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6" windowHeight="11760" tabRatio="735" firstSheet="1" activeTab="1"/>
  </bookViews>
  <sheets>
    <sheet name="TH phanbo" sheetId="24" state="hidden" r:id="rId1"/>
    <sheet name="Biểu TH" sheetId="48" r:id="rId2"/>
    <sheet name="PL03_NSDP" sheetId="40" r:id="rId3"/>
    <sheet name="PL03_ODA" sheetId="43" state="hidden" r:id="rId4"/>
    <sheet name="PL04_DT MTQG" sheetId="44" r:id="rId5"/>
    <sheet name="PL06 (NSTW26-30)" sheetId="26" state="hidden" r:id="rId6"/>
    <sheet name="PL07 (ODA26-30)" sheetId="36" state="hidden" r:id="rId7"/>
    <sheet name="PL08 (NSĐP)" sheetId="33" state="hidden" r:id="rId8"/>
    <sheet name="PL09 (SDĐ)" sheetId="37" state="hidden" r:id="rId9"/>
    <sheet name="PL10 (XSKT)" sheetId="34" state="hidden" r:id="rId10"/>
    <sheet name="PL11 (nguonthuhopphap)" sheetId="38" state="hidden" r:id="rId11"/>
    <sheet name="PL 12-MTQG" sheetId="39" state="hidden" r:id="rId12"/>
    <sheet name="PL13_Tom tat KCM" sheetId="45" state="hidden" r:id="rId13"/>
    <sheet name="PL 14_DK dat_XSKT" sheetId="46" state="hidden" r:id="rId14"/>
    <sheet name="PL07 (PPP)" sheetId="35" state="hidden" r:id="rId15"/>
    <sheet name="PL02 (KHtamung2018)" sheetId="25" state="hidden" r:id="rId16"/>
    <sheet name="PL02 (PhanboKH2019) PA1" sheetId="27" state="hidden" r:id="rId17"/>
    <sheet name="PL03(catgiamPPP)" sheetId="30" state="hidden" r:id="rId18"/>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a1" hidden="1">{"'Sheet1'!$L$16"}</definedName>
    <definedName name="_______ban2"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M36" hidden="1">{"'Sheet1'!$L$16"}</definedName>
    <definedName name="_______PA3" hidden="1">{"'Sheet1'!$L$16"}</definedName>
    <definedName name="_______Tru21" hidden="1">{"'Sheet1'!$L$16"}</definedName>
    <definedName name="______a1" localSheetId="15" hidden="1">{"'Sheet1'!$L$16"}</definedName>
    <definedName name="______a1" localSheetId="16" hidden="1">{"'Sheet1'!$L$16"}</definedName>
    <definedName name="______a1" localSheetId="5" hidden="1">{"'Sheet1'!$L$16"}</definedName>
    <definedName name="______a1" localSheetId="7" hidden="1">{"'Sheet1'!$L$16"}</definedName>
    <definedName name="______a1" localSheetId="8" hidden="1">{"'Sheet1'!$L$16"}</definedName>
    <definedName name="______a1" localSheetId="9" hidden="1">{"'Sheet1'!$L$16"}</definedName>
    <definedName name="______a1" localSheetId="10" hidden="1">{"'Sheet1'!$L$16"}</definedName>
    <definedName name="______a1" localSheetId="0" hidden="1">{"'Sheet1'!$L$16"}</definedName>
    <definedName name="______a1" hidden="1">{"'Sheet1'!$L$16"}</definedName>
    <definedName name="______B1" localSheetId="15" hidden="1">{"'Sheet1'!$L$16"}</definedName>
    <definedName name="______B1" localSheetId="16" hidden="1">{"'Sheet1'!$L$16"}</definedName>
    <definedName name="______B1" localSheetId="5" hidden="1">{"'Sheet1'!$L$16"}</definedName>
    <definedName name="______B1" localSheetId="7" hidden="1">{"'Sheet1'!$L$16"}</definedName>
    <definedName name="______B1" localSheetId="8" hidden="1">{"'Sheet1'!$L$16"}</definedName>
    <definedName name="______B1" localSheetId="9" hidden="1">{"'Sheet1'!$L$16"}</definedName>
    <definedName name="______B1" localSheetId="10" hidden="1">{"'Sheet1'!$L$16"}</definedName>
    <definedName name="______B1" localSheetId="0" hidden="1">{"'Sheet1'!$L$16"}</definedName>
    <definedName name="______B1" hidden="1">{"'Sheet1'!$L$16"}</definedName>
    <definedName name="______ban2" localSheetId="15" hidden="1">{"'Sheet1'!$L$16"}</definedName>
    <definedName name="______ban2" localSheetId="16" hidden="1">{"'Sheet1'!$L$16"}</definedName>
    <definedName name="______ban2" localSheetId="5" hidden="1">{"'Sheet1'!$L$16"}</definedName>
    <definedName name="______ban2" localSheetId="7" hidden="1">{"'Sheet1'!$L$16"}</definedName>
    <definedName name="______ban2" localSheetId="8" hidden="1">{"'Sheet1'!$L$16"}</definedName>
    <definedName name="______ban2" localSheetId="9" hidden="1">{"'Sheet1'!$L$16"}</definedName>
    <definedName name="______ban2" localSheetId="10" hidden="1">{"'Sheet1'!$L$16"}</definedName>
    <definedName name="______ban2" localSheetId="0" hidden="1">{"'Sheet1'!$L$16"}</definedName>
    <definedName name="______ban2" hidden="1">{"'Sheet1'!$L$16"}</definedName>
    <definedName name="______f5" hidden="1">{"'Sheet1'!$L$16"}</definedName>
    <definedName name="______Goi8" hidden="1">{"'Sheet1'!$L$16"}</definedName>
    <definedName name="______h1" localSheetId="15" hidden="1">{"'Sheet1'!$L$16"}</definedName>
    <definedName name="______h1" localSheetId="16" hidden="1">{"'Sheet1'!$L$16"}</definedName>
    <definedName name="______h1" localSheetId="5" hidden="1">{"'Sheet1'!$L$16"}</definedName>
    <definedName name="______h1" localSheetId="7" hidden="1">{"'Sheet1'!$L$16"}</definedName>
    <definedName name="______h1" localSheetId="8" hidden="1">{"'Sheet1'!$L$16"}</definedName>
    <definedName name="______h1" localSheetId="9" hidden="1">{"'Sheet1'!$L$16"}</definedName>
    <definedName name="______h1" localSheetId="10" hidden="1">{"'Sheet1'!$L$16"}</definedName>
    <definedName name="______h1" localSheetId="0" hidden="1">{"'Sheet1'!$L$16"}</definedName>
    <definedName name="______h1" hidden="1">{"'Sheet1'!$L$16"}</definedName>
    <definedName name="______hu1" localSheetId="15" hidden="1">{"'Sheet1'!$L$16"}</definedName>
    <definedName name="______hu1" localSheetId="16" hidden="1">{"'Sheet1'!$L$16"}</definedName>
    <definedName name="______hu1" localSheetId="5" hidden="1">{"'Sheet1'!$L$16"}</definedName>
    <definedName name="______hu1" localSheetId="7" hidden="1">{"'Sheet1'!$L$16"}</definedName>
    <definedName name="______hu1" localSheetId="8" hidden="1">{"'Sheet1'!$L$16"}</definedName>
    <definedName name="______hu1" localSheetId="9" hidden="1">{"'Sheet1'!$L$16"}</definedName>
    <definedName name="______hu1" localSheetId="10" hidden="1">{"'Sheet1'!$L$16"}</definedName>
    <definedName name="______hu1" localSheetId="0" hidden="1">{"'Sheet1'!$L$16"}</definedName>
    <definedName name="______hu1" hidden="1">{"'Sheet1'!$L$16"}</definedName>
    <definedName name="______hu2" localSheetId="15" hidden="1">{"'Sheet1'!$L$16"}</definedName>
    <definedName name="______hu2" localSheetId="16" hidden="1">{"'Sheet1'!$L$16"}</definedName>
    <definedName name="______hu2" localSheetId="5" hidden="1">{"'Sheet1'!$L$16"}</definedName>
    <definedName name="______hu2" localSheetId="7" hidden="1">{"'Sheet1'!$L$16"}</definedName>
    <definedName name="______hu2" localSheetId="8" hidden="1">{"'Sheet1'!$L$16"}</definedName>
    <definedName name="______hu2" localSheetId="9" hidden="1">{"'Sheet1'!$L$16"}</definedName>
    <definedName name="______hu2" localSheetId="10" hidden="1">{"'Sheet1'!$L$16"}</definedName>
    <definedName name="______hu2" localSheetId="0" hidden="1">{"'Sheet1'!$L$16"}</definedName>
    <definedName name="______hu2" hidden="1">{"'Sheet1'!$L$16"}</definedName>
    <definedName name="______hu5" localSheetId="15" hidden="1">{"'Sheet1'!$L$16"}</definedName>
    <definedName name="______hu5" localSheetId="16" hidden="1">{"'Sheet1'!$L$16"}</definedName>
    <definedName name="______hu5" localSheetId="5" hidden="1">{"'Sheet1'!$L$16"}</definedName>
    <definedName name="______hu5" localSheetId="7" hidden="1">{"'Sheet1'!$L$16"}</definedName>
    <definedName name="______hu5" localSheetId="8" hidden="1">{"'Sheet1'!$L$16"}</definedName>
    <definedName name="______hu5" localSheetId="9" hidden="1">{"'Sheet1'!$L$16"}</definedName>
    <definedName name="______hu5" localSheetId="10" hidden="1">{"'Sheet1'!$L$16"}</definedName>
    <definedName name="______hu5" localSheetId="0" hidden="1">{"'Sheet1'!$L$16"}</definedName>
    <definedName name="______hu5" hidden="1">{"'Sheet1'!$L$16"}</definedName>
    <definedName name="______hu6" localSheetId="15" hidden="1">{"'Sheet1'!$L$16"}</definedName>
    <definedName name="______hu6" localSheetId="16" hidden="1">{"'Sheet1'!$L$16"}</definedName>
    <definedName name="______hu6" localSheetId="5" hidden="1">{"'Sheet1'!$L$16"}</definedName>
    <definedName name="______hu6" localSheetId="7" hidden="1">{"'Sheet1'!$L$16"}</definedName>
    <definedName name="______hu6" localSheetId="8" hidden="1">{"'Sheet1'!$L$16"}</definedName>
    <definedName name="______hu6" localSheetId="9" hidden="1">{"'Sheet1'!$L$16"}</definedName>
    <definedName name="______hu6" localSheetId="10" hidden="1">{"'Sheet1'!$L$16"}</definedName>
    <definedName name="______hu6" localSheetId="0" hidden="1">{"'Sheet1'!$L$16"}</definedName>
    <definedName name="______hu6" hidden="1">{"'Sheet1'!$L$16"}</definedName>
    <definedName name="______km03" hidden="1">{"'Sheet1'!$L$16"}</definedName>
    <definedName name="______Lan1" hidden="1">{"'Sheet1'!$L$16"}</definedName>
    <definedName name="______LAN3" hidden="1">{"'Sheet1'!$L$16"}</definedName>
    <definedName name="______M36" localSheetId="15" hidden="1">{"'Sheet1'!$L$16"}</definedName>
    <definedName name="______M36" localSheetId="16" hidden="1">{"'Sheet1'!$L$16"}</definedName>
    <definedName name="______M36" localSheetId="5" hidden="1">{"'Sheet1'!$L$16"}</definedName>
    <definedName name="______M36" localSheetId="7" hidden="1">{"'Sheet1'!$L$16"}</definedName>
    <definedName name="______M36" localSheetId="8" hidden="1">{"'Sheet1'!$L$16"}</definedName>
    <definedName name="______M36" localSheetId="9" hidden="1">{"'Sheet1'!$L$16"}</definedName>
    <definedName name="______M36" localSheetId="10" hidden="1">{"'Sheet1'!$L$16"}</definedName>
    <definedName name="______M36" localSheetId="0" hidden="1">{"'Sheet1'!$L$16"}</definedName>
    <definedName name="______M36" hidden="1">{"'Sheet1'!$L$16"}</definedName>
    <definedName name="______NSO2" hidden="1">{"'Sheet1'!$L$16"}</definedName>
    <definedName name="______PA3" localSheetId="15" hidden="1">{"'Sheet1'!$L$16"}</definedName>
    <definedName name="______PA3" localSheetId="16" hidden="1">{"'Sheet1'!$L$16"}</definedName>
    <definedName name="______PA3" localSheetId="5" hidden="1">{"'Sheet1'!$L$16"}</definedName>
    <definedName name="______PA3" localSheetId="7" hidden="1">{"'Sheet1'!$L$16"}</definedName>
    <definedName name="______PA3" localSheetId="8" hidden="1">{"'Sheet1'!$L$16"}</definedName>
    <definedName name="______PA3" localSheetId="9" hidden="1">{"'Sheet1'!$L$16"}</definedName>
    <definedName name="______PA3" localSheetId="10" hidden="1">{"'Sheet1'!$L$16"}</definedName>
    <definedName name="______PA3" localSheetId="0" hidden="1">{"'Sheet1'!$L$16"}</definedName>
    <definedName name="______PA3" hidden="1">{"'Sheet1'!$L$16"}</definedName>
    <definedName name="______Pl2" localSheetId="15" hidden="1">{"'Sheet1'!$L$16"}</definedName>
    <definedName name="______Pl2" localSheetId="16" hidden="1">{"'Sheet1'!$L$16"}</definedName>
    <definedName name="______Pl2" localSheetId="5" hidden="1">{"'Sheet1'!$L$16"}</definedName>
    <definedName name="______Pl2" localSheetId="7" hidden="1">{"'Sheet1'!$L$16"}</definedName>
    <definedName name="______Pl2" localSheetId="8" hidden="1">{"'Sheet1'!$L$16"}</definedName>
    <definedName name="______Pl2" localSheetId="9" hidden="1">{"'Sheet1'!$L$16"}</definedName>
    <definedName name="______Pl2" localSheetId="10" hidden="1">{"'Sheet1'!$L$16"}</definedName>
    <definedName name="______Pl2" localSheetId="0" hidden="1">{"'Sheet1'!$L$16"}</definedName>
    <definedName name="______Pl2" hidden="1">{"'Sheet1'!$L$16"}</definedName>
    <definedName name="______phu2" hidden="1">{"'Sheet1'!$L$16"}</definedName>
    <definedName name="______td1" hidden="1">{"'Sheet1'!$L$16"}</definedName>
    <definedName name="______TO14" hidden="1">{"'Sheet1'!$L$16"}</definedName>
    <definedName name="______tt3" hidden="1">{"'Sheet1'!$L$16"}</definedName>
    <definedName name="______Tru21" localSheetId="15" hidden="1">{"'Sheet1'!$L$16"}</definedName>
    <definedName name="______Tru21" localSheetId="16" hidden="1">{"'Sheet1'!$L$16"}</definedName>
    <definedName name="______Tru21" localSheetId="5" hidden="1">{"'Sheet1'!$L$16"}</definedName>
    <definedName name="______Tru21" localSheetId="7" hidden="1">{"'Sheet1'!$L$16"}</definedName>
    <definedName name="______Tru21" localSheetId="8" hidden="1">{"'Sheet1'!$L$16"}</definedName>
    <definedName name="______Tru21" localSheetId="9" hidden="1">{"'Sheet1'!$L$16"}</definedName>
    <definedName name="______Tru21" localSheetId="10" hidden="1">{"'Sheet1'!$L$16"}</definedName>
    <definedName name="______Tru21" localSheetId="0" hidden="1">{"'Sheet1'!$L$16"}</definedName>
    <definedName name="______Tru21" hidden="1">{"'Sheet1'!$L$16"}</definedName>
    <definedName name="______VC5" hidden="1">{"'Sheet1'!$L$16"}</definedName>
    <definedName name="_____a1" localSheetId="15" hidden="1">{"'Sheet1'!$L$16"}</definedName>
    <definedName name="_____a1" hidden="1">{"'Sheet1'!$L$16"}</definedName>
    <definedName name="_____a129" localSheetId="15"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5"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hidden="1">{"'Sheet1'!$L$16"}</definedName>
    <definedName name="_____ban2" hidden="1">{"'Sheet1'!$L$16"}</definedName>
    <definedName name="_____cep1" localSheetId="15" hidden="1">{"'Sheet1'!$L$16"}</definedName>
    <definedName name="_____cep1" hidden="1">{"'Sheet1'!$L$16"}</definedName>
    <definedName name="_____Coc39" localSheetId="15" hidden="1">{"'Sheet1'!$L$16"}</definedName>
    <definedName name="_____Coc39" hidden="1">{"'Sheet1'!$L$16"}</definedName>
    <definedName name="_____f5" hidden="1">{"'Sheet1'!$L$16"}</definedName>
    <definedName name="_____Goi8" localSheetId="15" hidden="1">{"'Sheet1'!$L$16"}</definedName>
    <definedName name="_____Goi8" hidden="1">{"'Sheet1'!$L$16"}</definedName>
    <definedName name="_____h1" localSheetId="15" hidden="1">{"'Sheet1'!$L$16"}</definedName>
    <definedName name="_____h1" hidden="1">{"'Sheet1'!$L$16"}</definedName>
    <definedName name="_____hu1" localSheetId="15" hidden="1">{"'Sheet1'!$L$16"}</definedName>
    <definedName name="_____hu1" hidden="1">{"'Sheet1'!$L$16"}</definedName>
    <definedName name="_____hu2" localSheetId="15" hidden="1">{"'Sheet1'!$L$16"}</definedName>
    <definedName name="_____hu2" hidden="1">{"'Sheet1'!$L$16"}</definedName>
    <definedName name="_____hu5" localSheetId="15" hidden="1">{"'Sheet1'!$L$16"}</definedName>
    <definedName name="_____hu5" hidden="1">{"'Sheet1'!$L$16"}</definedName>
    <definedName name="_____hu6" localSheetId="15" hidden="1">{"'Sheet1'!$L$16"}</definedName>
    <definedName name="_____hu6" hidden="1">{"'Sheet1'!$L$16"}</definedName>
    <definedName name="_____km03" hidden="1">{"'Sheet1'!$L$16"}</definedName>
    <definedName name="_____Lan1" localSheetId="15" hidden="1">{"'Sheet1'!$L$16"}</definedName>
    <definedName name="_____Lan1" hidden="1">{"'Sheet1'!$L$16"}</definedName>
    <definedName name="_____LAN3" localSheetId="15" hidden="1">{"'Sheet1'!$L$16"}</definedName>
    <definedName name="_____LAN3" hidden="1">{"'Sheet1'!$L$16"}</definedName>
    <definedName name="_____lk2" localSheetId="15" hidden="1">{"'Sheet1'!$L$16"}</definedName>
    <definedName name="_____lk2" hidden="1">{"'Sheet1'!$L$16"}</definedName>
    <definedName name="_____M36" hidden="1">{"'Sheet1'!$L$16"}</definedName>
    <definedName name="_____NSO2" localSheetId="15" hidden="1">{"'Sheet1'!$L$16"}</definedName>
    <definedName name="_____NSO2" localSheetId="16" hidden="1">{"'Sheet1'!$L$16"}</definedName>
    <definedName name="_____NSO2" localSheetId="5" hidden="1">{"'Sheet1'!$L$16"}</definedName>
    <definedName name="_____NSO2" localSheetId="7" hidden="1">{"'Sheet1'!$L$16"}</definedName>
    <definedName name="_____NSO2" localSheetId="8" hidden="1">{"'Sheet1'!$L$16"}</definedName>
    <definedName name="_____NSO2" localSheetId="9" hidden="1">{"'Sheet1'!$L$16"}</definedName>
    <definedName name="_____NSO2" localSheetId="10" hidden="1">{"'Sheet1'!$L$16"}</definedName>
    <definedName name="_____NSO2" localSheetId="0" hidden="1">{"'Sheet1'!$L$16"}</definedName>
    <definedName name="_____NSO2" hidden="1">{"'Sheet1'!$L$16"}</definedName>
    <definedName name="_____PA3" hidden="1">{"'Sheet1'!$L$16"}</definedName>
    <definedName name="_____phu2" hidden="1">{"'Sheet1'!$L$16"}</definedName>
    <definedName name="_____td1" hidden="1">{"'Sheet1'!$L$16"}</definedName>
    <definedName name="_____TO14" hidden="1">{"'Sheet1'!$L$16"}</definedName>
    <definedName name="_____tt3" localSheetId="15" hidden="1">{"'Sheet1'!$L$16"}</definedName>
    <definedName name="_____tt3" hidden="1">{"'Sheet1'!$L$16"}</definedName>
    <definedName name="_____TT31" localSheetId="15" hidden="1">{"'Sheet1'!$L$16"}</definedName>
    <definedName name="_____TT31" hidden="1">{"'Sheet1'!$L$16"}</definedName>
    <definedName name="_____Tru21" hidden="1">{"'Sheet1'!$L$16"}</definedName>
    <definedName name="_____VC5" hidden="1">{"'Sheet1'!$L$16"}</definedName>
    <definedName name="____a1" localSheetId="15" hidden="1">{"'Sheet1'!$L$16"}</definedName>
    <definedName name="____a1" localSheetId="16" hidden="1">{"'Sheet1'!$L$16"}</definedName>
    <definedName name="____a1" localSheetId="5"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5" hidden="1">{"'Sheet1'!$L$16"}</definedName>
    <definedName name="____B1" localSheetId="16" hidden="1">{"'Sheet1'!$L$16"}</definedName>
    <definedName name="____B1" localSheetId="5" hidden="1">{"'Sheet1'!$L$16"}</definedName>
    <definedName name="____B1" localSheetId="7" hidden="1">{"'Sheet1'!$L$16"}</definedName>
    <definedName name="____B1" localSheetId="8" hidden="1">{"'Sheet1'!$L$16"}</definedName>
    <definedName name="____B1" localSheetId="9" hidden="1">{"'Sheet1'!$L$16"}</definedName>
    <definedName name="____B1" localSheetId="10" hidden="1">{"'Sheet1'!$L$16"}</definedName>
    <definedName name="____B1" localSheetId="0" hidden="1">{"'Sheet1'!$L$16"}</definedName>
    <definedName name="____B1" hidden="1">{"'Sheet1'!$L$16"}</definedName>
    <definedName name="____ban2" localSheetId="15" hidden="1">{"'Sheet1'!$L$16"}</definedName>
    <definedName name="____ban2" localSheetId="16" hidden="1">{"'Sheet1'!$L$16"}</definedName>
    <definedName name="____ban2" localSheetId="5" hidden="1">{"'Sheet1'!$L$16"}</definedName>
    <definedName name="____ban2" localSheetId="7" hidden="1">{"'Sheet1'!$L$16"}</definedName>
    <definedName name="____ban2" localSheetId="8" hidden="1">{"'Sheet1'!$L$16"}</definedName>
    <definedName name="____ban2" localSheetId="9" hidden="1">{"'Sheet1'!$L$16"}</definedName>
    <definedName name="____ban2" localSheetId="10" hidden="1">{"'Sheet1'!$L$16"}</definedName>
    <definedName name="____ban2" localSheetId="0" hidden="1">{"'Sheet1'!$L$16"}</definedName>
    <definedName name="____ban2" hidden="1">{"'Sheet1'!$L$16"}</definedName>
    <definedName name="____boi1">#REF!</definedName>
    <definedName name="____boi2">#REF!</definedName>
    <definedName name="____cep1"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hidden="1">{"'Sheet1'!$L$16"}</definedName>
    <definedName name="____h1" localSheetId="15" hidden="1">{"'Sheet1'!$L$16"}</definedName>
    <definedName name="____h1" localSheetId="16" hidden="1">{"'Sheet1'!$L$16"}</definedName>
    <definedName name="____h1" localSheetId="5"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0" hidden="1">{"'Sheet1'!$L$16"}</definedName>
    <definedName name="____h1" hidden="1">{"'Sheet1'!$L$16"}</definedName>
    <definedName name="____hsm2">1.1289</definedName>
    <definedName name="____hu1" localSheetId="15" hidden="1">{"'Sheet1'!$L$16"}</definedName>
    <definedName name="____hu1" localSheetId="16" hidden="1">{"'Sheet1'!$L$16"}</definedName>
    <definedName name="____hu1" localSheetId="5"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0" hidden="1">{"'Sheet1'!$L$16"}</definedName>
    <definedName name="____hu1" hidden="1">{"'Sheet1'!$L$16"}</definedName>
    <definedName name="____hu2" localSheetId="15" hidden="1">{"'Sheet1'!$L$16"}</definedName>
    <definedName name="____hu2" localSheetId="16" hidden="1">{"'Sheet1'!$L$16"}</definedName>
    <definedName name="____hu2" localSheetId="5"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0" hidden="1">{"'Sheet1'!$L$16"}</definedName>
    <definedName name="____hu2" hidden="1">{"'Sheet1'!$L$16"}</definedName>
    <definedName name="____hu5" localSheetId="15" hidden="1">{"'Sheet1'!$L$16"}</definedName>
    <definedName name="____hu5" localSheetId="16" hidden="1">{"'Sheet1'!$L$16"}</definedName>
    <definedName name="____hu5" localSheetId="5"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0" hidden="1">{"'Sheet1'!$L$16"}</definedName>
    <definedName name="____hu5" hidden="1">{"'Sheet1'!$L$16"}</definedName>
    <definedName name="____hu6" localSheetId="15" hidden="1">{"'Sheet1'!$L$16"}</definedName>
    <definedName name="____hu6" localSheetId="16" hidden="1">{"'Sheet1'!$L$16"}</definedName>
    <definedName name="____hu6" localSheetId="5"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0" hidden="1">{"'Sheet1'!$L$16"}</definedName>
    <definedName name="____hu6" hidden="1">{"'Sheet1'!$L$16"}</definedName>
    <definedName name="____isc1">0.035</definedName>
    <definedName name="____isc2">0.02</definedName>
    <definedName name="____isc3">0.054</definedName>
    <definedName name="____kl1">#REF!</definedName>
    <definedName name="____km03">{"'Sheet1'!$L$16"}</definedName>
    <definedName name="____KH08" hidden="1">{#N/A,#N/A,FALSE,"Chi tiÆt"}</definedName>
    <definedName name="____Lan1" hidden="1">{"'Sheet1'!$L$16"}</definedName>
    <definedName name="____LAN3" hidden="1">{"'Sheet1'!$L$16"}</definedName>
    <definedName name="____lap1">#REF!</definedName>
    <definedName name="____lap2">#REF!</definedName>
    <definedName name="____lk2" hidden="1">{"'Sheet1'!$L$16"}</definedName>
    <definedName name="____M36" localSheetId="15" hidden="1">{"'Sheet1'!$L$16"}</definedName>
    <definedName name="____M36" localSheetId="16" hidden="1">{"'Sheet1'!$L$16"}</definedName>
    <definedName name="____M36" localSheetId="5" hidden="1">{"'Sheet1'!$L$16"}</definedName>
    <definedName name="____M36" localSheetId="7" hidden="1">{"'Sheet1'!$L$16"}</definedName>
    <definedName name="____M36" localSheetId="8" hidden="1">{"'Sheet1'!$L$16"}</definedName>
    <definedName name="____M36" localSheetId="9" hidden="1">{"'Sheet1'!$L$16"}</definedName>
    <definedName name="____M36" localSheetId="10" hidden="1">{"'Sheet1'!$L$16"}</definedName>
    <definedName name="____M36" localSheetId="0"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localSheetId="15" hidden="1">{"'Sheet1'!$L$16"}</definedName>
    <definedName name="____PA3" localSheetId="16" hidden="1">{"'Sheet1'!$L$16"}</definedName>
    <definedName name="____PA3" localSheetId="5" hidden="1">{"'Sheet1'!$L$16"}</definedName>
    <definedName name="____PA3" localSheetId="7" hidden="1">{"'Sheet1'!$L$16"}</definedName>
    <definedName name="____PA3" localSheetId="8" hidden="1">{"'Sheet1'!$L$16"}</definedName>
    <definedName name="____PA3" localSheetId="9" hidden="1">{"'Sheet1'!$L$16"}</definedName>
    <definedName name="____PA3" localSheetId="10" hidden="1">{"'Sheet1'!$L$16"}</definedName>
    <definedName name="____PA3" localSheetId="0" hidden="1">{"'Sheet1'!$L$16"}</definedName>
    <definedName name="____PA3" hidden="1">{"'Sheet1'!$L$16"}</definedName>
    <definedName name="____Pl2" localSheetId="15" hidden="1">{"'Sheet1'!$L$16"}</definedName>
    <definedName name="____Pl2" localSheetId="16" hidden="1">{"'Sheet1'!$L$16"}</definedName>
    <definedName name="____Pl2" localSheetId="5" hidden="1">{"'Sheet1'!$L$16"}</definedName>
    <definedName name="____Pl2" localSheetId="7" hidden="1">{"'Sheet1'!$L$16"}</definedName>
    <definedName name="____Pl2" localSheetId="8" hidden="1">{"'Sheet1'!$L$16"}</definedName>
    <definedName name="____Pl2" localSheetId="9" hidden="1">{"'Sheet1'!$L$16"}</definedName>
    <definedName name="____Pl2" localSheetId="10" hidden="1">{"'Sheet1'!$L$16"}</definedName>
    <definedName name="____Pl2" localSheetId="0"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hidden="1">{"'Sheet1'!$L$16"}</definedName>
    <definedName name="____TT31" hidden="1">{"'Sheet1'!$L$16"}</definedName>
    <definedName name="____tz593">#REF!</definedName>
    <definedName name="____Tru21" localSheetId="15" hidden="1">{"'Sheet1'!$L$16"}</definedName>
    <definedName name="____Tru21" localSheetId="16" hidden="1">{"'Sheet1'!$L$16"}</definedName>
    <definedName name="____Tru21" localSheetId="5" hidden="1">{"'Sheet1'!$L$16"}</definedName>
    <definedName name="____Tru21" localSheetId="7" hidden="1">{"'Sheet1'!$L$16"}</definedName>
    <definedName name="____Tru21" localSheetId="8" hidden="1">{"'Sheet1'!$L$16"}</definedName>
    <definedName name="____Tru21" localSheetId="9" hidden="1">{"'Sheet1'!$L$16"}</definedName>
    <definedName name="____Tru21" localSheetId="10" hidden="1">{"'Sheet1'!$L$16"}</definedName>
    <definedName name="____Tru21" localSheetId="0"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15" hidden="1">{"'Sheet1'!$L$16"}</definedName>
    <definedName name="___a1" localSheetId="16" hidden="1">{"'Sheet1'!$L$16"}</definedName>
    <definedName name="___a1" localSheetId="5" hidden="1">{"'Sheet1'!$L$16"}</definedName>
    <definedName name="___a1" localSheetId="7" hidden="1">{"'Sheet1'!$L$16"}</definedName>
    <definedName name="___a1" localSheetId="8" hidden="1">{"'Sheet1'!$L$16"}</definedName>
    <definedName name="___a1" localSheetId="9" hidden="1">{"'Sheet1'!$L$16"}</definedName>
    <definedName name="___a1" localSheetId="10" hidden="1">{"'Sheet1'!$L$16"}</definedName>
    <definedName name="___a1" localSheetId="0" hidden="1">{"'Sheet1'!$L$16"}</definedName>
    <definedName name="___a1" hidden="1">{"'Sheet1'!$L$16"}</definedName>
    <definedName name="___a129" localSheetId="15"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5"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15" hidden="1">{"'Sheet1'!$L$16"}</definedName>
    <definedName name="___B1" localSheetId="16" hidden="1">{"'Sheet1'!$L$16"}</definedName>
    <definedName name="___B1" localSheetId="5" hidden="1">{"'Sheet1'!$L$16"}</definedName>
    <definedName name="___B1" localSheetId="7" hidden="1">{"'Sheet1'!$L$16"}</definedName>
    <definedName name="___B1" localSheetId="8" hidden="1">{"'Sheet1'!$L$16"}</definedName>
    <definedName name="___B1" localSheetId="9" hidden="1">{"'Sheet1'!$L$16"}</definedName>
    <definedName name="___B1" localSheetId="10" hidden="1">{"'Sheet1'!$L$16"}</definedName>
    <definedName name="___B1" localSheetId="0" hidden="1">{"'Sheet1'!$L$16"}</definedName>
    <definedName name="___B1" hidden="1">{"'Sheet1'!$L$16"}</definedName>
    <definedName name="___ban2" localSheetId="15" hidden="1">{"'Sheet1'!$L$16"}</definedName>
    <definedName name="___ban2" localSheetId="16" hidden="1">{"'Sheet1'!$L$16"}</definedName>
    <definedName name="___ban2" localSheetId="5" hidden="1">{"'Sheet1'!$L$16"}</definedName>
    <definedName name="___ban2" localSheetId="7" hidden="1">{"'Sheet1'!$L$16"}</definedName>
    <definedName name="___ban2" localSheetId="8" hidden="1">{"'Sheet1'!$L$16"}</definedName>
    <definedName name="___ban2" localSheetId="9" hidden="1">{"'Sheet1'!$L$16"}</definedName>
    <definedName name="___ban2" localSheetId="10" hidden="1">{"'Sheet1'!$L$16"}</definedName>
    <definedName name="___ban2" localSheetId="0" hidden="1">{"'Sheet1'!$L$16"}</definedName>
    <definedName name="___ban2" hidden="1">{"'Sheet1'!$L$16"}</definedName>
    <definedName name="___boi1">#REF!</definedName>
    <definedName name="___boi2">#REF!</definedName>
    <definedName name="___cep1" localSheetId="15" hidden="1">{"'Sheet1'!$L$16"}</definedName>
    <definedName name="___cep1" hidden="1">{"'Sheet1'!$L$16"}</definedName>
    <definedName name="___Coc39" localSheetId="15" hidden="1">{"'Sheet1'!$L$16"}</definedName>
    <definedName name="___Coc39" hidden="1">{"'Sheet1'!$L$16"}</definedName>
    <definedName name="___CON1">#REF!</definedName>
    <definedName name="___CON2">#REF!</definedName>
    <definedName name="___ct2005" hidden="1">{"'Sheet1'!$L$16"}</definedName>
    <definedName name="___ddn400">#REF!</definedName>
    <definedName name="___ddn600">#REF!</definedName>
    <definedName name="___f5">{"'Sheet1'!$L$16"}</definedName>
    <definedName name="___GFE28">#REF!</definedName>
    <definedName name="___Goi8" localSheetId="15" hidden="1">{"'Sheet1'!$L$16"}</definedName>
    <definedName name="___Goi8" hidden="1">{"'Sheet1'!$L$16"}</definedName>
    <definedName name="___h1" localSheetId="15" hidden="1">{"'Sheet1'!$L$16"}</definedName>
    <definedName name="___h1" localSheetId="16" hidden="1">{"'Sheet1'!$L$16"}</definedName>
    <definedName name="___h1" localSheetId="5" hidden="1">{"'Sheet1'!$L$16"}</definedName>
    <definedName name="___h1" localSheetId="7" hidden="1">{"'Sheet1'!$L$16"}</definedName>
    <definedName name="___h1" localSheetId="8" hidden="1">{"'Sheet1'!$L$16"}</definedName>
    <definedName name="___h1" localSheetId="9" hidden="1">{"'Sheet1'!$L$16"}</definedName>
    <definedName name="___h1" localSheetId="10" hidden="1">{"'Sheet1'!$L$16"}</definedName>
    <definedName name="___h1" localSheetId="0" hidden="1">{"'Sheet1'!$L$16"}</definedName>
    <definedName name="___h1" hidden="1">{"'Sheet1'!$L$16"}</definedName>
    <definedName name="___hsm2">1.1289</definedName>
    <definedName name="___hu1" localSheetId="15" hidden="1">{"'Sheet1'!$L$16"}</definedName>
    <definedName name="___hu1" localSheetId="16" hidden="1">{"'Sheet1'!$L$16"}</definedName>
    <definedName name="___hu1" localSheetId="5" hidden="1">{"'Sheet1'!$L$16"}</definedName>
    <definedName name="___hu1" localSheetId="7" hidden="1">{"'Sheet1'!$L$16"}</definedName>
    <definedName name="___hu1" localSheetId="8" hidden="1">{"'Sheet1'!$L$16"}</definedName>
    <definedName name="___hu1" localSheetId="9" hidden="1">{"'Sheet1'!$L$16"}</definedName>
    <definedName name="___hu1" localSheetId="10" hidden="1">{"'Sheet1'!$L$16"}</definedName>
    <definedName name="___hu1" localSheetId="0" hidden="1">{"'Sheet1'!$L$16"}</definedName>
    <definedName name="___hu1" hidden="1">{"'Sheet1'!$L$16"}</definedName>
    <definedName name="___hu2" localSheetId="15" hidden="1">{"'Sheet1'!$L$16"}</definedName>
    <definedName name="___hu2" localSheetId="16" hidden="1">{"'Sheet1'!$L$16"}</definedName>
    <definedName name="___hu2" localSheetId="5" hidden="1">{"'Sheet1'!$L$16"}</definedName>
    <definedName name="___hu2" localSheetId="7" hidden="1">{"'Sheet1'!$L$16"}</definedName>
    <definedName name="___hu2" localSheetId="8" hidden="1">{"'Sheet1'!$L$16"}</definedName>
    <definedName name="___hu2" localSheetId="9" hidden="1">{"'Sheet1'!$L$16"}</definedName>
    <definedName name="___hu2" localSheetId="10" hidden="1">{"'Sheet1'!$L$16"}</definedName>
    <definedName name="___hu2" localSheetId="0" hidden="1">{"'Sheet1'!$L$16"}</definedName>
    <definedName name="___hu2" hidden="1">{"'Sheet1'!$L$16"}</definedName>
    <definedName name="___hu5" localSheetId="15" hidden="1">{"'Sheet1'!$L$16"}</definedName>
    <definedName name="___hu5" localSheetId="16" hidden="1">{"'Sheet1'!$L$16"}</definedName>
    <definedName name="___hu5" localSheetId="5" hidden="1">{"'Sheet1'!$L$16"}</definedName>
    <definedName name="___hu5" localSheetId="7" hidden="1">{"'Sheet1'!$L$16"}</definedName>
    <definedName name="___hu5" localSheetId="8" hidden="1">{"'Sheet1'!$L$16"}</definedName>
    <definedName name="___hu5" localSheetId="9" hidden="1">{"'Sheet1'!$L$16"}</definedName>
    <definedName name="___hu5" localSheetId="10" hidden="1">{"'Sheet1'!$L$16"}</definedName>
    <definedName name="___hu5" localSheetId="0" hidden="1">{"'Sheet1'!$L$16"}</definedName>
    <definedName name="___hu5" hidden="1">{"'Sheet1'!$L$16"}</definedName>
    <definedName name="___hu6" localSheetId="15" hidden="1">{"'Sheet1'!$L$16"}</definedName>
    <definedName name="___hu6" localSheetId="16" hidden="1">{"'Sheet1'!$L$16"}</definedName>
    <definedName name="___hu6" localSheetId="5" hidden="1">{"'Sheet1'!$L$16"}</definedName>
    <definedName name="___hu6" localSheetId="7" hidden="1">{"'Sheet1'!$L$16"}</definedName>
    <definedName name="___hu6" localSheetId="8" hidden="1">{"'Sheet1'!$L$16"}</definedName>
    <definedName name="___hu6" localSheetId="9" hidden="1">{"'Sheet1'!$L$16"}</definedName>
    <definedName name="___hu6" localSheetId="10" hidden="1">{"'Sheet1'!$L$16"}</definedName>
    <definedName name="___hu6" localSheetId="0"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hidden="1">{#N/A,#N/A,FALSE,"Chi tiÆt"}</definedName>
    <definedName name="___Lan1" localSheetId="15" hidden="1">{"'Sheet1'!$L$16"}</definedName>
    <definedName name="___Lan1" hidden="1">{"'Sheet1'!$L$16"}</definedName>
    <definedName name="___LAN3" localSheetId="15" hidden="1">{"'Sheet1'!$L$16"}</definedName>
    <definedName name="___LAN3" hidden="1">{"'Sheet1'!$L$16"}</definedName>
    <definedName name="___lap1">#REF!</definedName>
    <definedName name="___lap2">#REF!</definedName>
    <definedName name="___lk2" localSheetId="15" hidden="1">{"'Sheet1'!$L$16"}</definedName>
    <definedName name="___lk2" hidden="1">{"'Sheet1'!$L$16"}</definedName>
    <definedName name="___lt1">#N/A</definedName>
    <definedName name="___M36" localSheetId="15" hidden="1">{"'Sheet1'!$L$16"}</definedName>
    <definedName name="___M36" localSheetId="16" hidden="1">{"'Sheet1'!$L$16"}</definedName>
    <definedName name="___M36" localSheetId="5" hidden="1">{"'Sheet1'!$L$16"}</definedName>
    <definedName name="___M36" localSheetId="7" hidden="1">{"'Sheet1'!$L$16"}</definedName>
    <definedName name="___M36" localSheetId="8" hidden="1">{"'Sheet1'!$L$16"}</definedName>
    <definedName name="___M36" localSheetId="9" hidden="1">{"'Sheet1'!$L$16"}</definedName>
    <definedName name="___M36" localSheetId="10" hidden="1">{"'Sheet1'!$L$16"}</definedName>
    <definedName name="___M36" localSheetId="0"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15" hidden="1">{"'Sheet1'!$L$16"}</definedName>
    <definedName name="___NSO2" localSheetId="16" hidden="1">{"'Sheet1'!$L$16"}</definedName>
    <definedName name="___NSO2" localSheetId="5" hidden="1">{"'Sheet1'!$L$16"}</definedName>
    <definedName name="___NSO2" localSheetId="7" hidden="1">{"'Sheet1'!$L$16"}</definedName>
    <definedName name="___NSO2" localSheetId="8" hidden="1">{"'Sheet1'!$L$16"}</definedName>
    <definedName name="___NSO2" localSheetId="9" hidden="1">{"'Sheet1'!$L$16"}</definedName>
    <definedName name="___NSO2" localSheetId="10" hidden="1">{"'Sheet1'!$L$16"}</definedName>
    <definedName name="___NSO2" localSheetId="0" hidden="1">{"'Sheet1'!$L$16"}</definedName>
    <definedName name="___NSO2" hidden="1">{"'Sheet1'!$L$16"}</definedName>
    <definedName name="___PA3" localSheetId="15" hidden="1">{"'Sheet1'!$L$16"}</definedName>
    <definedName name="___PA3" localSheetId="16" hidden="1">{"'Sheet1'!$L$16"}</definedName>
    <definedName name="___PA3" localSheetId="5" hidden="1">{"'Sheet1'!$L$16"}</definedName>
    <definedName name="___PA3" localSheetId="7" hidden="1">{"'Sheet1'!$L$16"}</definedName>
    <definedName name="___PA3" localSheetId="8" hidden="1">{"'Sheet1'!$L$16"}</definedName>
    <definedName name="___PA3" localSheetId="9" hidden="1">{"'Sheet1'!$L$16"}</definedName>
    <definedName name="___PA3" localSheetId="10" hidden="1">{"'Sheet1'!$L$16"}</definedName>
    <definedName name="___PA3" localSheetId="0" hidden="1">{"'Sheet1'!$L$16"}</definedName>
    <definedName name="___PA3" hidden="1">{"'Sheet1'!$L$16"}</definedName>
    <definedName name="___Pl2" localSheetId="15" hidden="1">{"'Sheet1'!$L$16"}</definedName>
    <definedName name="___Pl2" localSheetId="16" hidden="1">{"'Sheet1'!$L$16"}</definedName>
    <definedName name="___Pl2" localSheetId="5" hidden="1">{"'Sheet1'!$L$16"}</definedName>
    <definedName name="___Pl2" localSheetId="7" hidden="1">{"'Sheet1'!$L$16"}</definedName>
    <definedName name="___Pl2" localSheetId="8" hidden="1">{"'Sheet1'!$L$16"}</definedName>
    <definedName name="___Pl2" localSheetId="9" hidden="1">{"'Sheet1'!$L$16"}</definedName>
    <definedName name="___Pl2" localSheetId="10" hidden="1">{"'Sheet1'!$L$16"}</definedName>
    <definedName name="___Pl2" localSheetId="0" hidden="1">{"'Sheet1'!$L$16"}</definedName>
    <definedName name="___Pl2" hidden="1">{"'Sheet1'!$L$16"}</definedName>
    <definedName name="___PL3" localSheetId="15" hidden="1">#REF!</definedName>
    <definedName name="___PL3" localSheetId="16" hidden="1">#REF!</definedName>
    <definedName name="___PL3" localSheetId="5" hidden="1">#REF!</definedName>
    <definedName name="___PL3" localSheetId="7" hidden="1">#REF!</definedName>
    <definedName name="___PL3" localSheetId="8" hidden="1">#REF!</definedName>
    <definedName name="___PL3" localSheetId="9" hidden="1">#REF!</definedName>
    <definedName name="___PL3" localSheetId="10"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15" hidden="1">{"'Sheet1'!$L$16"}</definedName>
    <definedName name="___tt3" hidden="1">{"'Sheet1'!$L$16"}</definedName>
    <definedName name="___TT31" localSheetId="15" hidden="1">{"'Sheet1'!$L$16"}</definedName>
    <definedName name="___TT31" hidden="1">{"'Sheet1'!$L$16"}</definedName>
    <definedName name="___tz593">#REF!</definedName>
    <definedName name="___Tru21" localSheetId="15" hidden="1">{"'Sheet1'!$L$16"}</definedName>
    <definedName name="___Tru21" localSheetId="16" hidden="1">{"'Sheet1'!$L$16"}</definedName>
    <definedName name="___Tru21" localSheetId="5" hidden="1">{"'Sheet1'!$L$16"}</definedName>
    <definedName name="___Tru21" localSheetId="7" hidden="1">{"'Sheet1'!$L$16"}</definedName>
    <definedName name="___Tru21" localSheetId="8" hidden="1">{"'Sheet1'!$L$16"}</definedName>
    <definedName name="___Tru21" localSheetId="9" hidden="1">{"'Sheet1'!$L$16"}</definedName>
    <definedName name="___Tru21" localSheetId="10" hidden="1">{"'Sheet1'!$L$16"}</definedName>
    <definedName name="___Tru21" localSheetId="0"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15" hidden="1">{"'Sheet1'!$L$16"}</definedName>
    <definedName name="__a1" localSheetId="16" hidden="1">{"'Sheet1'!$L$16"}</definedName>
    <definedName name="__a1" localSheetId="5"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0"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atn1" localSheetId="15">#REF!</definedName>
    <definedName name="__atn1" localSheetId="16">#REF!</definedName>
    <definedName name="__atn1" localSheetId="5">#REF!</definedName>
    <definedName name="__atn1" localSheetId="7">#REF!</definedName>
    <definedName name="__atn1" localSheetId="8">#REF!</definedName>
    <definedName name="__atn1" localSheetId="9">#REF!</definedName>
    <definedName name="__atn1" localSheetId="10">#REF!</definedName>
    <definedName name="__atn1" localSheetId="0">#REF!</definedName>
    <definedName name="__atn1">#REF!</definedName>
    <definedName name="__atn10" localSheetId="15">#REF!</definedName>
    <definedName name="__atn10" localSheetId="16">#REF!</definedName>
    <definedName name="__atn10" localSheetId="5">#REF!</definedName>
    <definedName name="__atn10" localSheetId="7">#REF!</definedName>
    <definedName name="__atn10" localSheetId="8">#REF!</definedName>
    <definedName name="__atn10" localSheetId="9">#REF!</definedName>
    <definedName name="__atn10" localSheetId="10">#REF!</definedName>
    <definedName name="__atn10" localSheetId="0">#REF!</definedName>
    <definedName name="__atn10">#REF!</definedName>
    <definedName name="__atn2" localSheetId="15">#REF!</definedName>
    <definedName name="__atn2" localSheetId="16">#REF!</definedName>
    <definedName name="__atn2" localSheetId="5">#REF!</definedName>
    <definedName name="__atn2" localSheetId="7">#REF!</definedName>
    <definedName name="__atn2" localSheetId="8">#REF!</definedName>
    <definedName name="__atn2" localSheetId="9">#REF!</definedName>
    <definedName name="__atn2" localSheetId="10">#REF!</definedName>
    <definedName name="__atn2" localSheetId="0">#REF!</definedName>
    <definedName name="__atn2">#REF!</definedName>
    <definedName name="__atn3" localSheetId="15">#REF!</definedName>
    <definedName name="__atn3" localSheetId="16">#REF!</definedName>
    <definedName name="__atn3" localSheetId="5">#REF!</definedName>
    <definedName name="__atn3" localSheetId="7">#REF!</definedName>
    <definedName name="__atn3" localSheetId="8">#REF!</definedName>
    <definedName name="__atn3" localSheetId="9">#REF!</definedName>
    <definedName name="__atn3" localSheetId="10">#REF!</definedName>
    <definedName name="__atn3" localSheetId="0">#REF!</definedName>
    <definedName name="__atn3">#REF!</definedName>
    <definedName name="__atn4" localSheetId="15">#REF!</definedName>
    <definedName name="__atn4" localSheetId="16">#REF!</definedName>
    <definedName name="__atn4" localSheetId="5">#REF!</definedName>
    <definedName name="__atn4" localSheetId="7">#REF!</definedName>
    <definedName name="__atn4" localSheetId="8">#REF!</definedName>
    <definedName name="__atn4" localSheetId="9">#REF!</definedName>
    <definedName name="__atn4" localSheetId="10">#REF!</definedName>
    <definedName name="__atn4" localSheetId="0">#REF!</definedName>
    <definedName name="__atn4">#REF!</definedName>
    <definedName name="__atn5" localSheetId="15">#REF!</definedName>
    <definedName name="__atn5" localSheetId="16">#REF!</definedName>
    <definedName name="__atn5" localSheetId="5">#REF!</definedName>
    <definedName name="__atn5" localSheetId="7">#REF!</definedName>
    <definedName name="__atn5" localSheetId="8">#REF!</definedName>
    <definedName name="__atn5" localSheetId="9">#REF!</definedName>
    <definedName name="__atn5" localSheetId="10">#REF!</definedName>
    <definedName name="__atn5" localSheetId="0">#REF!</definedName>
    <definedName name="__atn5">#REF!</definedName>
    <definedName name="__atn6" localSheetId="15">#REF!</definedName>
    <definedName name="__atn6" localSheetId="16">#REF!</definedName>
    <definedName name="__atn6" localSheetId="5">#REF!</definedName>
    <definedName name="__atn6" localSheetId="7">#REF!</definedName>
    <definedName name="__atn6" localSheetId="8">#REF!</definedName>
    <definedName name="__atn6" localSheetId="9">#REF!</definedName>
    <definedName name="__atn6" localSheetId="10">#REF!</definedName>
    <definedName name="__atn6" localSheetId="0">#REF!</definedName>
    <definedName name="__atn6">#REF!</definedName>
    <definedName name="__atn7" localSheetId="15">#REF!</definedName>
    <definedName name="__atn7" localSheetId="16">#REF!</definedName>
    <definedName name="__atn7" localSheetId="5">#REF!</definedName>
    <definedName name="__atn7" localSheetId="7">#REF!</definedName>
    <definedName name="__atn7" localSheetId="8">#REF!</definedName>
    <definedName name="__atn7" localSheetId="9">#REF!</definedName>
    <definedName name="__atn7" localSheetId="10">#REF!</definedName>
    <definedName name="__atn7" localSheetId="0">#REF!</definedName>
    <definedName name="__atn7">#REF!</definedName>
    <definedName name="__atn8" localSheetId="15">#REF!</definedName>
    <definedName name="__atn8" localSheetId="16">#REF!</definedName>
    <definedName name="__atn8" localSheetId="5">#REF!</definedName>
    <definedName name="__atn8" localSheetId="7">#REF!</definedName>
    <definedName name="__atn8" localSheetId="8">#REF!</definedName>
    <definedName name="__atn8" localSheetId="9">#REF!</definedName>
    <definedName name="__atn8" localSheetId="10">#REF!</definedName>
    <definedName name="__atn8" localSheetId="0">#REF!</definedName>
    <definedName name="__atn8">#REF!</definedName>
    <definedName name="__atn9" localSheetId="15">#REF!</definedName>
    <definedName name="__atn9" localSheetId="16">#REF!</definedName>
    <definedName name="__atn9" localSheetId="5">#REF!</definedName>
    <definedName name="__atn9" localSheetId="7">#REF!</definedName>
    <definedName name="__atn9" localSheetId="8">#REF!</definedName>
    <definedName name="__atn9" localSheetId="9">#REF!</definedName>
    <definedName name="__atn9" localSheetId="10">#REF!</definedName>
    <definedName name="__atn9" localSheetId="0">#REF!</definedName>
    <definedName name="__atn9">#REF!</definedName>
    <definedName name="__B1" localSheetId="15" hidden="1">{"'Sheet1'!$L$16"}</definedName>
    <definedName name="__B1" localSheetId="16" hidden="1">{"'Sheet1'!$L$16"}</definedName>
    <definedName name="__B1" localSheetId="5" hidden="1">{"'Sheet1'!$L$16"}</definedName>
    <definedName name="__B1" localSheetId="7" hidden="1">{"'Sheet1'!$L$16"}</definedName>
    <definedName name="__B1" localSheetId="8" hidden="1">{"'Sheet1'!$L$16"}</definedName>
    <definedName name="__B1" localSheetId="9" hidden="1">{"'Sheet1'!$L$16"}</definedName>
    <definedName name="__B1" localSheetId="10" hidden="1">{"'Sheet1'!$L$16"}</definedName>
    <definedName name="__B1" localSheetId="0" hidden="1">{"'Sheet1'!$L$16"}</definedName>
    <definedName name="__B1" hidden="1">{"'Sheet1'!$L$16"}</definedName>
    <definedName name="__ban2" localSheetId="15" hidden="1">{"'Sheet1'!$L$16"}</definedName>
    <definedName name="__ban2" localSheetId="16" hidden="1">{"'Sheet1'!$L$16"}</definedName>
    <definedName name="__ban2" localSheetId="5" hidden="1">{"'Sheet1'!$L$16"}</definedName>
    <definedName name="__ban2" localSheetId="7" hidden="1">{"'Sheet1'!$L$16"}</definedName>
    <definedName name="__ban2" localSheetId="8" hidden="1">{"'Sheet1'!$L$16"}</definedName>
    <definedName name="__ban2" localSheetId="9" hidden="1">{"'Sheet1'!$L$16"}</definedName>
    <definedName name="__ban2" localSheetId="10" hidden="1">{"'Sheet1'!$L$16"}</definedName>
    <definedName name="__ban2" localSheetId="0" hidden="1">{"'Sheet1'!$L$16"}</definedName>
    <definedName name="__ban2" hidden="1">{"'Sheet1'!$L$16"}</definedName>
    <definedName name="__boi1" localSheetId="15">#REF!</definedName>
    <definedName name="__boi1" localSheetId="16">#REF!</definedName>
    <definedName name="__boi1" localSheetId="17">#REF!</definedName>
    <definedName name="__boi1" localSheetId="5">#REF!</definedName>
    <definedName name="__boi1" localSheetId="6">#REF!</definedName>
    <definedName name="__boi1" localSheetId="14">#REF!</definedName>
    <definedName name="__boi1" localSheetId="7">#REF!</definedName>
    <definedName name="__boi1" localSheetId="8">#REF!</definedName>
    <definedName name="__boi1" localSheetId="9">#REF!</definedName>
    <definedName name="__boi1" localSheetId="10">#REF!</definedName>
    <definedName name="__boi1" localSheetId="0">#REF!</definedName>
    <definedName name="__boi1">#REF!</definedName>
    <definedName name="__boi2" localSheetId="15">#REF!</definedName>
    <definedName name="__boi2" localSheetId="16">#REF!</definedName>
    <definedName name="__boi2" localSheetId="17">#REF!</definedName>
    <definedName name="__boi2" localSheetId="5">#REF!</definedName>
    <definedName name="__boi2" localSheetId="6">#REF!</definedName>
    <definedName name="__boi2" localSheetId="14">#REF!</definedName>
    <definedName name="__boi2" localSheetId="7">#REF!</definedName>
    <definedName name="__boi2" localSheetId="8">#REF!</definedName>
    <definedName name="__boi2" localSheetId="9">#REF!</definedName>
    <definedName name="__boi2" localSheetId="10">#REF!</definedName>
    <definedName name="__boi2" localSheetId="0">#REF!</definedName>
    <definedName name="__boi2">#REF!</definedName>
    <definedName name="__boi3" localSheetId="15">#REF!</definedName>
    <definedName name="__boi3" localSheetId="16">#REF!</definedName>
    <definedName name="__boi3" localSheetId="17">#REF!</definedName>
    <definedName name="__boi3" localSheetId="5">#REF!</definedName>
    <definedName name="__boi3" localSheetId="6">#REF!</definedName>
    <definedName name="__boi3" localSheetId="14">#REF!</definedName>
    <definedName name="__boi3" localSheetId="7">#REF!</definedName>
    <definedName name="__boi3" localSheetId="8">#REF!</definedName>
    <definedName name="__boi3" localSheetId="9">#REF!</definedName>
    <definedName name="__boi3" localSheetId="10">#REF!</definedName>
    <definedName name="__boi3" localSheetId="0">#REF!</definedName>
    <definedName name="__boi3">#REF!</definedName>
    <definedName name="__boi4" localSheetId="15">#REF!</definedName>
    <definedName name="__boi4" localSheetId="16">#REF!</definedName>
    <definedName name="__boi4" localSheetId="17">#REF!</definedName>
    <definedName name="__boi4" localSheetId="5">#REF!</definedName>
    <definedName name="__boi4" localSheetId="6">#REF!</definedName>
    <definedName name="__boi4" localSheetId="14">#REF!</definedName>
    <definedName name="__boi4" localSheetId="7">#REF!</definedName>
    <definedName name="__boi4" localSheetId="8">#REF!</definedName>
    <definedName name="__boi4" localSheetId="9">#REF!</definedName>
    <definedName name="__boi4" localSheetId="10">#REF!</definedName>
    <definedName name="__boi4" localSheetId="0">#REF!</definedName>
    <definedName name="__boi4">#REF!</definedName>
    <definedName name="__btm10" localSheetId="15">#REF!</definedName>
    <definedName name="__btm10" localSheetId="16">#REF!</definedName>
    <definedName name="__btm10" localSheetId="17">#REF!</definedName>
    <definedName name="__btm10" localSheetId="5">#REF!</definedName>
    <definedName name="__btm10" localSheetId="6">#REF!</definedName>
    <definedName name="__btm10" localSheetId="14">#REF!</definedName>
    <definedName name="__btm10" localSheetId="7">#REF!</definedName>
    <definedName name="__btm10" localSheetId="8">#REF!</definedName>
    <definedName name="__btm10" localSheetId="9">#REF!</definedName>
    <definedName name="__btm10" localSheetId="10">#REF!</definedName>
    <definedName name="__btm10" localSheetId="0">#REF!</definedName>
    <definedName name="__btm10">#REF!</definedName>
    <definedName name="__btm100" localSheetId="15">#REF!</definedName>
    <definedName name="__btm100" localSheetId="16">#REF!</definedName>
    <definedName name="__btm100" localSheetId="17">#REF!</definedName>
    <definedName name="__btm100" localSheetId="5">#REF!</definedName>
    <definedName name="__btm100" localSheetId="6">#REF!</definedName>
    <definedName name="__btm100" localSheetId="14">#REF!</definedName>
    <definedName name="__btm100" localSheetId="7">#REF!</definedName>
    <definedName name="__btm100" localSheetId="8">#REF!</definedName>
    <definedName name="__btm100" localSheetId="9">#REF!</definedName>
    <definedName name="__btm100" localSheetId="10">#REF!</definedName>
    <definedName name="__btm100" localSheetId="0">#REF!</definedName>
    <definedName name="__btm100">#REF!</definedName>
    <definedName name="__BTM250" localSheetId="15">#REF!</definedName>
    <definedName name="__BTM250" localSheetId="16">#REF!</definedName>
    <definedName name="__BTM250" localSheetId="17">#REF!</definedName>
    <definedName name="__BTM250" localSheetId="5">#REF!</definedName>
    <definedName name="__BTM250" localSheetId="6">#REF!</definedName>
    <definedName name="__BTM250" localSheetId="14">#REF!</definedName>
    <definedName name="__BTM250" localSheetId="7">#REF!</definedName>
    <definedName name="__BTM250" localSheetId="8">#REF!</definedName>
    <definedName name="__BTM250" localSheetId="9">#REF!</definedName>
    <definedName name="__BTM250" localSheetId="10">#REF!</definedName>
    <definedName name="__BTM250" localSheetId="0">#REF!</definedName>
    <definedName name="__BTM250">#REF!</definedName>
    <definedName name="__btM300" localSheetId="15">#REF!</definedName>
    <definedName name="__btM300" localSheetId="16">#REF!</definedName>
    <definedName name="__btM300" localSheetId="17">#REF!</definedName>
    <definedName name="__btM300" localSheetId="5">#REF!</definedName>
    <definedName name="__btM300" localSheetId="6">#REF!</definedName>
    <definedName name="__btM300" localSheetId="14">#REF!</definedName>
    <definedName name="__btM300" localSheetId="7">#REF!</definedName>
    <definedName name="__btM300" localSheetId="8">#REF!</definedName>
    <definedName name="__btM300" localSheetId="9">#REF!</definedName>
    <definedName name="__btM300" localSheetId="10">#REF!</definedName>
    <definedName name="__btM300" localSheetId="0">#REF!</definedName>
    <definedName name="__btM300">#REF!</definedName>
    <definedName name="__cao1" localSheetId="15">#REF!</definedName>
    <definedName name="__cao1" localSheetId="16">#REF!</definedName>
    <definedName name="__cao1" localSheetId="17">#REF!</definedName>
    <definedName name="__cao1" localSheetId="5">#REF!</definedName>
    <definedName name="__cao1" localSheetId="6">#REF!</definedName>
    <definedName name="__cao1" localSheetId="14">#REF!</definedName>
    <definedName name="__cao1" localSheetId="7">#REF!</definedName>
    <definedName name="__cao1" localSheetId="8">#REF!</definedName>
    <definedName name="__cao1" localSheetId="9">#REF!</definedName>
    <definedName name="__cao1" localSheetId="10">#REF!</definedName>
    <definedName name="__cao1" localSheetId="0">#REF!</definedName>
    <definedName name="__cao1">#REF!</definedName>
    <definedName name="__cao2" localSheetId="15">#REF!</definedName>
    <definedName name="__cao2" localSheetId="16">#REF!</definedName>
    <definedName name="__cao2" localSheetId="17">#REF!</definedName>
    <definedName name="__cao2" localSheetId="5">#REF!</definedName>
    <definedName name="__cao2" localSheetId="6">#REF!</definedName>
    <definedName name="__cao2" localSheetId="14">#REF!</definedName>
    <definedName name="__cao2" localSheetId="7">#REF!</definedName>
    <definedName name="__cao2" localSheetId="8">#REF!</definedName>
    <definedName name="__cao2" localSheetId="9">#REF!</definedName>
    <definedName name="__cao2" localSheetId="10">#REF!</definedName>
    <definedName name="__cao2" localSheetId="0">#REF!</definedName>
    <definedName name="__cao2">#REF!</definedName>
    <definedName name="__cao3" localSheetId="15">#REF!</definedName>
    <definedName name="__cao3" localSheetId="16">#REF!</definedName>
    <definedName name="__cao3" localSheetId="17">#REF!</definedName>
    <definedName name="__cao3" localSheetId="5">#REF!</definedName>
    <definedName name="__cao3" localSheetId="6">#REF!</definedName>
    <definedName name="__cao3" localSheetId="14">#REF!</definedName>
    <definedName name="__cao3" localSheetId="7">#REF!</definedName>
    <definedName name="__cao3" localSheetId="8">#REF!</definedName>
    <definedName name="__cao3" localSheetId="9">#REF!</definedName>
    <definedName name="__cao3" localSheetId="10">#REF!</definedName>
    <definedName name="__cao3" localSheetId="0">#REF!</definedName>
    <definedName name="__cao3">#REF!</definedName>
    <definedName name="__cao4" localSheetId="15">#REF!</definedName>
    <definedName name="__cao4" localSheetId="16">#REF!</definedName>
    <definedName name="__cao4" localSheetId="17">#REF!</definedName>
    <definedName name="__cao4" localSheetId="5">#REF!</definedName>
    <definedName name="__cao4" localSheetId="6">#REF!</definedName>
    <definedName name="__cao4" localSheetId="14">#REF!</definedName>
    <definedName name="__cao4" localSheetId="7">#REF!</definedName>
    <definedName name="__cao4" localSheetId="8">#REF!</definedName>
    <definedName name="__cao4" localSheetId="9">#REF!</definedName>
    <definedName name="__cao4" localSheetId="10">#REF!</definedName>
    <definedName name="__cao4" localSheetId="0">#REF!</definedName>
    <definedName name="__cao4">#REF!</definedName>
    <definedName name="__cao5" localSheetId="15">#REF!</definedName>
    <definedName name="__cao5" localSheetId="16">#REF!</definedName>
    <definedName name="__cao5" localSheetId="17">#REF!</definedName>
    <definedName name="__cao5" localSheetId="5">#REF!</definedName>
    <definedName name="__cao5" localSheetId="6">#REF!</definedName>
    <definedName name="__cao5" localSheetId="14">#REF!</definedName>
    <definedName name="__cao5" localSheetId="7">#REF!</definedName>
    <definedName name="__cao5" localSheetId="8">#REF!</definedName>
    <definedName name="__cao5" localSheetId="9">#REF!</definedName>
    <definedName name="__cao5" localSheetId="10">#REF!</definedName>
    <definedName name="__cao5" localSheetId="0">#REF!</definedName>
    <definedName name="__cao5">#REF!</definedName>
    <definedName name="__cao6" localSheetId="15">#REF!</definedName>
    <definedName name="__cao6" localSheetId="16">#REF!</definedName>
    <definedName name="__cao6" localSheetId="17">#REF!</definedName>
    <definedName name="__cao6" localSheetId="5">#REF!</definedName>
    <definedName name="__cao6" localSheetId="6">#REF!</definedName>
    <definedName name="__cao6" localSheetId="14">#REF!</definedName>
    <definedName name="__cao6" localSheetId="7">#REF!</definedName>
    <definedName name="__cao6" localSheetId="8">#REF!</definedName>
    <definedName name="__cao6" localSheetId="9">#REF!</definedName>
    <definedName name="__cao6" localSheetId="10">#REF!</definedName>
    <definedName name="__cao6" localSheetId="0">#REF!</definedName>
    <definedName name="__cao6">#REF!</definedName>
    <definedName name="__cep1" hidden="1">{"'Sheet1'!$L$16"}</definedName>
    <definedName name="__Coc39" hidden="1">{"'Sheet1'!$L$16"}</definedName>
    <definedName name="__CON1" localSheetId="15">#REF!</definedName>
    <definedName name="__CON1" localSheetId="16">#REF!</definedName>
    <definedName name="__CON1" localSheetId="17">#REF!</definedName>
    <definedName name="__CON1" localSheetId="5">#REF!</definedName>
    <definedName name="__CON1" localSheetId="6">#REF!</definedName>
    <definedName name="__CON1" localSheetId="14">#REF!</definedName>
    <definedName name="__CON1" localSheetId="7">#REF!</definedName>
    <definedName name="__CON1" localSheetId="8">#REF!</definedName>
    <definedName name="__CON1" localSheetId="9">#REF!</definedName>
    <definedName name="__CON1" localSheetId="10">#REF!</definedName>
    <definedName name="__CON1" localSheetId="0">#REF!</definedName>
    <definedName name="__CON1">#REF!</definedName>
    <definedName name="__CON2" localSheetId="15">#REF!</definedName>
    <definedName name="__CON2" localSheetId="16">#REF!</definedName>
    <definedName name="__CON2" localSheetId="17">#REF!</definedName>
    <definedName name="__CON2" localSheetId="5">#REF!</definedName>
    <definedName name="__CON2" localSheetId="6">#REF!</definedName>
    <definedName name="__CON2" localSheetId="14">#REF!</definedName>
    <definedName name="__CON2" localSheetId="7">#REF!</definedName>
    <definedName name="__CON2" localSheetId="8">#REF!</definedName>
    <definedName name="__CON2" localSheetId="9">#REF!</definedName>
    <definedName name="__CON2" localSheetId="10">#REF!</definedName>
    <definedName name="__CON2" localSheetId="0">#REF!</definedName>
    <definedName name="__CON2">#REF!</definedName>
    <definedName name="__Count">9</definedName>
    <definedName name="__ct2005" hidden="1">{"'Sheet1'!$L$16"}</definedName>
    <definedName name="__ct456789">IF(#REF!="","",#REF!*#REF!)</definedName>
    <definedName name="__dai1" localSheetId="15">#REF!</definedName>
    <definedName name="__dai1" localSheetId="16">#REF!</definedName>
    <definedName name="__dai1" localSheetId="17">#REF!</definedName>
    <definedName name="__dai1" localSheetId="5">#REF!</definedName>
    <definedName name="__dai1" localSheetId="6">#REF!</definedName>
    <definedName name="__dai1" localSheetId="14">#REF!</definedName>
    <definedName name="__dai1" localSheetId="7">#REF!</definedName>
    <definedName name="__dai1" localSheetId="8">#REF!</definedName>
    <definedName name="__dai1" localSheetId="9">#REF!</definedName>
    <definedName name="__dai1" localSheetId="10">#REF!</definedName>
    <definedName name="__dai1" localSheetId="0">#REF!</definedName>
    <definedName name="__dai1">#REF!</definedName>
    <definedName name="__dai2" localSheetId="15">#REF!</definedName>
    <definedName name="__dai2" localSheetId="16">#REF!</definedName>
    <definedName name="__dai2" localSheetId="17">#REF!</definedName>
    <definedName name="__dai2" localSheetId="5">#REF!</definedName>
    <definedName name="__dai2" localSheetId="6">#REF!</definedName>
    <definedName name="__dai2" localSheetId="14">#REF!</definedName>
    <definedName name="__dai2" localSheetId="7">#REF!</definedName>
    <definedName name="__dai2" localSheetId="8">#REF!</definedName>
    <definedName name="__dai2" localSheetId="9">#REF!</definedName>
    <definedName name="__dai2" localSheetId="10">#REF!</definedName>
    <definedName name="__dai2" localSheetId="0">#REF!</definedName>
    <definedName name="__dai2">#REF!</definedName>
    <definedName name="__dai3" localSheetId="15">#REF!</definedName>
    <definedName name="__dai3" localSheetId="16">#REF!</definedName>
    <definedName name="__dai3" localSheetId="17">#REF!</definedName>
    <definedName name="__dai3" localSheetId="5">#REF!</definedName>
    <definedName name="__dai3" localSheetId="6">#REF!</definedName>
    <definedName name="__dai3" localSheetId="14">#REF!</definedName>
    <definedName name="__dai3" localSheetId="7">#REF!</definedName>
    <definedName name="__dai3" localSheetId="8">#REF!</definedName>
    <definedName name="__dai3" localSheetId="9">#REF!</definedName>
    <definedName name="__dai3" localSheetId="10">#REF!</definedName>
    <definedName name="__dai3" localSheetId="0">#REF!</definedName>
    <definedName name="__dai3">#REF!</definedName>
    <definedName name="__dai4" localSheetId="15">#REF!</definedName>
    <definedName name="__dai4" localSheetId="16">#REF!</definedName>
    <definedName name="__dai4" localSheetId="17">#REF!</definedName>
    <definedName name="__dai4" localSheetId="5">#REF!</definedName>
    <definedName name="__dai4" localSheetId="6">#REF!</definedName>
    <definedName name="__dai4" localSheetId="14">#REF!</definedName>
    <definedName name="__dai4" localSheetId="7">#REF!</definedName>
    <definedName name="__dai4" localSheetId="8">#REF!</definedName>
    <definedName name="__dai4" localSheetId="9">#REF!</definedName>
    <definedName name="__dai4" localSheetId="10">#REF!</definedName>
    <definedName name="__dai4" localSheetId="0">#REF!</definedName>
    <definedName name="__dai4">#REF!</definedName>
    <definedName name="__dai5" localSheetId="15">#REF!</definedName>
    <definedName name="__dai5" localSheetId="16">#REF!</definedName>
    <definedName name="__dai5" localSheetId="17">#REF!</definedName>
    <definedName name="__dai5" localSheetId="5">#REF!</definedName>
    <definedName name="__dai5" localSheetId="6">#REF!</definedName>
    <definedName name="__dai5" localSheetId="14">#REF!</definedName>
    <definedName name="__dai5" localSheetId="7">#REF!</definedName>
    <definedName name="__dai5" localSheetId="8">#REF!</definedName>
    <definedName name="__dai5" localSheetId="9">#REF!</definedName>
    <definedName name="__dai5" localSheetId="10">#REF!</definedName>
    <definedName name="__dai5" localSheetId="0">#REF!</definedName>
    <definedName name="__dai5">#REF!</definedName>
    <definedName name="__dai6" localSheetId="15">#REF!</definedName>
    <definedName name="__dai6" localSheetId="16">#REF!</definedName>
    <definedName name="__dai6" localSheetId="17">#REF!</definedName>
    <definedName name="__dai6" localSheetId="5">#REF!</definedName>
    <definedName name="__dai6" localSheetId="6">#REF!</definedName>
    <definedName name="__dai6" localSheetId="14">#REF!</definedName>
    <definedName name="__dai6" localSheetId="7">#REF!</definedName>
    <definedName name="__dai6" localSheetId="8">#REF!</definedName>
    <definedName name="__dai6" localSheetId="9">#REF!</definedName>
    <definedName name="__dai6" localSheetId="10">#REF!</definedName>
    <definedName name="__dai6" localSheetId="0">#REF!</definedName>
    <definedName name="__dai6">#REF!</definedName>
    <definedName name="__dam24" localSheetId="15">#REF!</definedName>
    <definedName name="__dam24" localSheetId="16">#REF!</definedName>
    <definedName name="__dam24" localSheetId="5">#REF!</definedName>
    <definedName name="__dam24" localSheetId="7">#REF!</definedName>
    <definedName name="__dam24" localSheetId="8">#REF!</definedName>
    <definedName name="__dam24" localSheetId="9">#REF!</definedName>
    <definedName name="__dam24" localSheetId="10">#REF!</definedName>
    <definedName name="__dam24" localSheetId="0">#REF!</definedName>
    <definedName name="__dam24">#REF!</definedName>
    <definedName name="__dam33" localSheetId="15">#REF!</definedName>
    <definedName name="__dam33" localSheetId="16">#REF!</definedName>
    <definedName name="__dam33" localSheetId="5">#REF!</definedName>
    <definedName name="__dam33" localSheetId="7">#REF!</definedName>
    <definedName name="__dam33" localSheetId="8">#REF!</definedName>
    <definedName name="__dam33" localSheetId="9">#REF!</definedName>
    <definedName name="__dam33" localSheetId="10">#REF!</definedName>
    <definedName name="__dam33" localSheetId="0">#REF!</definedName>
    <definedName name="__dam33">#REF!</definedName>
    <definedName name="__dan1" localSheetId="15">#REF!</definedName>
    <definedName name="__dan1" localSheetId="16">#REF!</definedName>
    <definedName name="__dan1" localSheetId="17">#REF!</definedName>
    <definedName name="__dan1" localSheetId="5">#REF!</definedName>
    <definedName name="__dan1" localSheetId="6">#REF!</definedName>
    <definedName name="__dan1" localSheetId="14">#REF!</definedName>
    <definedName name="__dan1" localSheetId="7">#REF!</definedName>
    <definedName name="__dan1" localSheetId="8">#REF!</definedName>
    <definedName name="__dan1" localSheetId="9">#REF!</definedName>
    <definedName name="__dan1" localSheetId="10">#REF!</definedName>
    <definedName name="__dan1" localSheetId="0">#REF!</definedName>
    <definedName name="__dan1">#REF!</definedName>
    <definedName name="__dan2" localSheetId="15">#REF!</definedName>
    <definedName name="__dan2" localSheetId="16">#REF!</definedName>
    <definedName name="__dan2" localSheetId="17">#REF!</definedName>
    <definedName name="__dan2" localSheetId="5">#REF!</definedName>
    <definedName name="__dan2" localSheetId="6">#REF!</definedName>
    <definedName name="__dan2" localSheetId="14">#REF!</definedName>
    <definedName name="__dan2" localSheetId="7">#REF!</definedName>
    <definedName name="__dan2" localSheetId="8">#REF!</definedName>
    <definedName name="__dan2" localSheetId="9">#REF!</definedName>
    <definedName name="__dan2" localSheetId="10">#REF!</definedName>
    <definedName name="__dan2" localSheetId="0">#REF!</definedName>
    <definedName name="__dan2">#REF!</definedName>
    <definedName name="__dao1" localSheetId="15">#REF!</definedName>
    <definedName name="__dao1" localSheetId="16">#REF!</definedName>
    <definedName name="__dao1" localSheetId="17">#REF!</definedName>
    <definedName name="__dao1" localSheetId="5">#REF!</definedName>
    <definedName name="__dao1" localSheetId="6">#REF!</definedName>
    <definedName name="__dao1" localSheetId="14">#REF!</definedName>
    <definedName name="__dao1" localSheetId="7">#REF!</definedName>
    <definedName name="__dao1" localSheetId="8">#REF!</definedName>
    <definedName name="__dao1" localSheetId="9">#REF!</definedName>
    <definedName name="__dao1" localSheetId="10">#REF!</definedName>
    <definedName name="__dao1" localSheetId="0">#REF!</definedName>
    <definedName name="__dao1">#REF!</definedName>
    <definedName name="__dbu1" localSheetId="15">#REF!</definedName>
    <definedName name="__dbu1" localSheetId="16">#REF!</definedName>
    <definedName name="__dbu1" localSheetId="17">#REF!</definedName>
    <definedName name="__dbu1" localSheetId="5">#REF!</definedName>
    <definedName name="__dbu1" localSheetId="6">#REF!</definedName>
    <definedName name="__dbu1" localSheetId="14">#REF!</definedName>
    <definedName name="__dbu1" localSheetId="7">#REF!</definedName>
    <definedName name="__dbu1" localSheetId="8">#REF!</definedName>
    <definedName name="__dbu1" localSheetId="9">#REF!</definedName>
    <definedName name="__dbu1" localSheetId="10">#REF!</definedName>
    <definedName name="__dbu1" localSheetId="0">#REF!</definedName>
    <definedName name="__dbu1">#REF!</definedName>
    <definedName name="__dbu2" localSheetId="15">#REF!</definedName>
    <definedName name="__dbu2" localSheetId="16">#REF!</definedName>
    <definedName name="__dbu2" localSheetId="17">#REF!</definedName>
    <definedName name="__dbu2" localSheetId="5">#REF!</definedName>
    <definedName name="__dbu2" localSheetId="6">#REF!</definedName>
    <definedName name="__dbu2" localSheetId="14">#REF!</definedName>
    <definedName name="__dbu2" localSheetId="7">#REF!</definedName>
    <definedName name="__dbu2" localSheetId="8">#REF!</definedName>
    <definedName name="__dbu2" localSheetId="9">#REF!</definedName>
    <definedName name="__dbu2" localSheetId="10">#REF!</definedName>
    <definedName name="__dbu2" localSheetId="0">#REF!</definedName>
    <definedName name="__dbu2">#REF!</definedName>
    <definedName name="__ddk01" localSheetId="15">#REF!</definedName>
    <definedName name="__ddk01" localSheetId="16">#REF!</definedName>
    <definedName name="__ddk01" localSheetId="5">#REF!</definedName>
    <definedName name="__ddk01" localSheetId="7">#REF!</definedName>
    <definedName name="__ddk01" localSheetId="8">#REF!</definedName>
    <definedName name="__ddk01" localSheetId="9">#REF!</definedName>
    <definedName name="__ddk01" localSheetId="10">#REF!</definedName>
    <definedName name="__ddk01" localSheetId="0">#REF!</definedName>
    <definedName name="__ddk01">#REF!</definedName>
    <definedName name="__ddn400" localSheetId="15">#REF!</definedName>
    <definedName name="__ddn400" localSheetId="16">#REF!</definedName>
    <definedName name="__ddn400" localSheetId="17">#REF!</definedName>
    <definedName name="__ddn400" localSheetId="5">#REF!</definedName>
    <definedName name="__ddn400" localSheetId="6">#REF!</definedName>
    <definedName name="__ddn400" localSheetId="14">#REF!</definedName>
    <definedName name="__ddn400" localSheetId="7">#REF!</definedName>
    <definedName name="__ddn400" localSheetId="8">#REF!</definedName>
    <definedName name="__ddn400" localSheetId="9">#REF!</definedName>
    <definedName name="__ddn400" localSheetId="10">#REF!</definedName>
    <definedName name="__ddn400" localSheetId="0">#REF!</definedName>
    <definedName name="__ddn400">#REF!</definedName>
    <definedName name="__ddn600" localSheetId="15">#REF!</definedName>
    <definedName name="__ddn600" localSheetId="16">#REF!</definedName>
    <definedName name="__ddn600" localSheetId="17">#REF!</definedName>
    <definedName name="__ddn600" localSheetId="5">#REF!</definedName>
    <definedName name="__ddn600" localSheetId="6">#REF!</definedName>
    <definedName name="__ddn600" localSheetId="14">#REF!</definedName>
    <definedName name="__ddn600" localSheetId="7">#REF!</definedName>
    <definedName name="__ddn600" localSheetId="8">#REF!</definedName>
    <definedName name="__ddn600" localSheetId="9">#REF!</definedName>
    <definedName name="__ddn600" localSheetId="10">#REF!</definedName>
    <definedName name="__ddn600" localSheetId="0">#REF!</definedName>
    <definedName name="__ddn600">#REF!</definedName>
    <definedName name="__deo1" localSheetId="15">#REF!</definedName>
    <definedName name="__deo1" localSheetId="16">#REF!</definedName>
    <definedName name="__deo1" localSheetId="5">#REF!</definedName>
    <definedName name="__deo1" localSheetId="7">#REF!</definedName>
    <definedName name="__deo1" localSheetId="8">#REF!</definedName>
    <definedName name="__deo1" localSheetId="9">#REF!</definedName>
    <definedName name="__deo1" localSheetId="10">#REF!</definedName>
    <definedName name="__deo1" localSheetId="0">#REF!</definedName>
    <definedName name="__deo1">#REF!</definedName>
    <definedName name="__deo10" localSheetId="15">#REF!</definedName>
    <definedName name="__deo10" localSheetId="16">#REF!</definedName>
    <definedName name="__deo10" localSheetId="5">#REF!</definedName>
    <definedName name="__deo10" localSheetId="7">#REF!</definedName>
    <definedName name="__deo10" localSheetId="8">#REF!</definedName>
    <definedName name="__deo10" localSheetId="9">#REF!</definedName>
    <definedName name="__deo10" localSheetId="10">#REF!</definedName>
    <definedName name="__deo10" localSheetId="0">#REF!</definedName>
    <definedName name="__deo10">#REF!</definedName>
    <definedName name="__deo2" localSheetId="15">#REF!</definedName>
    <definedName name="__deo2" localSheetId="16">#REF!</definedName>
    <definedName name="__deo2" localSheetId="5">#REF!</definedName>
    <definedName name="__deo2" localSheetId="7">#REF!</definedName>
    <definedName name="__deo2" localSheetId="8">#REF!</definedName>
    <definedName name="__deo2" localSheetId="9">#REF!</definedName>
    <definedName name="__deo2" localSheetId="10">#REF!</definedName>
    <definedName name="__deo2" localSheetId="0">#REF!</definedName>
    <definedName name="__deo2">#REF!</definedName>
    <definedName name="__deo3" localSheetId="15">#REF!</definedName>
    <definedName name="__deo3" localSheetId="16">#REF!</definedName>
    <definedName name="__deo3" localSheetId="5">#REF!</definedName>
    <definedName name="__deo3" localSheetId="7">#REF!</definedName>
    <definedName name="__deo3" localSheetId="8">#REF!</definedName>
    <definedName name="__deo3" localSheetId="9">#REF!</definedName>
    <definedName name="__deo3" localSheetId="10">#REF!</definedName>
    <definedName name="__deo3" localSheetId="0">#REF!</definedName>
    <definedName name="__deo3">#REF!</definedName>
    <definedName name="__deo4" localSheetId="15">#REF!</definedName>
    <definedName name="__deo4" localSheetId="16">#REF!</definedName>
    <definedName name="__deo4" localSheetId="5">#REF!</definedName>
    <definedName name="__deo4" localSheetId="7">#REF!</definedName>
    <definedName name="__deo4" localSheetId="8">#REF!</definedName>
    <definedName name="__deo4" localSheetId="9">#REF!</definedName>
    <definedName name="__deo4" localSheetId="10">#REF!</definedName>
    <definedName name="__deo4" localSheetId="0">#REF!</definedName>
    <definedName name="__deo4">#REF!</definedName>
    <definedName name="__deo5" localSheetId="15">#REF!</definedName>
    <definedName name="__deo5" localSheetId="16">#REF!</definedName>
    <definedName name="__deo5" localSheetId="5">#REF!</definedName>
    <definedName name="__deo5" localSheetId="7">#REF!</definedName>
    <definedName name="__deo5" localSheetId="8">#REF!</definedName>
    <definedName name="__deo5" localSheetId="9">#REF!</definedName>
    <definedName name="__deo5" localSheetId="10">#REF!</definedName>
    <definedName name="__deo5" localSheetId="0">#REF!</definedName>
    <definedName name="__deo5">#REF!</definedName>
    <definedName name="__deo6" localSheetId="15">#REF!</definedName>
    <definedName name="__deo6" localSheetId="16">#REF!</definedName>
    <definedName name="__deo6" localSheetId="5">#REF!</definedName>
    <definedName name="__deo6" localSheetId="7">#REF!</definedName>
    <definedName name="__deo6" localSheetId="8">#REF!</definedName>
    <definedName name="__deo6" localSheetId="9">#REF!</definedName>
    <definedName name="__deo6" localSheetId="10">#REF!</definedName>
    <definedName name="__deo6" localSheetId="0">#REF!</definedName>
    <definedName name="__deo6">#REF!</definedName>
    <definedName name="__deo7" localSheetId="15">#REF!</definedName>
    <definedName name="__deo7" localSheetId="16">#REF!</definedName>
    <definedName name="__deo7" localSheetId="5">#REF!</definedName>
    <definedName name="__deo7" localSheetId="7">#REF!</definedName>
    <definedName name="__deo7" localSheetId="8">#REF!</definedName>
    <definedName name="__deo7" localSheetId="9">#REF!</definedName>
    <definedName name="__deo7" localSheetId="10">#REF!</definedName>
    <definedName name="__deo7" localSheetId="0">#REF!</definedName>
    <definedName name="__deo7">#REF!</definedName>
    <definedName name="__deo8" localSheetId="15">#REF!</definedName>
    <definedName name="__deo8" localSheetId="16">#REF!</definedName>
    <definedName name="__deo8" localSheetId="5">#REF!</definedName>
    <definedName name="__deo8" localSheetId="7">#REF!</definedName>
    <definedName name="__deo8" localSheetId="8">#REF!</definedName>
    <definedName name="__deo8" localSheetId="9">#REF!</definedName>
    <definedName name="__deo8" localSheetId="10">#REF!</definedName>
    <definedName name="__deo8" localSheetId="0">#REF!</definedName>
    <definedName name="__deo8">#REF!</definedName>
    <definedName name="__deo9" localSheetId="15">#REF!</definedName>
    <definedName name="__deo9" localSheetId="16">#REF!</definedName>
    <definedName name="__deo9" localSheetId="5">#REF!</definedName>
    <definedName name="__deo9" localSheetId="7">#REF!</definedName>
    <definedName name="__deo9" localSheetId="8">#REF!</definedName>
    <definedName name="__deo9" localSheetId="9">#REF!</definedName>
    <definedName name="__deo9" localSheetId="10">#REF!</definedName>
    <definedName name="__deo9" localSheetId="0">#REF!</definedName>
    <definedName name="__deo9">#REF!</definedName>
    <definedName name="__f5">{"'Sheet1'!$L$16"}</definedName>
    <definedName name="__GFE28">#REF!</definedName>
    <definedName name="__Goi8" hidden="1">{"'Sheet1'!$L$16"}</definedName>
    <definedName name="__gon4" localSheetId="15">#REF!</definedName>
    <definedName name="__gon4" localSheetId="16">#REF!</definedName>
    <definedName name="__gon4" localSheetId="17">#REF!</definedName>
    <definedName name="__gon4" localSheetId="5">#REF!</definedName>
    <definedName name="__gon4" localSheetId="6">#REF!</definedName>
    <definedName name="__gon4" localSheetId="14">#REF!</definedName>
    <definedName name="__gon4" localSheetId="7">#REF!</definedName>
    <definedName name="__gon4" localSheetId="8">#REF!</definedName>
    <definedName name="__gon4" localSheetId="9">#REF!</definedName>
    <definedName name="__gon4" localSheetId="10">#REF!</definedName>
    <definedName name="__gon4" localSheetId="0">#REF!</definedName>
    <definedName name="__gon4">#REF!</definedName>
    <definedName name="__h1" localSheetId="15" hidden="1">{"'Sheet1'!$L$16"}</definedName>
    <definedName name="__h1" localSheetId="16" hidden="1">{"'Sheet1'!$L$16"}</definedName>
    <definedName name="__h1" localSheetId="5"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0" hidden="1">{"'Sheet1'!$L$16"}</definedName>
    <definedName name="__h1" hidden="1">{"'Sheet1'!$L$16"}</definedName>
    <definedName name="__hom2" localSheetId="15">#REF!</definedName>
    <definedName name="__hom2" localSheetId="16">#REF!</definedName>
    <definedName name="__hom2" localSheetId="17">#REF!</definedName>
    <definedName name="__hom2" localSheetId="5">#REF!</definedName>
    <definedName name="__hom2" localSheetId="6">#REF!</definedName>
    <definedName name="__hom2" localSheetId="14">#REF!</definedName>
    <definedName name="__hom2" localSheetId="7">#REF!</definedName>
    <definedName name="__hom2" localSheetId="8">#REF!</definedName>
    <definedName name="__hom2" localSheetId="9">#REF!</definedName>
    <definedName name="__hom2" localSheetId="10">#REF!</definedName>
    <definedName name="__hom2" localSheetId="0">#REF!</definedName>
    <definedName name="__hom2">#REF!</definedName>
    <definedName name="__hsm2">1.1289</definedName>
    <definedName name="__hu1" localSheetId="15" hidden="1">{"'Sheet1'!$L$16"}</definedName>
    <definedName name="__hu1" localSheetId="16" hidden="1">{"'Sheet1'!$L$16"}</definedName>
    <definedName name="__hu1" localSheetId="5"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0" hidden="1">{"'Sheet1'!$L$16"}</definedName>
    <definedName name="__hu1" hidden="1">{"'Sheet1'!$L$16"}</definedName>
    <definedName name="__hu2" localSheetId="15" hidden="1">{"'Sheet1'!$L$16"}</definedName>
    <definedName name="__hu2" localSheetId="16" hidden="1">{"'Sheet1'!$L$16"}</definedName>
    <definedName name="__hu2" localSheetId="5"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0" hidden="1">{"'Sheet1'!$L$16"}</definedName>
    <definedName name="__hu2" hidden="1">{"'Sheet1'!$L$16"}</definedName>
    <definedName name="__hu5" localSheetId="15" hidden="1">{"'Sheet1'!$L$16"}</definedName>
    <definedName name="__hu5" localSheetId="16" hidden="1">{"'Sheet1'!$L$16"}</definedName>
    <definedName name="__hu5" localSheetId="5"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0" hidden="1">{"'Sheet1'!$L$16"}</definedName>
    <definedName name="__hu5" hidden="1">{"'Sheet1'!$L$16"}</definedName>
    <definedName name="__hu6" localSheetId="15" hidden="1">{"'Sheet1'!$L$16"}</definedName>
    <definedName name="__hu6" localSheetId="16" hidden="1">{"'Sheet1'!$L$16"}</definedName>
    <definedName name="__hu6" localSheetId="5"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0"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M188" localSheetId="15">#REF!</definedName>
    <definedName name="__KM188" localSheetId="16">#REF!</definedName>
    <definedName name="__KM188" localSheetId="17">#REF!</definedName>
    <definedName name="__KM188" localSheetId="5">#REF!</definedName>
    <definedName name="__KM188" localSheetId="6">#REF!</definedName>
    <definedName name="__KM188" localSheetId="14">#REF!</definedName>
    <definedName name="__KM188" localSheetId="7">#REF!</definedName>
    <definedName name="__KM188" localSheetId="8">#REF!</definedName>
    <definedName name="__KM188" localSheetId="9">#REF!</definedName>
    <definedName name="__KM188" localSheetId="10">#REF!</definedName>
    <definedName name="__KM188" localSheetId="0">#REF!</definedName>
    <definedName name="__KM188">#REF!</definedName>
    <definedName name="__km189" localSheetId="15">#REF!</definedName>
    <definedName name="__km189" localSheetId="16">#REF!</definedName>
    <definedName name="__km189" localSheetId="17">#REF!</definedName>
    <definedName name="__km189" localSheetId="5">#REF!</definedName>
    <definedName name="__km189" localSheetId="6">#REF!</definedName>
    <definedName name="__km189" localSheetId="14">#REF!</definedName>
    <definedName name="__km189" localSheetId="7">#REF!</definedName>
    <definedName name="__km189" localSheetId="8">#REF!</definedName>
    <definedName name="__km189" localSheetId="9">#REF!</definedName>
    <definedName name="__km189" localSheetId="10">#REF!</definedName>
    <definedName name="__km189" localSheetId="0">#REF!</definedName>
    <definedName name="__km189">#REF!</definedName>
    <definedName name="__km190" localSheetId="15">#REF!</definedName>
    <definedName name="__km190" localSheetId="16">#REF!</definedName>
    <definedName name="__km190" localSheetId="17">#REF!</definedName>
    <definedName name="__km190" localSheetId="5">#REF!</definedName>
    <definedName name="__km190" localSheetId="6">#REF!</definedName>
    <definedName name="__km190" localSheetId="14">#REF!</definedName>
    <definedName name="__km190" localSheetId="7">#REF!</definedName>
    <definedName name="__km190" localSheetId="8">#REF!</definedName>
    <definedName name="__km190" localSheetId="9">#REF!</definedName>
    <definedName name="__km190" localSheetId="10">#REF!</definedName>
    <definedName name="__km190" localSheetId="0">#REF!</definedName>
    <definedName name="__km190">#REF!</definedName>
    <definedName name="__km191" localSheetId="15">#REF!</definedName>
    <definedName name="__km191" localSheetId="16">#REF!</definedName>
    <definedName name="__km191" localSheetId="17">#REF!</definedName>
    <definedName name="__km191" localSheetId="5">#REF!</definedName>
    <definedName name="__km191" localSheetId="6">#REF!</definedName>
    <definedName name="__km191" localSheetId="14">#REF!</definedName>
    <definedName name="__km191" localSheetId="7">#REF!</definedName>
    <definedName name="__km191" localSheetId="8">#REF!</definedName>
    <definedName name="__km191" localSheetId="9">#REF!</definedName>
    <definedName name="__km191" localSheetId="10">#REF!</definedName>
    <definedName name="__km191" localSheetId="0">#REF!</definedName>
    <definedName name="__km191">#REF!</definedName>
    <definedName name="__km192" localSheetId="15">#REF!</definedName>
    <definedName name="__km192" localSheetId="16">#REF!</definedName>
    <definedName name="__km192" localSheetId="17">#REF!</definedName>
    <definedName name="__km192" localSheetId="5">#REF!</definedName>
    <definedName name="__km192" localSheetId="6">#REF!</definedName>
    <definedName name="__km192" localSheetId="14">#REF!</definedName>
    <definedName name="__km192" localSheetId="7">#REF!</definedName>
    <definedName name="__km192" localSheetId="8">#REF!</definedName>
    <definedName name="__km192" localSheetId="9">#REF!</definedName>
    <definedName name="__km192" localSheetId="10">#REF!</definedName>
    <definedName name="__km192" localSheetId="0">#REF!</definedName>
    <definedName name="__km192">#REF!</definedName>
    <definedName name="__km193" localSheetId="15">#REF!</definedName>
    <definedName name="__km193" localSheetId="16">#REF!</definedName>
    <definedName name="__km193" localSheetId="17">#REF!</definedName>
    <definedName name="__km193" localSheetId="5">#REF!</definedName>
    <definedName name="__km193" localSheetId="6">#REF!</definedName>
    <definedName name="__km193" localSheetId="14">#REF!</definedName>
    <definedName name="__km193" localSheetId="7">#REF!</definedName>
    <definedName name="__km193" localSheetId="8">#REF!</definedName>
    <definedName name="__km193" localSheetId="9">#REF!</definedName>
    <definedName name="__km193" localSheetId="10">#REF!</definedName>
    <definedName name="__km193" localSheetId="0">#REF!</definedName>
    <definedName name="__km193">#REF!</definedName>
    <definedName name="__km194" localSheetId="15">#REF!</definedName>
    <definedName name="__km194" localSheetId="16">#REF!</definedName>
    <definedName name="__km194" localSheetId="17">#REF!</definedName>
    <definedName name="__km194" localSheetId="5">#REF!</definedName>
    <definedName name="__km194" localSheetId="6">#REF!</definedName>
    <definedName name="__km194" localSheetId="14">#REF!</definedName>
    <definedName name="__km194" localSheetId="7">#REF!</definedName>
    <definedName name="__km194" localSheetId="8">#REF!</definedName>
    <definedName name="__km194" localSheetId="9">#REF!</definedName>
    <definedName name="__km194" localSheetId="10">#REF!</definedName>
    <definedName name="__km194" localSheetId="0">#REF!</definedName>
    <definedName name="__km194">#REF!</definedName>
    <definedName name="__km195" localSheetId="15">#REF!</definedName>
    <definedName name="__km195" localSheetId="16">#REF!</definedName>
    <definedName name="__km195" localSheetId="17">#REF!</definedName>
    <definedName name="__km195" localSheetId="5">#REF!</definedName>
    <definedName name="__km195" localSheetId="6">#REF!</definedName>
    <definedName name="__km195" localSheetId="14">#REF!</definedName>
    <definedName name="__km195" localSheetId="7">#REF!</definedName>
    <definedName name="__km195" localSheetId="8">#REF!</definedName>
    <definedName name="__km195" localSheetId="9">#REF!</definedName>
    <definedName name="__km195" localSheetId="10">#REF!</definedName>
    <definedName name="__km195" localSheetId="0">#REF!</definedName>
    <definedName name="__km195">#REF!</definedName>
    <definedName name="__km196" localSheetId="15">#REF!</definedName>
    <definedName name="__km196" localSheetId="16">#REF!</definedName>
    <definedName name="__km196" localSheetId="17">#REF!</definedName>
    <definedName name="__km196" localSheetId="5">#REF!</definedName>
    <definedName name="__km196" localSheetId="6">#REF!</definedName>
    <definedName name="__km196" localSheetId="14">#REF!</definedName>
    <definedName name="__km196" localSheetId="7">#REF!</definedName>
    <definedName name="__km196" localSheetId="8">#REF!</definedName>
    <definedName name="__km196" localSheetId="9">#REF!</definedName>
    <definedName name="__km196" localSheetId="10">#REF!</definedName>
    <definedName name="__km196" localSheetId="0">#REF!</definedName>
    <definedName name="__km196">#REF!</definedName>
    <definedName name="__km197" localSheetId="15">#REF!</definedName>
    <definedName name="__km197" localSheetId="16">#REF!</definedName>
    <definedName name="__km197" localSheetId="17">#REF!</definedName>
    <definedName name="__km197" localSheetId="5">#REF!</definedName>
    <definedName name="__km197" localSheetId="6">#REF!</definedName>
    <definedName name="__km197" localSheetId="14">#REF!</definedName>
    <definedName name="__km197" localSheetId="7">#REF!</definedName>
    <definedName name="__km197" localSheetId="8">#REF!</definedName>
    <definedName name="__km197" localSheetId="9">#REF!</definedName>
    <definedName name="__km197" localSheetId="10">#REF!</definedName>
    <definedName name="__km197" localSheetId="0">#REF!</definedName>
    <definedName name="__km197">#REF!</definedName>
    <definedName name="__km198" localSheetId="15">#REF!</definedName>
    <definedName name="__km198" localSheetId="16">#REF!</definedName>
    <definedName name="__km198" localSheetId="17">#REF!</definedName>
    <definedName name="__km198" localSheetId="5">#REF!</definedName>
    <definedName name="__km198" localSheetId="6">#REF!</definedName>
    <definedName name="__km198" localSheetId="14">#REF!</definedName>
    <definedName name="__km198" localSheetId="7">#REF!</definedName>
    <definedName name="__km198" localSheetId="8">#REF!</definedName>
    <definedName name="__km198" localSheetId="9">#REF!</definedName>
    <definedName name="__km198" localSheetId="10">#REF!</definedName>
    <definedName name="__km198" localSheetId="0">#REF!</definedName>
    <definedName name="__km198">#REF!</definedName>
    <definedName name="__KH08" hidden="1">{#N/A,#N/A,FALSE,"Chi tiÆt"}</definedName>
    <definedName name="__Lan1" hidden="1">{"'Sheet1'!$L$16"}</definedName>
    <definedName name="__LAN3" hidden="1">{"'Sheet1'!$L$16"}</definedName>
    <definedName name="__lap1" localSheetId="15">#REF!</definedName>
    <definedName name="__lap1" localSheetId="16">#REF!</definedName>
    <definedName name="__lap1" localSheetId="17">#REF!</definedName>
    <definedName name="__lap1" localSheetId="5">#REF!</definedName>
    <definedName name="__lap1" localSheetId="6">#REF!</definedName>
    <definedName name="__lap1" localSheetId="14">#REF!</definedName>
    <definedName name="__lap1" localSheetId="7">#REF!</definedName>
    <definedName name="__lap1" localSheetId="8">#REF!</definedName>
    <definedName name="__lap1" localSheetId="9">#REF!</definedName>
    <definedName name="__lap1" localSheetId="10">#REF!</definedName>
    <definedName name="__lap1" localSheetId="0">#REF!</definedName>
    <definedName name="__lap1">#REF!</definedName>
    <definedName name="__lap2" localSheetId="15">#REF!</definedName>
    <definedName name="__lap2" localSheetId="16">#REF!</definedName>
    <definedName name="__lap2" localSheetId="17">#REF!</definedName>
    <definedName name="__lap2" localSheetId="5">#REF!</definedName>
    <definedName name="__lap2" localSheetId="6">#REF!</definedName>
    <definedName name="__lap2" localSheetId="14">#REF!</definedName>
    <definedName name="__lap2" localSheetId="7">#REF!</definedName>
    <definedName name="__lap2" localSheetId="8">#REF!</definedName>
    <definedName name="__lap2" localSheetId="9">#REF!</definedName>
    <definedName name="__lap2" localSheetId="10">#REF!</definedName>
    <definedName name="__lap2" localSheetId="0">#REF!</definedName>
    <definedName name="__lap2">#REF!</definedName>
    <definedName name="__lk2" hidden="1">{"'Sheet1'!$L$16"}</definedName>
    <definedName name="__lt1">#N/A</definedName>
    <definedName name="__M36" localSheetId="15" hidden="1">{"'Sheet1'!$L$16"}</definedName>
    <definedName name="__M36" localSheetId="16" hidden="1">{"'Sheet1'!$L$16"}</definedName>
    <definedName name="__M36" localSheetId="5" hidden="1">{"'Sheet1'!$L$16"}</definedName>
    <definedName name="__M36" localSheetId="7" hidden="1">{"'Sheet1'!$L$16"}</definedName>
    <definedName name="__M36" localSheetId="8" hidden="1">{"'Sheet1'!$L$16"}</definedName>
    <definedName name="__M36" localSheetId="9" hidden="1">{"'Sheet1'!$L$16"}</definedName>
    <definedName name="__M36" localSheetId="10" hidden="1">{"'Sheet1'!$L$16"}</definedName>
    <definedName name="__M36" localSheetId="0" hidden="1">{"'Sheet1'!$L$16"}</definedName>
    <definedName name="__M36" hidden="1">{"'Sheet1'!$L$16"}</definedName>
    <definedName name="__MAC12" localSheetId="15">#REF!</definedName>
    <definedName name="__MAC12" localSheetId="16">#REF!</definedName>
    <definedName name="__MAC12" localSheetId="17">#REF!</definedName>
    <definedName name="__MAC12" localSheetId="5">#REF!</definedName>
    <definedName name="__MAC12" localSheetId="6">#REF!</definedName>
    <definedName name="__MAC12" localSheetId="14">#REF!</definedName>
    <definedName name="__MAC12" localSheetId="7">#REF!</definedName>
    <definedName name="__MAC12" localSheetId="8">#REF!</definedName>
    <definedName name="__MAC12" localSheetId="9">#REF!</definedName>
    <definedName name="__MAC12" localSheetId="10">#REF!</definedName>
    <definedName name="__MAC12" localSheetId="0">#REF!</definedName>
    <definedName name="__MAC12">#REF!</definedName>
    <definedName name="__MAC46" localSheetId="15">#REF!</definedName>
    <definedName name="__MAC46" localSheetId="16">#REF!</definedName>
    <definedName name="__MAC46" localSheetId="17">#REF!</definedName>
    <definedName name="__MAC46" localSheetId="5">#REF!</definedName>
    <definedName name="__MAC46" localSheetId="6">#REF!</definedName>
    <definedName name="__MAC46" localSheetId="14">#REF!</definedName>
    <definedName name="__MAC46" localSheetId="7">#REF!</definedName>
    <definedName name="__MAC46" localSheetId="8">#REF!</definedName>
    <definedName name="__MAC46" localSheetId="9">#REF!</definedName>
    <definedName name="__MAC46" localSheetId="10">#REF!</definedName>
    <definedName name="__MAC46" localSheetId="0">#REF!</definedName>
    <definedName name="__MAC46">#REF!</definedName>
    <definedName name="__NCL100" localSheetId="15">#REF!</definedName>
    <definedName name="__NCL100" localSheetId="16">#REF!</definedName>
    <definedName name="__NCL100" localSheetId="17">#REF!</definedName>
    <definedName name="__NCL100" localSheetId="5">#REF!</definedName>
    <definedName name="__NCL100" localSheetId="6">#REF!</definedName>
    <definedName name="__NCL100" localSheetId="14">#REF!</definedName>
    <definedName name="__NCL100" localSheetId="7">#REF!</definedName>
    <definedName name="__NCL100" localSheetId="8">#REF!</definedName>
    <definedName name="__NCL100" localSheetId="9">#REF!</definedName>
    <definedName name="__NCL100" localSheetId="10">#REF!</definedName>
    <definedName name="__NCL100" localSheetId="0">#REF!</definedName>
    <definedName name="__NCL100">#REF!</definedName>
    <definedName name="__NCL200" localSheetId="15">#REF!</definedName>
    <definedName name="__NCL200" localSheetId="16">#REF!</definedName>
    <definedName name="__NCL200" localSheetId="17">#REF!</definedName>
    <definedName name="__NCL200" localSheetId="5">#REF!</definedName>
    <definedName name="__NCL200" localSheetId="6">#REF!</definedName>
    <definedName name="__NCL200" localSheetId="14">#REF!</definedName>
    <definedName name="__NCL200" localSheetId="7">#REF!</definedName>
    <definedName name="__NCL200" localSheetId="8">#REF!</definedName>
    <definedName name="__NCL200" localSheetId="9">#REF!</definedName>
    <definedName name="__NCL200" localSheetId="10">#REF!</definedName>
    <definedName name="__NCL200" localSheetId="0">#REF!</definedName>
    <definedName name="__NCL200">#REF!</definedName>
    <definedName name="__NCL250" localSheetId="15">#REF!</definedName>
    <definedName name="__NCL250" localSheetId="16">#REF!</definedName>
    <definedName name="__NCL250" localSheetId="17">#REF!</definedName>
    <definedName name="__NCL250" localSheetId="5">#REF!</definedName>
    <definedName name="__NCL250" localSheetId="6">#REF!</definedName>
    <definedName name="__NCL250" localSheetId="14">#REF!</definedName>
    <definedName name="__NCL250" localSheetId="7">#REF!</definedName>
    <definedName name="__NCL250" localSheetId="8">#REF!</definedName>
    <definedName name="__NCL250" localSheetId="9">#REF!</definedName>
    <definedName name="__NCL250" localSheetId="10">#REF!</definedName>
    <definedName name="__NCL250" localSheetId="0">#REF!</definedName>
    <definedName name="__NCL250">#REF!</definedName>
    <definedName name="__NET2" localSheetId="15">#REF!</definedName>
    <definedName name="__NET2" localSheetId="16">#REF!</definedName>
    <definedName name="__NET2" localSheetId="17">#REF!</definedName>
    <definedName name="__NET2" localSheetId="5">#REF!</definedName>
    <definedName name="__NET2" localSheetId="6">#REF!</definedName>
    <definedName name="__NET2" localSheetId="14">#REF!</definedName>
    <definedName name="__NET2" localSheetId="7">#REF!</definedName>
    <definedName name="__NET2" localSheetId="8">#REF!</definedName>
    <definedName name="__NET2" localSheetId="9">#REF!</definedName>
    <definedName name="__NET2" localSheetId="10">#REF!</definedName>
    <definedName name="__NET2" localSheetId="0">#REF!</definedName>
    <definedName name="__NET2">#REF!</definedName>
    <definedName name="__nin190" localSheetId="15">#REF!</definedName>
    <definedName name="__nin190" localSheetId="16">#REF!</definedName>
    <definedName name="__nin190" localSheetId="17">#REF!</definedName>
    <definedName name="__nin190" localSheetId="5">#REF!</definedName>
    <definedName name="__nin190" localSheetId="6">#REF!</definedName>
    <definedName name="__nin190" localSheetId="14">#REF!</definedName>
    <definedName name="__nin190" localSheetId="7">#REF!</definedName>
    <definedName name="__nin190" localSheetId="8">#REF!</definedName>
    <definedName name="__nin190" localSheetId="9">#REF!</definedName>
    <definedName name="__nin190" localSheetId="10">#REF!</definedName>
    <definedName name="__nin190" localSheetId="0">#REF!</definedName>
    <definedName name="__nin190">#REF!</definedName>
    <definedName name="__no1" localSheetId="15">#REF!</definedName>
    <definedName name="__no1" localSheetId="16">#REF!</definedName>
    <definedName name="__no1" localSheetId="5">#REF!</definedName>
    <definedName name="__no1" localSheetId="7">#REF!</definedName>
    <definedName name="__no1" localSheetId="8">#REF!</definedName>
    <definedName name="__no1" localSheetId="9">#REF!</definedName>
    <definedName name="__no1" localSheetId="10">#REF!</definedName>
    <definedName name="__no1" localSheetId="0">#REF!</definedName>
    <definedName name="__no1">#REF!</definedName>
    <definedName name="__NSO2" localSheetId="15" hidden="1">{"'Sheet1'!$L$16"}</definedName>
    <definedName name="__NSO2" localSheetId="16" hidden="1">{"'Sheet1'!$L$16"}</definedName>
    <definedName name="__NSO2" localSheetId="17" hidden="1">{"'Sheet1'!$L$16"}</definedName>
    <definedName name="__NSO2" localSheetId="5" hidden="1">{"'Sheet1'!$L$16"}</definedName>
    <definedName name="__NSO2" localSheetId="6" hidden="1">{"'Sheet1'!$L$16"}</definedName>
    <definedName name="__NSO2" localSheetId="14"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localSheetId="0" hidden="1">{"'Sheet1'!$L$16"}</definedName>
    <definedName name="__NSO2" hidden="1">{"'Sheet1'!$L$16"}</definedName>
    <definedName name="__PA3" localSheetId="15" hidden="1">{"'Sheet1'!$L$16"}</definedName>
    <definedName name="__PA3" localSheetId="16" hidden="1">{"'Sheet1'!$L$16"}</definedName>
    <definedName name="__PA3" localSheetId="5" hidden="1">{"'Sheet1'!$L$16"}</definedName>
    <definedName name="__PA3" localSheetId="7" hidden="1">{"'Sheet1'!$L$16"}</definedName>
    <definedName name="__PA3" localSheetId="8" hidden="1">{"'Sheet1'!$L$16"}</definedName>
    <definedName name="__PA3" localSheetId="9" hidden="1">{"'Sheet1'!$L$16"}</definedName>
    <definedName name="__PA3" localSheetId="10" hidden="1">{"'Sheet1'!$L$16"}</definedName>
    <definedName name="__PA3" localSheetId="0" hidden="1">{"'Sheet1'!$L$16"}</definedName>
    <definedName name="__PA3" hidden="1">{"'Sheet1'!$L$16"}</definedName>
    <definedName name="__PL1242" localSheetId="15">#REF!</definedName>
    <definedName name="__PL1242" localSheetId="16">#REF!</definedName>
    <definedName name="__PL1242" localSheetId="17">#REF!</definedName>
    <definedName name="__PL1242" localSheetId="5">#REF!</definedName>
    <definedName name="__PL1242" localSheetId="6">#REF!</definedName>
    <definedName name="__PL1242" localSheetId="14">#REF!</definedName>
    <definedName name="__PL1242" localSheetId="7">#REF!</definedName>
    <definedName name="__PL1242" localSheetId="8">#REF!</definedName>
    <definedName name="__PL1242" localSheetId="9">#REF!</definedName>
    <definedName name="__PL1242" localSheetId="10">#REF!</definedName>
    <definedName name="__PL1242" localSheetId="0">#REF!</definedName>
    <definedName name="__PL1242">#REF!</definedName>
    <definedName name="__Pl2" localSheetId="15" hidden="1">{"'Sheet1'!$L$16"}</definedName>
    <definedName name="__Pl2" localSheetId="16" hidden="1">{"'Sheet1'!$L$16"}</definedName>
    <definedName name="__Pl2" localSheetId="5" hidden="1">{"'Sheet1'!$L$16"}</definedName>
    <definedName name="__Pl2" localSheetId="7" hidden="1">{"'Sheet1'!$L$16"}</definedName>
    <definedName name="__Pl2" localSheetId="8" hidden="1">{"'Sheet1'!$L$16"}</definedName>
    <definedName name="__Pl2" localSheetId="9" hidden="1">{"'Sheet1'!$L$16"}</definedName>
    <definedName name="__Pl2" localSheetId="10" hidden="1">{"'Sheet1'!$L$16"}</definedName>
    <definedName name="__Pl2" localSheetId="0" hidden="1">{"'Sheet1'!$L$16"}</definedName>
    <definedName name="__Pl2" hidden="1">{"'Sheet1'!$L$16"}</definedName>
    <definedName name="__phi10" localSheetId="15">#REF!</definedName>
    <definedName name="__phi10" localSheetId="16">#REF!</definedName>
    <definedName name="__phi10" localSheetId="17">#REF!</definedName>
    <definedName name="__phi10" localSheetId="5">#REF!</definedName>
    <definedName name="__phi10" localSheetId="6">#REF!</definedName>
    <definedName name="__phi10" localSheetId="14">#REF!</definedName>
    <definedName name="__phi10" localSheetId="7">#REF!</definedName>
    <definedName name="__phi10" localSheetId="8">#REF!</definedName>
    <definedName name="__phi10" localSheetId="9">#REF!</definedName>
    <definedName name="__phi10" localSheetId="10">#REF!</definedName>
    <definedName name="__phi10" localSheetId="0">#REF!</definedName>
    <definedName name="__phi10">#REF!</definedName>
    <definedName name="__phi12" localSheetId="15">#REF!</definedName>
    <definedName name="__phi12" localSheetId="16">#REF!</definedName>
    <definedName name="__phi12" localSheetId="17">#REF!</definedName>
    <definedName name="__phi12" localSheetId="5">#REF!</definedName>
    <definedName name="__phi12" localSheetId="6">#REF!</definedName>
    <definedName name="__phi12" localSheetId="14">#REF!</definedName>
    <definedName name="__phi12" localSheetId="7">#REF!</definedName>
    <definedName name="__phi12" localSheetId="8">#REF!</definedName>
    <definedName name="__phi12" localSheetId="9">#REF!</definedName>
    <definedName name="__phi12" localSheetId="10">#REF!</definedName>
    <definedName name="__phi12" localSheetId="0">#REF!</definedName>
    <definedName name="__phi12">#REF!</definedName>
    <definedName name="__phi14" localSheetId="15">#REF!</definedName>
    <definedName name="__phi14" localSheetId="16">#REF!</definedName>
    <definedName name="__phi14" localSheetId="17">#REF!</definedName>
    <definedName name="__phi14" localSheetId="5">#REF!</definedName>
    <definedName name="__phi14" localSheetId="6">#REF!</definedName>
    <definedName name="__phi14" localSheetId="14">#REF!</definedName>
    <definedName name="__phi14" localSheetId="7">#REF!</definedName>
    <definedName name="__phi14" localSheetId="8">#REF!</definedName>
    <definedName name="__phi14" localSheetId="9">#REF!</definedName>
    <definedName name="__phi14" localSheetId="10">#REF!</definedName>
    <definedName name="__phi14" localSheetId="0">#REF!</definedName>
    <definedName name="__phi14">#REF!</definedName>
    <definedName name="__phi16" localSheetId="15">#REF!</definedName>
    <definedName name="__phi16" localSheetId="16">#REF!</definedName>
    <definedName name="__phi16" localSheetId="17">#REF!</definedName>
    <definedName name="__phi16" localSheetId="5">#REF!</definedName>
    <definedName name="__phi16" localSheetId="6">#REF!</definedName>
    <definedName name="__phi16" localSheetId="14">#REF!</definedName>
    <definedName name="__phi16" localSheetId="7">#REF!</definedName>
    <definedName name="__phi16" localSheetId="8">#REF!</definedName>
    <definedName name="__phi16" localSheetId="9">#REF!</definedName>
    <definedName name="__phi16" localSheetId="10">#REF!</definedName>
    <definedName name="__phi16" localSheetId="0">#REF!</definedName>
    <definedName name="__phi16">#REF!</definedName>
    <definedName name="__phi18" localSheetId="15">#REF!</definedName>
    <definedName name="__phi18" localSheetId="16">#REF!</definedName>
    <definedName name="__phi18" localSheetId="17">#REF!</definedName>
    <definedName name="__phi18" localSheetId="5">#REF!</definedName>
    <definedName name="__phi18" localSheetId="6">#REF!</definedName>
    <definedName name="__phi18" localSheetId="14">#REF!</definedName>
    <definedName name="__phi18" localSheetId="7">#REF!</definedName>
    <definedName name="__phi18" localSheetId="8">#REF!</definedName>
    <definedName name="__phi18" localSheetId="9">#REF!</definedName>
    <definedName name="__phi18" localSheetId="10">#REF!</definedName>
    <definedName name="__phi18" localSheetId="0">#REF!</definedName>
    <definedName name="__phi18">#REF!</definedName>
    <definedName name="__phi20" localSheetId="15">#REF!</definedName>
    <definedName name="__phi20" localSheetId="16">#REF!</definedName>
    <definedName name="__phi20" localSheetId="17">#REF!</definedName>
    <definedName name="__phi20" localSheetId="5">#REF!</definedName>
    <definedName name="__phi20" localSheetId="6">#REF!</definedName>
    <definedName name="__phi20" localSheetId="14">#REF!</definedName>
    <definedName name="__phi20" localSheetId="7">#REF!</definedName>
    <definedName name="__phi20" localSheetId="8">#REF!</definedName>
    <definedName name="__phi20" localSheetId="9">#REF!</definedName>
    <definedName name="__phi20" localSheetId="10">#REF!</definedName>
    <definedName name="__phi20" localSheetId="0">#REF!</definedName>
    <definedName name="__phi20">#REF!</definedName>
    <definedName name="__phi22" localSheetId="15">#REF!</definedName>
    <definedName name="__phi22" localSheetId="16">#REF!</definedName>
    <definedName name="__phi22" localSheetId="17">#REF!</definedName>
    <definedName name="__phi22" localSheetId="5">#REF!</definedName>
    <definedName name="__phi22" localSheetId="6">#REF!</definedName>
    <definedName name="__phi22" localSheetId="14">#REF!</definedName>
    <definedName name="__phi22" localSheetId="7">#REF!</definedName>
    <definedName name="__phi22" localSheetId="8">#REF!</definedName>
    <definedName name="__phi22" localSheetId="9">#REF!</definedName>
    <definedName name="__phi22" localSheetId="10">#REF!</definedName>
    <definedName name="__phi22" localSheetId="0">#REF!</definedName>
    <definedName name="__phi22">#REF!</definedName>
    <definedName name="__phi25" localSheetId="15">#REF!</definedName>
    <definedName name="__phi25" localSheetId="16">#REF!</definedName>
    <definedName name="__phi25" localSheetId="17">#REF!</definedName>
    <definedName name="__phi25" localSheetId="5">#REF!</definedName>
    <definedName name="__phi25" localSheetId="6">#REF!</definedName>
    <definedName name="__phi25" localSheetId="14">#REF!</definedName>
    <definedName name="__phi25" localSheetId="7">#REF!</definedName>
    <definedName name="__phi25" localSheetId="8">#REF!</definedName>
    <definedName name="__phi25" localSheetId="9">#REF!</definedName>
    <definedName name="__phi25" localSheetId="10">#REF!</definedName>
    <definedName name="__phi25" localSheetId="0">#REF!</definedName>
    <definedName name="__phi25">#REF!</definedName>
    <definedName name="__phi28" localSheetId="15">#REF!</definedName>
    <definedName name="__phi28" localSheetId="16">#REF!</definedName>
    <definedName name="__phi28" localSheetId="17">#REF!</definedName>
    <definedName name="__phi28" localSheetId="5">#REF!</definedName>
    <definedName name="__phi28" localSheetId="6">#REF!</definedName>
    <definedName name="__phi28" localSheetId="14">#REF!</definedName>
    <definedName name="__phi28" localSheetId="7">#REF!</definedName>
    <definedName name="__phi28" localSheetId="8">#REF!</definedName>
    <definedName name="__phi28" localSheetId="9">#REF!</definedName>
    <definedName name="__phi28" localSheetId="10">#REF!</definedName>
    <definedName name="__phi28" localSheetId="0">#REF!</definedName>
    <definedName name="__phi28">#REF!</definedName>
    <definedName name="__phi6" localSheetId="15">#REF!</definedName>
    <definedName name="__phi6" localSheetId="16">#REF!</definedName>
    <definedName name="__phi6" localSheetId="17">#REF!</definedName>
    <definedName name="__phi6" localSheetId="5">#REF!</definedName>
    <definedName name="__phi6" localSheetId="6">#REF!</definedName>
    <definedName name="__phi6" localSheetId="14">#REF!</definedName>
    <definedName name="__phi6" localSheetId="7">#REF!</definedName>
    <definedName name="__phi6" localSheetId="8">#REF!</definedName>
    <definedName name="__phi6" localSheetId="9">#REF!</definedName>
    <definedName name="__phi6" localSheetId="10">#REF!</definedName>
    <definedName name="__phi6" localSheetId="0">#REF!</definedName>
    <definedName name="__phi6">#REF!</definedName>
    <definedName name="__phi8" localSheetId="15">#REF!</definedName>
    <definedName name="__phi8" localSheetId="16">#REF!</definedName>
    <definedName name="__phi8" localSheetId="17">#REF!</definedName>
    <definedName name="__phi8" localSheetId="5">#REF!</definedName>
    <definedName name="__phi8" localSheetId="6">#REF!</definedName>
    <definedName name="__phi8" localSheetId="14">#REF!</definedName>
    <definedName name="__phi8" localSheetId="7">#REF!</definedName>
    <definedName name="__phi8" localSheetId="8">#REF!</definedName>
    <definedName name="__phi8" localSheetId="9">#REF!</definedName>
    <definedName name="__phi8" localSheetId="10">#REF!</definedName>
    <definedName name="__phi8" localSheetId="0">#REF!</definedName>
    <definedName name="__phi8">#REF!</definedName>
    <definedName name="__phu2">{"'Sheet1'!$L$16"}</definedName>
    <definedName name="__sat10" localSheetId="15">#REF!</definedName>
    <definedName name="__sat10" localSheetId="16">#REF!</definedName>
    <definedName name="__sat10" localSheetId="17">#REF!</definedName>
    <definedName name="__sat10" localSheetId="5">#REF!</definedName>
    <definedName name="__sat10" localSheetId="6">#REF!</definedName>
    <definedName name="__sat10" localSheetId="14">#REF!</definedName>
    <definedName name="__sat10" localSheetId="7">#REF!</definedName>
    <definedName name="__sat10" localSheetId="8">#REF!</definedName>
    <definedName name="__sat10" localSheetId="9">#REF!</definedName>
    <definedName name="__sat10" localSheetId="10">#REF!</definedName>
    <definedName name="__sat10" localSheetId="0">#REF!</definedName>
    <definedName name="__sat10">#REF!</definedName>
    <definedName name="__sat14" localSheetId="15">#REF!</definedName>
    <definedName name="__sat14" localSheetId="16">#REF!</definedName>
    <definedName name="__sat14" localSheetId="17">#REF!</definedName>
    <definedName name="__sat14" localSheetId="5">#REF!</definedName>
    <definedName name="__sat14" localSheetId="6">#REF!</definedName>
    <definedName name="__sat14" localSheetId="14">#REF!</definedName>
    <definedName name="__sat14" localSheetId="7">#REF!</definedName>
    <definedName name="__sat14" localSheetId="8">#REF!</definedName>
    <definedName name="__sat14" localSheetId="9">#REF!</definedName>
    <definedName name="__sat14" localSheetId="10">#REF!</definedName>
    <definedName name="__sat14" localSheetId="0">#REF!</definedName>
    <definedName name="__sat14">#REF!</definedName>
    <definedName name="__sat16" localSheetId="15">#REF!</definedName>
    <definedName name="__sat16" localSheetId="16">#REF!</definedName>
    <definedName name="__sat16" localSheetId="17">#REF!</definedName>
    <definedName name="__sat16" localSheetId="5">#REF!</definedName>
    <definedName name="__sat16" localSheetId="6">#REF!</definedName>
    <definedName name="__sat16" localSheetId="14">#REF!</definedName>
    <definedName name="__sat16" localSheetId="7">#REF!</definedName>
    <definedName name="__sat16" localSheetId="8">#REF!</definedName>
    <definedName name="__sat16" localSheetId="9">#REF!</definedName>
    <definedName name="__sat16" localSheetId="10">#REF!</definedName>
    <definedName name="__sat16" localSheetId="0">#REF!</definedName>
    <definedName name="__sat16">#REF!</definedName>
    <definedName name="__sat20" localSheetId="15">#REF!</definedName>
    <definedName name="__sat20" localSheetId="16">#REF!</definedName>
    <definedName name="__sat20" localSheetId="17">#REF!</definedName>
    <definedName name="__sat20" localSheetId="5">#REF!</definedName>
    <definedName name="__sat20" localSheetId="6">#REF!</definedName>
    <definedName name="__sat20" localSheetId="14">#REF!</definedName>
    <definedName name="__sat20" localSheetId="7">#REF!</definedName>
    <definedName name="__sat20" localSheetId="8">#REF!</definedName>
    <definedName name="__sat20" localSheetId="9">#REF!</definedName>
    <definedName name="__sat20" localSheetId="10">#REF!</definedName>
    <definedName name="__sat20" localSheetId="0">#REF!</definedName>
    <definedName name="__sat20">#REF!</definedName>
    <definedName name="__Sat27">#REF!</definedName>
    <definedName name="__Sat6">#REF!</definedName>
    <definedName name="__sat8" localSheetId="15">#REF!</definedName>
    <definedName name="__sat8" localSheetId="16">#REF!</definedName>
    <definedName name="__sat8" localSheetId="17">#REF!</definedName>
    <definedName name="__sat8" localSheetId="5">#REF!</definedName>
    <definedName name="__sat8" localSheetId="6">#REF!</definedName>
    <definedName name="__sat8" localSheetId="14">#REF!</definedName>
    <definedName name="__sat8" localSheetId="7">#REF!</definedName>
    <definedName name="__sat8" localSheetId="8">#REF!</definedName>
    <definedName name="__sat8" localSheetId="9">#REF!</definedName>
    <definedName name="__sat8" localSheetId="10">#REF!</definedName>
    <definedName name="__sat8" localSheetId="0">#REF!</definedName>
    <definedName name="__sat8">#REF!</definedName>
    <definedName name="__sc1" localSheetId="15">#REF!</definedName>
    <definedName name="__sc1" localSheetId="16">#REF!</definedName>
    <definedName name="__sc1" localSheetId="17">#REF!</definedName>
    <definedName name="__sc1" localSheetId="5">#REF!</definedName>
    <definedName name="__sc1" localSheetId="6">#REF!</definedName>
    <definedName name="__sc1" localSheetId="14">#REF!</definedName>
    <definedName name="__sc1" localSheetId="7">#REF!</definedName>
    <definedName name="__sc1" localSheetId="8">#REF!</definedName>
    <definedName name="__sc1" localSheetId="9">#REF!</definedName>
    <definedName name="__sc1" localSheetId="10">#REF!</definedName>
    <definedName name="__sc1" localSheetId="0">#REF!</definedName>
    <definedName name="__sc1">#REF!</definedName>
    <definedName name="__SC2" localSheetId="15">#REF!</definedName>
    <definedName name="__SC2" localSheetId="16">#REF!</definedName>
    <definedName name="__SC2" localSheetId="17">#REF!</definedName>
    <definedName name="__SC2" localSheetId="5">#REF!</definedName>
    <definedName name="__SC2" localSheetId="6">#REF!</definedName>
    <definedName name="__SC2" localSheetId="14">#REF!</definedName>
    <definedName name="__SC2" localSheetId="7">#REF!</definedName>
    <definedName name="__SC2" localSheetId="8">#REF!</definedName>
    <definedName name="__SC2" localSheetId="9">#REF!</definedName>
    <definedName name="__SC2" localSheetId="10">#REF!</definedName>
    <definedName name="__SC2" localSheetId="0">#REF!</definedName>
    <definedName name="__SC2">#REF!</definedName>
    <definedName name="__sc3" localSheetId="15">#REF!</definedName>
    <definedName name="__sc3" localSheetId="16">#REF!</definedName>
    <definedName name="__sc3" localSheetId="17">#REF!</definedName>
    <definedName name="__sc3" localSheetId="5">#REF!</definedName>
    <definedName name="__sc3" localSheetId="6">#REF!</definedName>
    <definedName name="__sc3" localSheetId="14">#REF!</definedName>
    <definedName name="__sc3" localSheetId="7">#REF!</definedName>
    <definedName name="__sc3" localSheetId="8">#REF!</definedName>
    <definedName name="__sc3" localSheetId="9">#REF!</definedName>
    <definedName name="__sc3" localSheetId="10">#REF!</definedName>
    <definedName name="__sc3" localSheetId="0">#REF!</definedName>
    <definedName name="__sc3">#REF!</definedName>
    <definedName name="__slg1" localSheetId="15">#REF!</definedName>
    <definedName name="__slg1" localSheetId="16">#REF!</definedName>
    <definedName name="__slg1" localSheetId="17">#REF!</definedName>
    <definedName name="__slg1" localSheetId="5">#REF!</definedName>
    <definedName name="__slg1" localSheetId="6">#REF!</definedName>
    <definedName name="__slg1" localSheetId="14">#REF!</definedName>
    <definedName name="__slg1" localSheetId="7">#REF!</definedName>
    <definedName name="__slg1" localSheetId="8">#REF!</definedName>
    <definedName name="__slg1" localSheetId="9">#REF!</definedName>
    <definedName name="__slg1" localSheetId="10">#REF!</definedName>
    <definedName name="__slg1" localSheetId="0">#REF!</definedName>
    <definedName name="__slg1">#REF!</definedName>
    <definedName name="__slg2" localSheetId="15">#REF!</definedName>
    <definedName name="__slg2" localSheetId="16">#REF!</definedName>
    <definedName name="__slg2" localSheetId="17">#REF!</definedName>
    <definedName name="__slg2" localSheetId="5">#REF!</definedName>
    <definedName name="__slg2" localSheetId="6">#REF!</definedName>
    <definedName name="__slg2" localSheetId="14">#REF!</definedName>
    <definedName name="__slg2" localSheetId="7">#REF!</definedName>
    <definedName name="__slg2" localSheetId="8">#REF!</definedName>
    <definedName name="__slg2" localSheetId="9">#REF!</definedName>
    <definedName name="__slg2" localSheetId="10">#REF!</definedName>
    <definedName name="__slg2" localSheetId="0">#REF!</definedName>
    <definedName name="__slg2">#REF!</definedName>
    <definedName name="__slg3" localSheetId="15">#REF!</definedName>
    <definedName name="__slg3" localSheetId="16">#REF!</definedName>
    <definedName name="__slg3" localSheetId="17">#REF!</definedName>
    <definedName name="__slg3" localSheetId="5">#REF!</definedName>
    <definedName name="__slg3" localSheetId="6">#REF!</definedName>
    <definedName name="__slg3" localSheetId="14">#REF!</definedName>
    <definedName name="__slg3" localSheetId="7">#REF!</definedName>
    <definedName name="__slg3" localSheetId="8">#REF!</definedName>
    <definedName name="__slg3" localSheetId="9">#REF!</definedName>
    <definedName name="__slg3" localSheetId="10">#REF!</definedName>
    <definedName name="__slg3" localSheetId="0">#REF!</definedName>
    <definedName name="__slg3">#REF!</definedName>
    <definedName name="__slg4" localSheetId="15">#REF!</definedName>
    <definedName name="__slg4" localSheetId="16">#REF!</definedName>
    <definedName name="__slg4" localSheetId="17">#REF!</definedName>
    <definedName name="__slg4" localSheetId="5">#REF!</definedName>
    <definedName name="__slg4" localSheetId="6">#REF!</definedName>
    <definedName name="__slg4" localSheetId="14">#REF!</definedName>
    <definedName name="__slg4" localSheetId="7">#REF!</definedName>
    <definedName name="__slg4" localSheetId="8">#REF!</definedName>
    <definedName name="__slg4" localSheetId="9">#REF!</definedName>
    <definedName name="__slg4" localSheetId="10">#REF!</definedName>
    <definedName name="__slg4" localSheetId="0">#REF!</definedName>
    <definedName name="__slg4">#REF!</definedName>
    <definedName name="__slg5" localSheetId="15">#REF!</definedName>
    <definedName name="__slg5" localSheetId="16">#REF!</definedName>
    <definedName name="__slg5" localSheetId="17">#REF!</definedName>
    <definedName name="__slg5" localSheetId="5">#REF!</definedName>
    <definedName name="__slg5" localSheetId="6">#REF!</definedName>
    <definedName name="__slg5" localSheetId="14">#REF!</definedName>
    <definedName name="__slg5" localSheetId="7">#REF!</definedName>
    <definedName name="__slg5" localSheetId="8">#REF!</definedName>
    <definedName name="__slg5" localSheetId="9">#REF!</definedName>
    <definedName name="__slg5" localSheetId="10">#REF!</definedName>
    <definedName name="__slg5" localSheetId="0">#REF!</definedName>
    <definedName name="__slg5">#REF!</definedName>
    <definedName name="__slg6" localSheetId="15">#REF!</definedName>
    <definedName name="__slg6" localSheetId="16">#REF!</definedName>
    <definedName name="__slg6" localSheetId="17">#REF!</definedName>
    <definedName name="__slg6" localSheetId="5">#REF!</definedName>
    <definedName name="__slg6" localSheetId="6">#REF!</definedName>
    <definedName name="__slg6" localSheetId="14">#REF!</definedName>
    <definedName name="__slg6" localSheetId="7">#REF!</definedName>
    <definedName name="__slg6" localSheetId="8">#REF!</definedName>
    <definedName name="__slg6" localSheetId="9">#REF!</definedName>
    <definedName name="__slg6" localSheetId="10">#REF!</definedName>
    <definedName name="__slg6" localSheetId="0">#REF!</definedName>
    <definedName name="__slg6">#REF!</definedName>
    <definedName name="__SN3" localSheetId="15">#REF!</definedName>
    <definedName name="__SN3" localSheetId="16">#REF!</definedName>
    <definedName name="__SN3" localSheetId="17">#REF!</definedName>
    <definedName name="__SN3" localSheetId="5">#REF!</definedName>
    <definedName name="__SN3" localSheetId="6">#REF!</definedName>
    <definedName name="__SN3" localSheetId="14">#REF!</definedName>
    <definedName name="__SN3" localSheetId="7">#REF!</definedName>
    <definedName name="__SN3" localSheetId="8">#REF!</definedName>
    <definedName name="__SN3" localSheetId="9">#REF!</definedName>
    <definedName name="__SN3" localSheetId="10">#REF!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5">#REF!</definedName>
    <definedName name="__sua20" localSheetId="16">#REF!</definedName>
    <definedName name="__sua20" localSheetId="17">#REF!</definedName>
    <definedName name="__sua20" localSheetId="5">#REF!</definedName>
    <definedName name="__sua20" localSheetId="6">#REF!</definedName>
    <definedName name="__sua20" localSheetId="14">#REF!</definedName>
    <definedName name="__sua20" localSheetId="7">#REF!</definedName>
    <definedName name="__sua20" localSheetId="8">#REF!</definedName>
    <definedName name="__sua20" localSheetId="9">#REF!</definedName>
    <definedName name="__sua20" localSheetId="10">#REF!</definedName>
    <definedName name="__sua20" localSheetId="0">#REF!</definedName>
    <definedName name="__sua20">#REF!</definedName>
    <definedName name="__sua30" localSheetId="15">#REF!</definedName>
    <definedName name="__sua30" localSheetId="16">#REF!</definedName>
    <definedName name="__sua30" localSheetId="17">#REF!</definedName>
    <definedName name="__sua30" localSheetId="5">#REF!</definedName>
    <definedName name="__sua30" localSheetId="6">#REF!</definedName>
    <definedName name="__sua30" localSheetId="14">#REF!</definedName>
    <definedName name="__sua30" localSheetId="7">#REF!</definedName>
    <definedName name="__sua30" localSheetId="8">#REF!</definedName>
    <definedName name="__sua30" localSheetId="9">#REF!</definedName>
    <definedName name="__sua30" localSheetId="10">#REF!</definedName>
    <definedName name="__sua30" localSheetId="0">#REF!</definedName>
    <definedName name="__sua30">#REF!</definedName>
    <definedName name="__t2" hidden="1">{"'Sheet1'!$L$16"}</definedName>
    <definedName name="__TB1" localSheetId="15">#REF!</definedName>
    <definedName name="__TB1" localSheetId="16">#REF!</definedName>
    <definedName name="__TB1" localSheetId="17">#REF!</definedName>
    <definedName name="__TB1" localSheetId="5">#REF!</definedName>
    <definedName name="__TB1" localSheetId="6">#REF!</definedName>
    <definedName name="__TB1" localSheetId="14">#REF!</definedName>
    <definedName name="__TB1" localSheetId="7">#REF!</definedName>
    <definedName name="__TB1" localSheetId="8">#REF!</definedName>
    <definedName name="__TB1" localSheetId="9">#REF!</definedName>
    <definedName name="__TB1" localSheetId="10">#REF!</definedName>
    <definedName name="__TB1" localSheetId="0">#REF!</definedName>
    <definedName name="__TB1">#REF!</definedName>
    <definedName name="__td1">{"'Sheet1'!$L$16"}</definedName>
    <definedName name="__TL1" localSheetId="15">#REF!</definedName>
    <definedName name="__TL1" localSheetId="16">#REF!</definedName>
    <definedName name="__TL1" localSheetId="17">#REF!</definedName>
    <definedName name="__TL1" localSheetId="5">#REF!</definedName>
    <definedName name="__TL1" localSheetId="6">#REF!</definedName>
    <definedName name="__TL1" localSheetId="14">#REF!</definedName>
    <definedName name="__TL1" localSheetId="7">#REF!</definedName>
    <definedName name="__TL1" localSheetId="8">#REF!</definedName>
    <definedName name="__TL1" localSheetId="9">#REF!</definedName>
    <definedName name="__TL1" localSheetId="10">#REF!</definedName>
    <definedName name="__TL1" localSheetId="0">#REF!</definedName>
    <definedName name="__TL1">#REF!</definedName>
    <definedName name="__TL2" localSheetId="15">#REF!</definedName>
    <definedName name="__TL2" localSheetId="16">#REF!</definedName>
    <definedName name="__TL2" localSheetId="17">#REF!</definedName>
    <definedName name="__TL2" localSheetId="5">#REF!</definedName>
    <definedName name="__TL2" localSheetId="6">#REF!</definedName>
    <definedName name="__TL2" localSheetId="14">#REF!</definedName>
    <definedName name="__TL2" localSheetId="7">#REF!</definedName>
    <definedName name="__TL2" localSheetId="8">#REF!</definedName>
    <definedName name="__TL2" localSheetId="9">#REF!</definedName>
    <definedName name="__TL2" localSheetId="10">#REF!</definedName>
    <definedName name="__TL2" localSheetId="0">#REF!</definedName>
    <definedName name="__TL2">#REF!</definedName>
    <definedName name="__TL3" localSheetId="15">#REF!</definedName>
    <definedName name="__TL3" localSheetId="16">#REF!</definedName>
    <definedName name="__TL3" localSheetId="17">#REF!</definedName>
    <definedName name="__TL3" localSheetId="5">#REF!</definedName>
    <definedName name="__TL3" localSheetId="6">#REF!</definedName>
    <definedName name="__TL3" localSheetId="14">#REF!</definedName>
    <definedName name="__TL3" localSheetId="7">#REF!</definedName>
    <definedName name="__TL3" localSheetId="8">#REF!</definedName>
    <definedName name="__TL3" localSheetId="9">#REF!</definedName>
    <definedName name="__TL3" localSheetId="10">#REF!</definedName>
    <definedName name="__TL3" localSheetId="0">#REF!</definedName>
    <definedName name="__TL3">#REF!</definedName>
    <definedName name="__TLA120" localSheetId="15">#REF!</definedName>
    <definedName name="__TLA120" localSheetId="16">#REF!</definedName>
    <definedName name="__TLA120" localSheetId="17">#REF!</definedName>
    <definedName name="__TLA120" localSheetId="5">#REF!</definedName>
    <definedName name="__TLA120" localSheetId="6">#REF!</definedName>
    <definedName name="__TLA120" localSheetId="14">#REF!</definedName>
    <definedName name="__TLA120" localSheetId="7">#REF!</definedName>
    <definedName name="__TLA120" localSheetId="8">#REF!</definedName>
    <definedName name="__TLA120" localSheetId="9">#REF!</definedName>
    <definedName name="__TLA120" localSheetId="10">#REF!</definedName>
    <definedName name="__TLA120" localSheetId="0">#REF!</definedName>
    <definedName name="__TLA120">#REF!</definedName>
    <definedName name="__TLA35" localSheetId="15">#REF!</definedName>
    <definedName name="__TLA35" localSheetId="16">#REF!</definedName>
    <definedName name="__TLA35" localSheetId="17">#REF!</definedName>
    <definedName name="__TLA35" localSheetId="5">#REF!</definedName>
    <definedName name="__TLA35" localSheetId="6">#REF!</definedName>
    <definedName name="__TLA35" localSheetId="14">#REF!</definedName>
    <definedName name="__TLA35" localSheetId="7">#REF!</definedName>
    <definedName name="__TLA35" localSheetId="8">#REF!</definedName>
    <definedName name="__TLA35" localSheetId="9">#REF!</definedName>
    <definedName name="__TLA35" localSheetId="10">#REF!</definedName>
    <definedName name="__TLA35" localSheetId="0">#REF!</definedName>
    <definedName name="__TLA35">#REF!</definedName>
    <definedName name="__TLA50" localSheetId="15">#REF!</definedName>
    <definedName name="__TLA50" localSheetId="16">#REF!</definedName>
    <definedName name="__TLA50" localSheetId="17">#REF!</definedName>
    <definedName name="__TLA50" localSheetId="5">#REF!</definedName>
    <definedName name="__TLA50" localSheetId="6">#REF!</definedName>
    <definedName name="__TLA50" localSheetId="14">#REF!</definedName>
    <definedName name="__TLA50" localSheetId="7">#REF!</definedName>
    <definedName name="__TLA50" localSheetId="8">#REF!</definedName>
    <definedName name="__TLA50" localSheetId="9">#REF!</definedName>
    <definedName name="__TLA50" localSheetId="10">#REF!</definedName>
    <definedName name="__TLA50" localSheetId="0">#REF!</definedName>
    <definedName name="__TLA50">#REF!</definedName>
    <definedName name="__TLA70" localSheetId="15">#REF!</definedName>
    <definedName name="__TLA70" localSheetId="16">#REF!</definedName>
    <definedName name="__TLA70" localSheetId="17">#REF!</definedName>
    <definedName name="__TLA70" localSheetId="5">#REF!</definedName>
    <definedName name="__TLA70" localSheetId="6">#REF!</definedName>
    <definedName name="__TLA70" localSheetId="14">#REF!</definedName>
    <definedName name="__TLA70" localSheetId="7">#REF!</definedName>
    <definedName name="__TLA70" localSheetId="8">#REF!</definedName>
    <definedName name="__TLA70" localSheetId="9">#REF!</definedName>
    <definedName name="__TLA70" localSheetId="10">#REF!</definedName>
    <definedName name="__TLA70" localSheetId="0">#REF!</definedName>
    <definedName name="__TLA70">#REF!</definedName>
    <definedName name="__TLA95" localSheetId="15">#REF!</definedName>
    <definedName name="__TLA95" localSheetId="16">#REF!</definedName>
    <definedName name="__TLA95" localSheetId="17">#REF!</definedName>
    <definedName name="__TLA95" localSheetId="5">#REF!</definedName>
    <definedName name="__TLA95" localSheetId="6">#REF!</definedName>
    <definedName name="__TLA95" localSheetId="14">#REF!</definedName>
    <definedName name="__TLA95" localSheetId="7">#REF!</definedName>
    <definedName name="__TLA95" localSheetId="8">#REF!</definedName>
    <definedName name="__TLA95" localSheetId="9">#REF!</definedName>
    <definedName name="__TLA95" localSheetId="10">#REF!</definedName>
    <definedName name="__TLA95" localSheetId="0">#REF!</definedName>
    <definedName name="__TLA95">#REF!</definedName>
    <definedName name="__TML_OBDlg2" hidden="1">TRUE</definedName>
    <definedName name="__TO14">{"'Sheet1'!$L$16"}</definedName>
    <definedName name="__tt3" hidden="1">{"'Sheet1'!$L$16"}</definedName>
    <definedName name="__TT31" hidden="1">{"'Sheet1'!$L$16"}</definedName>
    <definedName name="__tz593">#REF!</definedName>
    <definedName name="__TH1" localSheetId="15">#REF!</definedName>
    <definedName name="__TH1" localSheetId="16">#REF!</definedName>
    <definedName name="__TH1" localSheetId="17">#REF!</definedName>
    <definedName name="__TH1" localSheetId="5">#REF!</definedName>
    <definedName name="__TH1" localSheetId="6">#REF!</definedName>
    <definedName name="__TH1" localSheetId="14">#REF!</definedName>
    <definedName name="__TH1" localSheetId="7">#REF!</definedName>
    <definedName name="__TH1" localSheetId="8">#REF!</definedName>
    <definedName name="__TH1" localSheetId="9">#REF!</definedName>
    <definedName name="__TH1" localSheetId="10">#REF!</definedName>
    <definedName name="__TH1" localSheetId="0">#REF!</definedName>
    <definedName name="__TH1">#REF!</definedName>
    <definedName name="__TH2" localSheetId="15">#REF!</definedName>
    <definedName name="__TH2" localSheetId="16">#REF!</definedName>
    <definedName name="__TH2" localSheetId="17">#REF!</definedName>
    <definedName name="__TH2" localSheetId="5">#REF!</definedName>
    <definedName name="__TH2" localSheetId="6">#REF!</definedName>
    <definedName name="__TH2" localSheetId="14">#REF!</definedName>
    <definedName name="__TH2" localSheetId="7">#REF!</definedName>
    <definedName name="__TH2" localSheetId="8">#REF!</definedName>
    <definedName name="__TH2" localSheetId="9">#REF!</definedName>
    <definedName name="__TH2" localSheetId="10">#REF!</definedName>
    <definedName name="__TH2" localSheetId="0">#REF!</definedName>
    <definedName name="__TH2">#REF!</definedName>
    <definedName name="__TH3" localSheetId="15">#REF!</definedName>
    <definedName name="__TH3" localSheetId="16">#REF!</definedName>
    <definedName name="__TH3" localSheetId="17">#REF!</definedName>
    <definedName name="__TH3" localSheetId="5">#REF!</definedName>
    <definedName name="__TH3" localSheetId="6">#REF!</definedName>
    <definedName name="__TH3" localSheetId="14">#REF!</definedName>
    <definedName name="__TH3" localSheetId="7">#REF!</definedName>
    <definedName name="__TH3" localSheetId="8">#REF!</definedName>
    <definedName name="__TH3" localSheetId="9">#REF!</definedName>
    <definedName name="__TH3" localSheetId="10">#REF!</definedName>
    <definedName name="__TH3" localSheetId="0">#REF!</definedName>
    <definedName name="__TH3">#REF!</definedName>
    <definedName name="__Tru21" localSheetId="15" hidden="1">{"'Sheet1'!$L$16"}</definedName>
    <definedName name="__Tru21" localSheetId="16" hidden="1">{"'Sheet1'!$L$16"}</definedName>
    <definedName name="__Tru21" localSheetId="5" hidden="1">{"'Sheet1'!$L$16"}</definedName>
    <definedName name="__Tru21" localSheetId="7" hidden="1">{"'Sheet1'!$L$16"}</definedName>
    <definedName name="__Tru21" localSheetId="8" hidden="1">{"'Sheet1'!$L$16"}</definedName>
    <definedName name="__Tru21" localSheetId="9" hidden="1">{"'Sheet1'!$L$16"}</definedName>
    <definedName name="__Tru21" localSheetId="10" hidden="1">{"'Sheet1'!$L$16"}</definedName>
    <definedName name="__Tru21" localSheetId="0" hidden="1">{"'Sheet1'!$L$16"}</definedName>
    <definedName name="__Tru21" hidden="1">{"'Sheet1'!$L$16"}</definedName>
    <definedName name="__vc1" localSheetId="15">#REF!</definedName>
    <definedName name="__vc1" localSheetId="16">#REF!</definedName>
    <definedName name="__vc1" localSheetId="17">#REF!</definedName>
    <definedName name="__vc1" localSheetId="5">#REF!</definedName>
    <definedName name="__vc1" localSheetId="6">#REF!</definedName>
    <definedName name="__vc1" localSheetId="14">#REF!</definedName>
    <definedName name="__vc1" localSheetId="7">#REF!</definedName>
    <definedName name="__vc1" localSheetId="8">#REF!</definedName>
    <definedName name="__vc1" localSheetId="9">#REF!</definedName>
    <definedName name="__vc1" localSheetId="10">#REF!</definedName>
    <definedName name="__vc1" localSheetId="0">#REF!</definedName>
    <definedName name="__vc1">#REF!</definedName>
    <definedName name="__vc2" localSheetId="15">#REF!</definedName>
    <definedName name="__vc2" localSheetId="16">#REF!</definedName>
    <definedName name="__vc2" localSheetId="17">#REF!</definedName>
    <definedName name="__vc2" localSheetId="5">#REF!</definedName>
    <definedName name="__vc2" localSheetId="6">#REF!</definedName>
    <definedName name="__vc2" localSheetId="14">#REF!</definedName>
    <definedName name="__vc2" localSheetId="7">#REF!</definedName>
    <definedName name="__vc2" localSheetId="8">#REF!</definedName>
    <definedName name="__vc2" localSheetId="9">#REF!</definedName>
    <definedName name="__vc2" localSheetId="10">#REF!</definedName>
    <definedName name="__vc2" localSheetId="0">#REF!</definedName>
    <definedName name="__vc2">#REF!</definedName>
    <definedName name="__vc3" localSheetId="15">#REF!</definedName>
    <definedName name="__vc3" localSheetId="16">#REF!</definedName>
    <definedName name="__vc3" localSheetId="17">#REF!</definedName>
    <definedName name="__vc3" localSheetId="5">#REF!</definedName>
    <definedName name="__vc3" localSheetId="6">#REF!</definedName>
    <definedName name="__vc3" localSheetId="14">#REF!</definedName>
    <definedName name="__vc3" localSheetId="7">#REF!</definedName>
    <definedName name="__vc3" localSheetId="8">#REF!</definedName>
    <definedName name="__vc3" localSheetId="9">#REF!</definedName>
    <definedName name="__vc3" localSheetId="10">#REF!</definedName>
    <definedName name="__vc3" localSheetId="0">#REF!</definedName>
    <definedName name="__vc3">#REF!</definedName>
    <definedName name="__VC5">{"'Sheet1'!$L$16"}</definedName>
    <definedName name="__VL100" localSheetId="15">#REF!</definedName>
    <definedName name="__VL100" localSheetId="16">#REF!</definedName>
    <definedName name="__VL100" localSheetId="17">#REF!</definedName>
    <definedName name="__VL100" localSheetId="5">#REF!</definedName>
    <definedName name="__VL100" localSheetId="6">#REF!</definedName>
    <definedName name="__VL100" localSheetId="14">#REF!</definedName>
    <definedName name="__VL100" localSheetId="7">#REF!</definedName>
    <definedName name="__VL100" localSheetId="8">#REF!</definedName>
    <definedName name="__VL100" localSheetId="9">#REF!</definedName>
    <definedName name="__VL100" localSheetId="10">#REF!</definedName>
    <definedName name="__VL100" localSheetId="0">#REF!</definedName>
    <definedName name="__VL100">#REF!</definedName>
    <definedName name="__vl2" localSheetId="15" hidden="1">{"'Sheet1'!$L$16"}</definedName>
    <definedName name="__vl2" localSheetId="16" hidden="1">{"'Sheet1'!$L$16"}</definedName>
    <definedName name="__vl2" localSheetId="17" hidden="1">{"'Sheet1'!$L$16"}</definedName>
    <definedName name="__vl2" localSheetId="5" hidden="1">{"'Sheet1'!$L$16"}</definedName>
    <definedName name="__vl2" localSheetId="6" hidden="1">{"'Sheet1'!$L$16"}</definedName>
    <definedName name="__vl2" localSheetId="14" hidden="1">{"'Sheet1'!$L$16"}</definedName>
    <definedName name="__vl2" localSheetId="7" hidden="1">{"'Sheet1'!$L$16"}</definedName>
    <definedName name="__vl2" localSheetId="8" hidden="1">{"'Sheet1'!$L$16"}</definedName>
    <definedName name="__vl2" localSheetId="9" hidden="1">{"'Sheet1'!$L$16"}</definedName>
    <definedName name="__vl2" localSheetId="10" hidden="1">{"'Sheet1'!$L$16"}</definedName>
    <definedName name="__vl2" localSheetId="0" hidden="1">{"'Sheet1'!$L$16"}</definedName>
    <definedName name="__vl2" hidden="1">{"'Sheet1'!$L$16"}</definedName>
    <definedName name="__VL200">#REF!</definedName>
    <definedName name="__VL250" localSheetId="15">#REF!</definedName>
    <definedName name="__VL250" localSheetId="16">#REF!</definedName>
    <definedName name="__VL250" localSheetId="17">#REF!</definedName>
    <definedName name="__VL250" localSheetId="5">#REF!</definedName>
    <definedName name="__VL250" localSheetId="6">#REF!</definedName>
    <definedName name="__VL250" localSheetId="14">#REF!</definedName>
    <definedName name="__VL250" localSheetId="7">#REF!</definedName>
    <definedName name="__VL250" localSheetId="8">#REF!</definedName>
    <definedName name="__VL250" localSheetId="9">#REF!</definedName>
    <definedName name="__VL250" localSheetId="10">#REF!</definedName>
    <definedName name="__VL250" localSheetId="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_xm30" localSheetId="15">#REF!</definedName>
    <definedName name="__xm30" localSheetId="16">#REF!</definedName>
    <definedName name="__xm30" localSheetId="5">#REF!</definedName>
    <definedName name="__xm30" localSheetId="7">#REF!</definedName>
    <definedName name="__xm30" localSheetId="8">#REF!</definedName>
    <definedName name="__xm30" localSheetId="9">#REF!</definedName>
    <definedName name="__xm30" localSheetId="10">#REF!</definedName>
    <definedName name="__xm30" localSheetId="0">#REF!</definedName>
    <definedName name="__xm30">#REF!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 localSheetId="15">#REF!</definedName>
    <definedName name="_1" localSheetId="16">#N/A</definedName>
    <definedName name="_1" localSheetId="17">#N/A</definedName>
    <definedName name="_1" localSheetId="5">#N/A</definedName>
    <definedName name="_1" localSheetId="6">#N/A</definedName>
    <definedName name="_1" localSheetId="14">#N/A</definedName>
    <definedName name="_1" localSheetId="7">#N/A</definedName>
    <definedName name="_1" localSheetId="8">#N/A</definedName>
    <definedName name="_1" localSheetId="9">#N/A</definedName>
    <definedName name="_1" localSheetId="10">#N/A</definedName>
    <definedName name="_1" localSheetId="0">#N/A</definedName>
    <definedName name="_1">#REF!</definedName>
    <definedName name="_1_1">NA()</definedName>
    <definedName name="_1_11">"#REF!"</definedName>
    <definedName name="_1_12">"#REF!"</definedName>
    <definedName name="_1_17">"#REF!"</definedName>
    <definedName name="_1_21">"#REF!"</definedName>
    <definedName name="_10_1_1_1">"#REF!"</definedName>
    <definedName name="_1000A01">#N/A</definedName>
    <definedName name="_1000A01_1">NA()</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5_QĐ_UBND_24_7_2006__928_QĐ_UBND_02_7_2007" localSheetId="16">#REF!</definedName>
    <definedName name="_1145_QĐ_UBND_24_7_2006__928_QĐ_UBND_02_7_2007" localSheetId="5">#REF!</definedName>
    <definedName name="_1145_QĐ_UBND_24_7_2006__928_QĐ_UBND_02_7_2007" localSheetId="7">#REF!</definedName>
    <definedName name="_1145_QĐ_UBND_24_7_2006__928_QĐ_UBND_02_7_2007" localSheetId="8">#REF!</definedName>
    <definedName name="_1145_QĐ_UBND_24_7_2006__928_QĐ_UBND_02_7_2007" localSheetId="9">#REF!</definedName>
    <definedName name="_1145_QĐ_UBND_24_7_2006__928_QĐ_UBND_02_7_2007" localSheetId="10">#REF!</definedName>
    <definedName name="_1145_QĐ_UBND_24_7_2006__928_QĐ_UBND_02_7_2007" localSheetId="0">#REF!</definedName>
    <definedName name="_1145_QĐ_UBND_24_7_2006__928_QĐ_UBND_02_7_2007">#REF!</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15">#REF!</definedName>
    <definedName name="_2" localSheetId="16">#N/A</definedName>
    <definedName name="_2" localSheetId="17">#N/A</definedName>
    <definedName name="_2" localSheetId="5">#N/A</definedName>
    <definedName name="_2" localSheetId="6">#N/A</definedName>
    <definedName name="_2" localSheetId="14">#N/A</definedName>
    <definedName name="_2" localSheetId="7">#N/A</definedName>
    <definedName name="_2" localSheetId="8">#N/A</definedName>
    <definedName name="_2" localSheetId="9">#N/A</definedName>
    <definedName name="_2" localSheetId="10">#N/A</definedName>
    <definedName name="_2" localSheetId="0">#N/A</definedName>
    <definedName name="_2">#REF!</definedName>
    <definedName name="_2_1">NA()</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 localSheetId="15" hidden="1">{"'Sheet1'!$L$16"}</definedName>
    <definedName name="_a1" localSheetId="16" hidden="1">{"'Sheet1'!$L$16"}</definedName>
    <definedName name="_a1" localSheetId="5"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0" hidden="1">{"'Sheet1'!$L$16"}</definedName>
    <definedName name="_a1" hidden="1">{"'Sheet1'!$L$16"}</definedName>
    <definedName name="_a1_1">{"'Sheet1'!$L$16"}</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29_1">#N/A</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30_1">#N/A</definedName>
    <definedName name="_a2" hidden="1">{#N/A,#N/A,FALSE,"Chi tiÆt"}</definedName>
    <definedName name="_A4" hidden="1">{"'Sheet1'!$L$16"}</definedName>
    <definedName name="_abb91">#N/A</definedName>
    <definedName name="_atn1" localSheetId="15">#REF!</definedName>
    <definedName name="_atn1" localSheetId="16">#REF!</definedName>
    <definedName name="_atn1" localSheetId="5">#REF!</definedName>
    <definedName name="_atn1" localSheetId="7">#REF!</definedName>
    <definedName name="_atn1" localSheetId="8">#REF!</definedName>
    <definedName name="_atn1" localSheetId="9">#REF!</definedName>
    <definedName name="_atn1" localSheetId="10">#REF!</definedName>
    <definedName name="_atn1" localSheetId="0">#REF!</definedName>
    <definedName name="_atn1">#REF!</definedName>
    <definedName name="_atn10" localSheetId="15">#REF!</definedName>
    <definedName name="_atn10" localSheetId="16">#REF!</definedName>
    <definedName name="_atn10" localSheetId="5">#REF!</definedName>
    <definedName name="_atn10" localSheetId="7">#REF!</definedName>
    <definedName name="_atn10" localSheetId="8">#REF!</definedName>
    <definedName name="_atn10" localSheetId="9">#REF!</definedName>
    <definedName name="_atn10" localSheetId="10">#REF!</definedName>
    <definedName name="_atn10" localSheetId="0">#REF!</definedName>
    <definedName name="_atn10">#REF!</definedName>
    <definedName name="_atn2" localSheetId="15">#REF!</definedName>
    <definedName name="_atn2" localSheetId="16">#REF!</definedName>
    <definedName name="_atn2" localSheetId="5">#REF!</definedName>
    <definedName name="_atn2" localSheetId="7">#REF!</definedName>
    <definedName name="_atn2" localSheetId="8">#REF!</definedName>
    <definedName name="_atn2" localSheetId="9">#REF!</definedName>
    <definedName name="_atn2" localSheetId="10">#REF!</definedName>
    <definedName name="_atn2" localSheetId="0">#REF!</definedName>
    <definedName name="_atn2">#REF!</definedName>
    <definedName name="_atn3" localSheetId="15">#REF!</definedName>
    <definedName name="_atn3" localSheetId="16">#REF!</definedName>
    <definedName name="_atn3" localSheetId="5">#REF!</definedName>
    <definedName name="_atn3" localSheetId="7">#REF!</definedName>
    <definedName name="_atn3" localSheetId="8">#REF!</definedName>
    <definedName name="_atn3" localSheetId="9">#REF!</definedName>
    <definedName name="_atn3" localSheetId="10">#REF!</definedName>
    <definedName name="_atn3" localSheetId="0">#REF!</definedName>
    <definedName name="_atn3">#REF!</definedName>
    <definedName name="_atn4" localSheetId="15">#REF!</definedName>
    <definedName name="_atn4" localSheetId="16">#REF!</definedName>
    <definedName name="_atn4" localSheetId="5">#REF!</definedName>
    <definedName name="_atn4" localSheetId="7">#REF!</definedName>
    <definedName name="_atn4" localSheetId="8">#REF!</definedName>
    <definedName name="_atn4" localSheetId="9">#REF!</definedName>
    <definedName name="_atn4" localSheetId="10">#REF!</definedName>
    <definedName name="_atn4" localSheetId="0">#REF!</definedName>
    <definedName name="_atn4">#REF!</definedName>
    <definedName name="_atn5" localSheetId="15">#REF!</definedName>
    <definedName name="_atn5" localSheetId="16">#REF!</definedName>
    <definedName name="_atn5" localSheetId="5">#REF!</definedName>
    <definedName name="_atn5" localSheetId="7">#REF!</definedName>
    <definedName name="_atn5" localSheetId="8">#REF!</definedName>
    <definedName name="_atn5" localSheetId="9">#REF!</definedName>
    <definedName name="_atn5" localSheetId="10">#REF!</definedName>
    <definedName name="_atn5" localSheetId="0">#REF!</definedName>
    <definedName name="_atn5">#REF!</definedName>
    <definedName name="_atn6" localSheetId="15">#REF!</definedName>
    <definedName name="_atn6" localSheetId="16">#REF!</definedName>
    <definedName name="_atn6" localSheetId="5">#REF!</definedName>
    <definedName name="_atn6" localSheetId="7">#REF!</definedName>
    <definedName name="_atn6" localSheetId="8">#REF!</definedName>
    <definedName name="_atn6" localSheetId="9">#REF!</definedName>
    <definedName name="_atn6" localSheetId="10">#REF!</definedName>
    <definedName name="_atn6" localSheetId="0">#REF!</definedName>
    <definedName name="_atn6">#REF!</definedName>
    <definedName name="_atn7" localSheetId="15">#REF!</definedName>
    <definedName name="_atn7" localSheetId="16">#REF!</definedName>
    <definedName name="_atn7" localSheetId="5">#REF!</definedName>
    <definedName name="_atn7" localSheetId="7">#REF!</definedName>
    <definedName name="_atn7" localSheetId="8">#REF!</definedName>
    <definedName name="_atn7" localSheetId="9">#REF!</definedName>
    <definedName name="_atn7" localSheetId="10">#REF!</definedName>
    <definedName name="_atn7" localSheetId="0">#REF!</definedName>
    <definedName name="_atn7">#REF!</definedName>
    <definedName name="_atn8" localSheetId="15">#REF!</definedName>
    <definedName name="_atn8" localSheetId="16">#REF!</definedName>
    <definedName name="_atn8" localSheetId="5">#REF!</definedName>
    <definedName name="_atn8" localSheetId="7">#REF!</definedName>
    <definedName name="_atn8" localSheetId="8">#REF!</definedName>
    <definedName name="_atn8" localSheetId="9">#REF!</definedName>
    <definedName name="_atn8" localSheetId="10">#REF!</definedName>
    <definedName name="_atn8" localSheetId="0">#REF!</definedName>
    <definedName name="_atn8">#REF!</definedName>
    <definedName name="_atn9" localSheetId="15">#REF!</definedName>
    <definedName name="_atn9" localSheetId="16">#REF!</definedName>
    <definedName name="_atn9" localSheetId="5">#REF!</definedName>
    <definedName name="_atn9" localSheetId="7">#REF!</definedName>
    <definedName name="_atn9" localSheetId="8">#REF!</definedName>
    <definedName name="_atn9" localSheetId="9">#REF!</definedName>
    <definedName name="_atn9" localSheetId="10">#REF!</definedName>
    <definedName name="_atn9" localSheetId="0">#REF!</definedName>
    <definedName name="_atn9">#REF!</definedName>
    <definedName name="_B1" localSheetId="15" hidden="1">{"'Sheet1'!$L$16"}</definedName>
    <definedName name="_B1" localSheetId="16" hidden="1">{"'Sheet1'!$L$16"}</definedName>
    <definedName name="_B1" localSheetId="5" hidden="1">{"'Sheet1'!$L$16"}</definedName>
    <definedName name="_B1" localSheetId="7" hidden="1">{"'Sheet1'!$L$16"}</definedName>
    <definedName name="_B1" localSheetId="8" hidden="1">{"'Sheet1'!$L$16"}</definedName>
    <definedName name="_B1" localSheetId="9" hidden="1">{"'Sheet1'!$L$16"}</definedName>
    <definedName name="_B1" localSheetId="10" hidden="1">{"'Sheet1'!$L$16"}</definedName>
    <definedName name="_B1" localSheetId="0" hidden="1">{"'Sheet1'!$L$16"}</definedName>
    <definedName name="_B1" hidden="1">{"'Sheet1'!$L$16"}</definedName>
    <definedName name="_b100000">"#REF!"</definedName>
    <definedName name="_B72172">"#REF!"</definedName>
    <definedName name="_B86000">"#REF!"</definedName>
    <definedName name="_ba1" hidden="1">{#N/A,#N/A,FALSE,"Chi tiÆt"}</definedName>
    <definedName name="_bac3">12413</definedName>
    <definedName name="_bac4">13529</definedName>
    <definedName name="_bac5">15483</definedName>
    <definedName name="_Bal02">"#REF!"</definedName>
    <definedName name="_ban2" localSheetId="15" hidden="1">{"'Sheet1'!$L$16"}</definedName>
    <definedName name="_ban2" localSheetId="16" hidden="1">{"'Sheet1'!$L$16"}</definedName>
    <definedName name="_ban2" localSheetId="5" hidden="1">{"'Sheet1'!$L$16"}</definedName>
    <definedName name="_ban2" localSheetId="7" hidden="1">{"'Sheet1'!$L$16"}</definedName>
    <definedName name="_ban2" localSheetId="8" hidden="1">{"'Sheet1'!$L$16"}</definedName>
    <definedName name="_ban2" localSheetId="9" hidden="1">{"'Sheet1'!$L$16"}</definedName>
    <definedName name="_ban2" localSheetId="10" hidden="1">{"'Sheet1'!$L$16"}</definedName>
    <definedName name="_ban2" localSheetId="0" hidden="1">{"'Sheet1'!$L$16"}</definedName>
    <definedName name="_ban2" hidden="1">{"'Sheet1'!$L$16"}</definedName>
    <definedName name="_ban2_1">{"'Sheet1'!$L$16"}</definedName>
    <definedName name="_bat1">"#REF!"</definedName>
    <definedName name="_ben10">"#REF!"</definedName>
    <definedName name="_ben12">"#REF!"</definedName>
    <definedName name="_bnc5">#REF!</definedName>
    <definedName name="_boi1" localSheetId="15">#REF!</definedName>
    <definedName name="_boi1" localSheetId="16">#REF!</definedName>
    <definedName name="_boi1" localSheetId="17">#REF!</definedName>
    <definedName name="_boi1" localSheetId="5">#REF!</definedName>
    <definedName name="_boi1" localSheetId="6">#REF!</definedName>
    <definedName name="_boi1" localSheetId="14">#REF!</definedName>
    <definedName name="_boi1" localSheetId="7">#REF!</definedName>
    <definedName name="_boi1" localSheetId="8">#REF!</definedName>
    <definedName name="_boi1" localSheetId="9">#REF!</definedName>
    <definedName name="_boi1" localSheetId="10">#REF!</definedName>
    <definedName name="_boi1" localSheetId="0">#REF!</definedName>
    <definedName name="_boi1">#REF!</definedName>
    <definedName name="_boi2" localSheetId="15">#REF!</definedName>
    <definedName name="_boi2" localSheetId="16">#REF!</definedName>
    <definedName name="_boi2" localSheetId="17">#REF!</definedName>
    <definedName name="_boi2" localSheetId="5">#REF!</definedName>
    <definedName name="_boi2" localSheetId="6">#REF!</definedName>
    <definedName name="_boi2" localSheetId="14">#REF!</definedName>
    <definedName name="_boi2" localSheetId="7">#REF!</definedName>
    <definedName name="_boi2" localSheetId="8">#REF!</definedName>
    <definedName name="_boi2" localSheetId="9">#REF!</definedName>
    <definedName name="_boi2" localSheetId="10">#REF!</definedName>
    <definedName name="_boi2" localSheetId="0">#REF!</definedName>
    <definedName name="_boi2">#REF!</definedName>
    <definedName name="_boi3" localSheetId="15">#REF!</definedName>
    <definedName name="_boi3" localSheetId="16">#REF!</definedName>
    <definedName name="_boi3" localSheetId="17">#REF!</definedName>
    <definedName name="_boi3" localSheetId="5">#REF!</definedName>
    <definedName name="_boi3" localSheetId="6">#REF!</definedName>
    <definedName name="_boi3" localSheetId="14">#REF!</definedName>
    <definedName name="_boi3" localSheetId="7">#REF!</definedName>
    <definedName name="_boi3" localSheetId="8">#REF!</definedName>
    <definedName name="_boi3" localSheetId="9">#REF!</definedName>
    <definedName name="_boi3" localSheetId="10">#REF!</definedName>
    <definedName name="_boi3" localSheetId="0">#REF!</definedName>
    <definedName name="_boi3">#REF!</definedName>
    <definedName name="_boi4" localSheetId="15">#REF!</definedName>
    <definedName name="_boi4" localSheetId="16">#REF!</definedName>
    <definedName name="_boi4" localSheetId="17">#REF!</definedName>
    <definedName name="_boi4" localSheetId="5">#REF!</definedName>
    <definedName name="_boi4" localSheetId="6">#REF!</definedName>
    <definedName name="_boi4" localSheetId="14">#REF!</definedName>
    <definedName name="_boi4" localSheetId="7">#REF!</definedName>
    <definedName name="_boi4" localSheetId="8">#REF!</definedName>
    <definedName name="_boi4" localSheetId="9">#REF!</definedName>
    <definedName name="_boi4" localSheetId="10">#REF!</definedName>
    <definedName name="_boi4" localSheetId="0">#REF!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 localSheetId="15">#REF!</definedName>
    <definedName name="_BTM250" localSheetId="16">#REF!</definedName>
    <definedName name="_BTM250" localSheetId="17">#REF!</definedName>
    <definedName name="_BTM250" localSheetId="5">#REF!</definedName>
    <definedName name="_BTM250" localSheetId="6">#REF!</definedName>
    <definedName name="_BTM250" localSheetId="14">#REF!</definedName>
    <definedName name="_BTM250" localSheetId="7">#REF!</definedName>
    <definedName name="_BTM250" localSheetId="8">#REF!</definedName>
    <definedName name="_BTM250" localSheetId="9">#REF!</definedName>
    <definedName name="_BTM250" localSheetId="10">#REF!</definedName>
    <definedName name="_BTM250" localSheetId="0">#REF!</definedName>
    <definedName name="_BTM250">#REF!</definedName>
    <definedName name="_btM300" localSheetId="15">#REF!</definedName>
    <definedName name="_btM300" localSheetId="16">#REF!</definedName>
    <definedName name="_btM300" localSheetId="17">#REF!</definedName>
    <definedName name="_btM300" localSheetId="5">#REF!</definedName>
    <definedName name="_btM300" localSheetId="6">#REF!</definedName>
    <definedName name="_btM300" localSheetId="14">#REF!</definedName>
    <definedName name="_btM300" localSheetId="7">#REF!</definedName>
    <definedName name="_btM300" localSheetId="8">#REF!</definedName>
    <definedName name="_btM300" localSheetId="9">#REF!</definedName>
    <definedName name="_btM300" localSheetId="10">#REF!</definedName>
    <definedName name="_btM300" localSheetId="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 hidden="1">#N/A</definedName>
    <definedName name="_Bvc1">#REF!</definedName>
    <definedName name="_C_Lphi_4ab">#REF!</definedName>
    <definedName name="_Can2">"#REF!"</definedName>
    <definedName name="_cao1" localSheetId="15">#REF!</definedName>
    <definedName name="_cao1" localSheetId="16">#REF!</definedName>
    <definedName name="_cao1" localSheetId="17">#REF!</definedName>
    <definedName name="_cao1" localSheetId="5">#REF!</definedName>
    <definedName name="_cao1" localSheetId="6">#REF!</definedName>
    <definedName name="_cao1" localSheetId="14">#REF!</definedName>
    <definedName name="_cao1" localSheetId="7">#REF!</definedName>
    <definedName name="_cao1" localSheetId="8">#REF!</definedName>
    <definedName name="_cao1" localSheetId="9">#REF!</definedName>
    <definedName name="_cao1" localSheetId="10">#REF!</definedName>
    <definedName name="_cao1" localSheetId="0">#REF!</definedName>
    <definedName name="_cao1">#REF!</definedName>
    <definedName name="_cao2" localSheetId="15">#REF!</definedName>
    <definedName name="_cao2" localSheetId="16">#REF!</definedName>
    <definedName name="_cao2" localSheetId="17">#REF!</definedName>
    <definedName name="_cao2" localSheetId="5">#REF!</definedName>
    <definedName name="_cao2" localSheetId="6">#REF!</definedName>
    <definedName name="_cao2" localSheetId="14">#REF!</definedName>
    <definedName name="_cao2" localSheetId="7">#REF!</definedName>
    <definedName name="_cao2" localSheetId="8">#REF!</definedName>
    <definedName name="_cao2" localSheetId="9">#REF!</definedName>
    <definedName name="_cao2" localSheetId="10">#REF!</definedName>
    <definedName name="_cao2" localSheetId="0">#REF!</definedName>
    <definedName name="_cao2">#REF!</definedName>
    <definedName name="_cao3" localSheetId="15">#REF!</definedName>
    <definedName name="_cao3" localSheetId="16">#REF!</definedName>
    <definedName name="_cao3" localSheetId="17">#REF!</definedName>
    <definedName name="_cao3" localSheetId="5">#REF!</definedName>
    <definedName name="_cao3" localSheetId="6">#REF!</definedName>
    <definedName name="_cao3" localSheetId="14">#REF!</definedName>
    <definedName name="_cao3" localSheetId="7">#REF!</definedName>
    <definedName name="_cao3" localSheetId="8">#REF!</definedName>
    <definedName name="_cao3" localSheetId="9">#REF!</definedName>
    <definedName name="_cao3" localSheetId="10">#REF!</definedName>
    <definedName name="_cao3" localSheetId="0">#REF!</definedName>
    <definedName name="_cao3">#REF!</definedName>
    <definedName name="_cao4" localSheetId="15">#REF!</definedName>
    <definedName name="_cao4" localSheetId="16">#REF!</definedName>
    <definedName name="_cao4" localSheetId="17">#REF!</definedName>
    <definedName name="_cao4" localSheetId="5">#REF!</definedName>
    <definedName name="_cao4" localSheetId="6">#REF!</definedName>
    <definedName name="_cao4" localSheetId="14">#REF!</definedName>
    <definedName name="_cao4" localSheetId="7">#REF!</definedName>
    <definedName name="_cao4" localSheetId="8">#REF!</definedName>
    <definedName name="_cao4" localSheetId="9">#REF!</definedName>
    <definedName name="_cao4" localSheetId="10">#REF!</definedName>
    <definedName name="_cao4" localSheetId="0">#REF!</definedName>
    <definedName name="_cao4">#REF!</definedName>
    <definedName name="_cao5" localSheetId="15">#REF!</definedName>
    <definedName name="_cao5" localSheetId="16">#REF!</definedName>
    <definedName name="_cao5" localSheetId="17">#REF!</definedName>
    <definedName name="_cao5" localSheetId="5">#REF!</definedName>
    <definedName name="_cao5" localSheetId="6">#REF!</definedName>
    <definedName name="_cao5" localSheetId="14">#REF!</definedName>
    <definedName name="_cao5" localSheetId="7">#REF!</definedName>
    <definedName name="_cao5" localSheetId="8">#REF!</definedName>
    <definedName name="_cao5" localSheetId="9">#REF!</definedName>
    <definedName name="_cao5" localSheetId="10">#REF!</definedName>
    <definedName name="_cao5" localSheetId="0">#REF!</definedName>
    <definedName name="_cao5">#REF!</definedName>
    <definedName name="_cao6" localSheetId="15">#REF!</definedName>
    <definedName name="_cao6" localSheetId="16">#REF!</definedName>
    <definedName name="_cao6" localSheetId="17">#REF!</definedName>
    <definedName name="_cao6" localSheetId="5">#REF!</definedName>
    <definedName name="_cao6" localSheetId="6">#REF!</definedName>
    <definedName name="_cao6" localSheetId="14">#REF!</definedName>
    <definedName name="_cao6" localSheetId="7">#REF!</definedName>
    <definedName name="_cao6" localSheetId="8">#REF!</definedName>
    <definedName name="_cao6" localSheetId="9">#REF!</definedName>
    <definedName name="_cao6" localSheetId="10">#REF!</definedName>
    <definedName name="_cao6" localSheetId="0">#REF!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15"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15" hidden="1">{"'Sheet1'!$L$16"}</definedName>
    <definedName name="_Coc39" hidden="1">{"'Sheet1'!$L$16"}</definedName>
    <definedName name="_CON1" localSheetId="15">#REF!</definedName>
    <definedName name="_CON1" localSheetId="16">#REF!</definedName>
    <definedName name="_CON1" localSheetId="17">#REF!</definedName>
    <definedName name="_CON1" localSheetId="5">#REF!</definedName>
    <definedName name="_CON1" localSheetId="6">#REF!</definedName>
    <definedName name="_CON1" localSheetId="14">#REF!</definedName>
    <definedName name="_CON1" localSheetId="7">#REF!</definedName>
    <definedName name="_CON1" localSheetId="8">#REF!</definedName>
    <definedName name="_CON1" localSheetId="9">#REF!</definedName>
    <definedName name="_CON1" localSheetId="10">#REF!</definedName>
    <definedName name="_CON1" localSheetId="0">#REF!</definedName>
    <definedName name="_CON1">#REF!</definedName>
    <definedName name="_CON2" localSheetId="15">#REF!</definedName>
    <definedName name="_CON2" localSheetId="16">#REF!</definedName>
    <definedName name="_CON2" localSheetId="17">#REF!</definedName>
    <definedName name="_CON2" localSheetId="5">#REF!</definedName>
    <definedName name="_CON2" localSheetId="6">#REF!</definedName>
    <definedName name="_CON2" localSheetId="14">#REF!</definedName>
    <definedName name="_CON2" localSheetId="7">#REF!</definedName>
    <definedName name="_CON2" localSheetId="8">#REF!</definedName>
    <definedName name="_CON2" localSheetId="9">#REF!</definedName>
    <definedName name="_CON2" localSheetId="10">#REF!</definedName>
    <definedName name="_CON2" localSheetId="0">#REF!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hidden="1">{"'Sheet1'!$L$16"}</definedName>
    <definedName name="_ct456789">IF(#REF!="","",#REF!*#REF!)</definedName>
    <definedName name="_CVC1">"#REF!"</definedName>
    <definedName name="_chk1">#REF!</definedName>
    <definedName name="_d_1">NA()</definedName>
    <definedName name="_d_2">NA()</definedName>
    <definedName name="_d1500" hidden="1">{"'Sheet1'!$L$16"}</definedName>
    <definedName name="_d2">#REF!</definedName>
    <definedName name="_dai1" localSheetId="15">#REF!</definedName>
    <definedName name="_dai1" localSheetId="16">#REF!</definedName>
    <definedName name="_dai1" localSheetId="17">#REF!</definedName>
    <definedName name="_dai1" localSheetId="5">#REF!</definedName>
    <definedName name="_dai1" localSheetId="6">#REF!</definedName>
    <definedName name="_dai1" localSheetId="14">#REF!</definedName>
    <definedName name="_dai1" localSheetId="7">#REF!</definedName>
    <definedName name="_dai1" localSheetId="8">#REF!</definedName>
    <definedName name="_dai1" localSheetId="9">#REF!</definedName>
    <definedName name="_dai1" localSheetId="10">#REF!</definedName>
    <definedName name="_dai1" localSheetId="0">#REF!</definedName>
    <definedName name="_dai1">#REF!</definedName>
    <definedName name="_dai2" localSheetId="15">#REF!</definedName>
    <definedName name="_dai2" localSheetId="16">#REF!</definedName>
    <definedName name="_dai2" localSheetId="17">#REF!</definedName>
    <definedName name="_dai2" localSheetId="5">#REF!</definedName>
    <definedName name="_dai2" localSheetId="6">#REF!</definedName>
    <definedName name="_dai2" localSheetId="14">#REF!</definedName>
    <definedName name="_dai2" localSheetId="7">#REF!</definedName>
    <definedName name="_dai2" localSheetId="8">#REF!</definedName>
    <definedName name="_dai2" localSheetId="9">#REF!</definedName>
    <definedName name="_dai2" localSheetId="10">#REF!</definedName>
    <definedName name="_dai2" localSheetId="0">#REF!</definedName>
    <definedName name="_dai2">#REF!</definedName>
    <definedName name="_dai3" localSheetId="15">#REF!</definedName>
    <definedName name="_dai3" localSheetId="16">#REF!</definedName>
    <definedName name="_dai3" localSheetId="17">#REF!</definedName>
    <definedName name="_dai3" localSheetId="5">#REF!</definedName>
    <definedName name="_dai3" localSheetId="6">#REF!</definedName>
    <definedName name="_dai3" localSheetId="14">#REF!</definedName>
    <definedName name="_dai3" localSheetId="7">#REF!</definedName>
    <definedName name="_dai3" localSheetId="8">#REF!</definedName>
    <definedName name="_dai3" localSheetId="9">#REF!</definedName>
    <definedName name="_dai3" localSheetId="10">#REF!</definedName>
    <definedName name="_dai3" localSheetId="0">#REF!</definedName>
    <definedName name="_dai3">#REF!</definedName>
    <definedName name="_dai4" localSheetId="15">#REF!</definedName>
    <definedName name="_dai4" localSheetId="16">#REF!</definedName>
    <definedName name="_dai4" localSheetId="17">#REF!</definedName>
    <definedName name="_dai4" localSheetId="5">#REF!</definedName>
    <definedName name="_dai4" localSheetId="6">#REF!</definedName>
    <definedName name="_dai4" localSheetId="14">#REF!</definedName>
    <definedName name="_dai4" localSheetId="7">#REF!</definedName>
    <definedName name="_dai4" localSheetId="8">#REF!</definedName>
    <definedName name="_dai4" localSheetId="9">#REF!</definedName>
    <definedName name="_dai4" localSheetId="10">#REF!</definedName>
    <definedName name="_dai4" localSheetId="0">#REF!</definedName>
    <definedName name="_dai4">#REF!</definedName>
    <definedName name="_dai5" localSheetId="15">#REF!</definedName>
    <definedName name="_dai5" localSheetId="16">#REF!</definedName>
    <definedName name="_dai5" localSheetId="17">#REF!</definedName>
    <definedName name="_dai5" localSheetId="5">#REF!</definedName>
    <definedName name="_dai5" localSheetId="6">#REF!</definedName>
    <definedName name="_dai5" localSheetId="14">#REF!</definedName>
    <definedName name="_dai5" localSheetId="7">#REF!</definedName>
    <definedName name="_dai5" localSheetId="8">#REF!</definedName>
    <definedName name="_dai5" localSheetId="9">#REF!</definedName>
    <definedName name="_dai5" localSheetId="10">#REF!</definedName>
    <definedName name="_dai5" localSheetId="0">#REF!</definedName>
    <definedName name="_dai5">#REF!</definedName>
    <definedName name="_dai6" localSheetId="15">#REF!</definedName>
    <definedName name="_dai6" localSheetId="16">#REF!</definedName>
    <definedName name="_dai6" localSheetId="17">#REF!</definedName>
    <definedName name="_dai6" localSheetId="5">#REF!</definedName>
    <definedName name="_dai6" localSheetId="6">#REF!</definedName>
    <definedName name="_dai6" localSheetId="14">#REF!</definedName>
    <definedName name="_dai6" localSheetId="7">#REF!</definedName>
    <definedName name="_dai6" localSheetId="8">#REF!</definedName>
    <definedName name="_dai6" localSheetId="9">#REF!</definedName>
    <definedName name="_dai6" localSheetId="10">#REF!</definedName>
    <definedName name="_dai6" localSheetId="0">#REF!</definedName>
    <definedName name="_dai6">#REF!</definedName>
    <definedName name="_dam18">"#REF!"</definedName>
    <definedName name="_dam24" localSheetId="15">#REF!</definedName>
    <definedName name="_dam24" localSheetId="16">#REF!</definedName>
    <definedName name="_dam24" localSheetId="5">#REF!</definedName>
    <definedName name="_dam24" localSheetId="7">#REF!</definedName>
    <definedName name="_dam24" localSheetId="8">#REF!</definedName>
    <definedName name="_dam24" localSheetId="9">#REF!</definedName>
    <definedName name="_dam24" localSheetId="10">#REF!</definedName>
    <definedName name="_dam24" localSheetId="0">#REF!</definedName>
    <definedName name="_dam24">#REF!</definedName>
    <definedName name="_dam33" localSheetId="15">#REF!</definedName>
    <definedName name="_dam33" localSheetId="16">#REF!</definedName>
    <definedName name="_dam33" localSheetId="5">#REF!</definedName>
    <definedName name="_dam33" localSheetId="7">#REF!</definedName>
    <definedName name="_dam33" localSheetId="8">#REF!</definedName>
    <definedName name="_dam33" localSheetId="9">#REF!</definedName>
    <definedName name="_dam33" localSheetId="10">#REF!</definedName>
    <definedName name="_dam33" localSheetId="0">#REF!</definedName>
    <definedName name="_dam33">#REF!</definedName>
    <definedName name="_dan1" localSheetId="15">#REF!</definedName>
    <definedName name="_dan1" localSheetId="16">#REF!</definedName>
    <definedName name="_dan1" localSheetId="17">#REF!</definedName>
    <definedName name="_dan1" localSheetId="5">#REF!</definedName>
    <definedName name="_dan1" localSheetId="6">#REF!</definedName>
    <definedName name="_dan1" localSheetId="14">#REF!</definedName>
    <definedName name="_dan1" localSheetId="7">#REF!</definedName>
    <definedName name="_dan1" localSheetId="8">#REF!</definedName>
    <definedName name="_dan1" localSheetId="9">#REF!</definedName>
    <definedName name="_dan1" localSheetId="10">#REF!</definedName>
    <definedName name="_dan1" localSheetId="0">#REF!</definedName>
    <definedName name="_dan1">#REF!</definedName>
    <definedName name="_dan2" localSheetId="15">#REF!</definedName>
    <definedName name="_dan2" localSheetId="16">#REF!</definedName>
    <definedName name="_dan2" localSheetId="17">#REF!</definedName>
    <definedName name="_dan2" localSheetId="5">#REF!</definedName>
    <definedName name="_dan2" localSheetId="6">#REF!</definedName>
    <definedName name="_dan2" localSheetId="14">#REF!</definedName>
    <definedName name="_dan2" localSheetId="7">#REF!</definedName>
    <definedName name="_dan2" localSheetId="8">#REF!</definedName>
    <definedName name="_dan2" localSheetId="9">#REF!</definedName>
    <definedName name="_dan2" localSheetId="10">#REF!</definedName>
    <definedName name="_dan2" localSheetId="0">#REF!</definedName>
    <definedName name="_dan2">#REF!</definedName>
    <definedName name="_dao1" localSheetId="15">#REF!</definedName>
    <definedName name="_dao1" localSheetId="16">#REF!</definedName>
    <definedName name="_dao1" localSheetId="17">#REF!</definedName>
    <definedName name="_dao1" localSheetId="5">#REF!</definedName>
    <definedName name="_dao1" localSheetId="6">#REF!</definedName>
    <definedName name="_dao1" localSheetId="14">#REF!</definedName>
    <definedName name="_dao1" localSheetId="7">#REF!</definedName>
    <definedName name="_dao1" localSheetId="8">#REF!</definedName>
    <definedName name="_dao1" localSheetId="9">#REF!</definedName>
    <definedName name="_dao1" localSheetId="10">#REF!</definedName>
    <definedName name="_dao1" localSheetId="0">#REF!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 localSheetId="15">#REF!</definedName>
    <definedName name="_dbu1" localSheetId="16">#REF!</definedName>
    <definedName name="_dbu1" localSheetId="17">#REF!</definedName>
    <definedName name="_dbu1" localSheetId="5">#REF!</definedName>
    <definedName name="_dbu1" localSheetId="6">#REF!</definedName>
    <definedName name="_dbu1" localSheetId="14">#REF!</definedName>
    <definedName name="_dbu1" localSheetId="7">#REF!</definedName>
    <definedName name="_dbu1" localSheetId="8">#REF!</definedName>
    <definedName name="_dbu1" localSheetId="9">#REF!</definedName>
    <definedName name="_dbu1" localSheetId="10">#REF!</definedName>
    <definedName name="_dbu1" localSheetId="0">#REF!</definedName>
    <definedName name="_dbu1">#REF!</definedName>
    <definedName name="_dbu2" localSheetId="15">#REF!</definedName>
    <definedName name="_dbu2" localSheetId="16">#REF!</definedName>
    <definedName name="_dbu2" localSheetId="17">#REF!</definedName>
    <definedName name="_dbu2" localSheetId="5">#REF!</definedName>
    <definedName name="_dbu2" localSheetId="6">#REF!</definedName>
    <definedName name="_dbu2" localSheetId="14">#REF!</definedName>
    <definedName name="_dbu2" localSheetId="7">#REF!</definedName>
    <definedName name="_dbu2" localSheetId="8">#REF!</definedName>
    <definedName name="_dbu2" localSheetId="9">#REF!</definedName>
    <definedName name="_dbu2" localSheetId="10">#REF!</definedName>
    <definedName name="_dbu2" localSheetId="0">#REF!</definedName>
    <definedName name="_dbu2">#REF!</definedName>
    <definedName name="_DDC3">#REF!</definedName>
    <definedName name="_ddd7">#REF!</definedName>
    <definedName name="_ddk01" localSheetId="15">#REF!</definedName>
    <definedName name="_ddk01" localSheetId="16">#REF!</definedName>
    <definedName name="_ddk01" localSheetId="5">#REF!</definedName>
    <definedName name="_ddk01" localSheetId="7">#REF!</definedName>
    <definedName name="_ddk01" localSheetId="8">#REF!</definedName>
    <definedName name="_ddk01" localSheetId="9">#REF!</definedName>
    <definedName name="_ddk01" localSheetId="10">#REF!</definedName>
    <definedName name="_ddk01" localSheetId="0">#REF!</definedName>
    <definedName name="_ddk01">#REF!</definedName>
    <definedName name="_DDK1">#REF!</definedName>
    <definedName name="_ddn400" localSheetId="15">#REF!</definedName>
    <definedName name="_ddn400" localSheetId="16">#REF!</definedName>
    <definedName name="_ddn400" localSheetId="17">#REF!</definedName>
    <definedName name="_ddn400" localSheetId="5">#REF!</definedName>
    <definedName name="_ddn400" localSheetId="6">#REF!</definedName>
    <definedName name="_ddn400" localSheetId="14">#REF!</definedName>
    <definedName name="_ddn400" localSheetId="7">#REF!</definedName>
    <definedName name="_ddn400" localSheetId="8">#REF!</definedName>
    <definedName name="_ddn400" localSheetId="9">#REF!</definedName>
    <definedName name="_ddn400" localSheetId="10">#REF!</definedName>
    <definedName name="_ddn400" localSheetId="0">#REF!</definedName>
    <definedName name="_ddn400">#REF!</definedName>
    <definedName name="_ddn600" localSheetId="15">#REF!</definedName>
    <definedName name="_ddn600" localSheetId="16">#REF!</definedName>
    <definedName name="_ddn600" localSheetId="17">#REF!</definedName>
    <definedName name="_ddn600" localSheetId="5">#REF!</definedName>
    <definedName name="_ddn600" localSheetId="6">#REF!</definedName>
    <definedName name="_ddn600" localSheetId="14">#REF!</definedName>
    <definedName name="_ddn600" localSheetId="7">#REF!</definedName>
    <definedName name="_ddn600" localSheetId="8">#REF!</definedName>
    <definedName name="_ddn600" localSheetId="9">#REF!</definedName>
    <definedName name="_ddn600" localSheetId="10">#REF!</definedName>
    <definedName name="_ddn600" localSheetId="0">#REF!</definedName>
    <definedName name="_ddn600">#REF!</definedName>
    <definedName name="_deo1" localSheetId="15">#REF!</definedName>
    <definedName name="_deo1" localSheetId="16">#REF!</definedName>
    <definedName name="_deo1" localSheetId="5">#REF!</definedName>
    <definedName name="_deo1" localSheetId="7">#REF!</definedName>
    <definedName name="_deo1" localSheetId="8">#REF!</definedName>
    <definedName name="_deo1" localSheetId="9">#REF!</definedName>
    <definedName name="_deo1" localSheetId="10">#REF!</definedName>
    <definedName name="_deo1" localSheetId="0">#REF!</definedName>
    <definedName name="_deo1">#REF!</definedName>
    <definedName name="_deo10" localSheetId="15">#REF!</definedName>
    <definedName name="_deo10" localSheetId="16">#REF!</definedName>
    <definedName name="_deo10" localSheetId="5">#REF!</definedName>
    <definedName name="_deo10" localSheetId="7">#REF!</definedName>
    <definedName name="_deo10" localSheetId="8">#REF!</definedName>
    <definedName name="_deo10" localSheetId="9">#REF!</definedName>
    <definedName name="_deo10" localSheetId="10">#REF!</definedName>
    <definedName name="_deo10" localSheetId="0">#REF!</definedName>
    <definedName name="_deo10">#REF!</definedName>
    <definedName name="_deo2" localSheetId="15">#REF!</definedName>
    <definedName name="_deo2" localSheetId="16">#REF!</definedName>
    <definedName name="_deo2" localSheetId="5">#REF!</definedName>
    <definedName name="_deo2" localSheetId="7">#REF!</definedName>
    <definedName name="_deo2" localSheetId="8">#REF!</definedName>
    <definedName name="_deo2" localSheetId="9">#REF!</definedName>
    <definedName name="_deo2" localSheetId="10">#REF!</definedName>
    <definedName name="_deo2" localSheetId="0">#REF!</definedName>
    <definedName name="_deo2">#REF!</definedName>
    <definedName name="_deo3" localSheetId="15">#REF!</definedName>
    <definedName name="_deo3" localSheetId="16">#REF!</definedName>
    <definedName name="_deo3" localSheetId="5">#REF!</definedName>
    <definedName name="_deo3" localSheetId="7">#REF!</definedName>
    <definedName name="_deo3" localSheetId="8">#REF!</definedName>
    <definedName name="_deo3" localSheetId="9">#REF!</definedName>
    <definedName name="_deo3" localSheetId="10">#REF!</definedName>
    <definedName name="_deo3" localSheetId="0">#REF!</definedName>
    <definedName name="_deo3">#REF!</definedName>
    <definedName name="_deo4" localSheetId="15">#REF!</definedName>
    <definedName name="_deo4" localSheetId="16">#REF!</definedName>
    <definedName name="_deo4" localSheetId="5">#REF!</definedName>
    <definedName name="_deo4" localSheetId="7">#REF!</definedName>
    <definedName name="_deo4" localSheetId="8">#REF!</definedName>
    <definedName name="_deo4" localSheetId="9">#REF!</definedName>
    <definedName name="_deo4" localSheetId="10">#REF!</definedName>
    <definedName name="_deo4" localSheetId="0">#REF!</definedName>
    <definedName name="_deo4">#REF!</definedName>
    <definedName name="_deo5" localSheetId="15">#REF!</definedName>
    <definedName name="_deo5" localSheetId="16">#REF!</definedName>
    <definedName name="_deo5" localSheetId="5">#REF!</definedName>
    <definedName name="_deo5" localSheetId="7">#REF!</definedName>
    <definedName name="_deo5" localSheetId="8">#REF!</definedName>
    <definedName name="_deo5" localSheetId="9">#REF!</definedName>
    <definedName name="_deo5" localSheetId="10">#REF!</definedName>
    <definedName name="_deo5" localSheetId="0">#REF!</definedName>
    <definedName name="_deo5">#REF!</definedName>
    <definedName name="_deo6" localSheetId="15">#REF!</definedName>
    <definedName name="_deo6" localSheetId="16">#REF!</definedName>
    <definedName name="_deo6" localSheetId="5">#REF!</definedName>
    <definedName name="_deo6" localSheetId="7">#REF!</definedName>
    <definedName name="_deo6" localSheetId="8">#REF!</definedName>
    <definedName name="_deo6" localSheetId="9">#REF!</definedName>
    <definedName name="_deo6" localSheetId="10">#REF!</definedName>
    <definedName name="_deo6" localSheetId="0">#REF!</definedName>
    <definedName name="_deo6">#REF!</definedName>
    <definedName name="_deo7" localSheetId="15">#REF!</definedName>
    <definedName name="_deo7" localSheetId="16">#REF!</definedName>
    <definedName name="_deo7" localSheetId="5">#REF!</definedName>
    <definedName name="_deo7" localSheetId="7">#REF!</definedName>
    <definedName name="_deo7" localSheetId="8">#REF!</definedName>
    <definedName name="_deo7" localSheetId="9">#REF!</definedName>
    <definedName name="_deo7" localSheetId="10">#REF!</definedName>
    <definedName name="_deo7" localSheetId="0">#REF!</definedName>
    <definedName name="_deo7">#REF!</definedName>
    <definedName name="_deo8" localSheetId="15">#REF!</definedName>
    <definedName name="_deo8" localSheetId="16">#REF!</definedName>
    <definedName name="_deo8" localSheetId="5">#REF!</definedName>
    <definedName name="_deo8" localSheetId="7">#REF!</definedName>
    <definedName name="_deo8" localSheetId="8">#REF!</definedName>
    <definedName name="_deo8" localSheetId="9">#REF!</definedName>
    <definedName name="_deo8" localSheetId="10">#REF!</definedName>
    <definedName name="_deo8" localSheetId="0">#REF!</definedName>
    <definedName name="_deo8">#REF!</definedName>
    <definedName name="_deo9" localSheetId="15">#REF!</definedName>
    <definedName name="_deo9" localSheetId="16">#REF!</definedName>
    <definedName name="_deo9" localSheetId="5">#REF!</definedName>
    <definedName name="_deo9" localSheetId="7">#REF!</definedName>
    <definedName name="_deo9" localSheetId="8">#REF!</definedName>
    <definedName name="_deo9" localSheetId="9">#REF!</definedName>
    <definedName name="_deo9" localSheetId="10">#REF!</definedName>
    <definedName name="_deo9" localSheetId="0">#REF!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 hidden="1">{"'Sheet1'!$L$16"}</definedName>
    <definedName name="_f5_1">{"'Sheet1'!$L$16"}</definedName>
    <definedName name="_FIL2">#REF!</definedName>
    <definedName name="_Fill" localSheetId="15" hidden="1">#REF!</definedName>
    <definedName name="_Fill" localSheetId="16" hidden="1">#REF!</definedName>
    <definedName name="_Fill" localSheetId="17" hidden="1">#REF!</definedName>
    <definedName name="_Fill" localSheetId="5" hidden="1">#REF!</definedName>
    <definedName name="_Fill" localSheetId="6" hidden="1">#REF!</definedName>
    <definedName name="_Fill" localSheetId="14" hidden="1">#REF!</definedName>
    <definedName name="_Fill" localSheetId="7" hidden="1">#REF!</definedName>
    <definedName name="_Fill" localSheetId="8" hidden="1">#REF!</definedName>
    <definedName name="_Fill" localSheetId="9" hidden="1">#REF!</definedName>
    <definedName name="_Fill" localSheetId="10" hidden="1">#REF!</definedName>
    <definedName name="_Fill" localSheetId="0" hidden="1">#REF!</definedName>
    <definedName name="_Fill" hidden="1">#REF!</definedName>
    <definedName name="_Fill_1">"#REF!"</definedName>
    <definedName name="_xlnm._FilterDatabase" localSheetId="15" hidden="1">#REF!</definedName>
    <definedName name="_xlnm._FilterDatabase" localSheetId="16" hidden="1">#REF!</definedName>
    <definedName name="_xlnm._FilterDatabase" localSheetId="5" hidden="1">#REF!</definedName>
    <definedName name="_xlnm._FilterDatabase" localSheetId="7"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localSheetId="0" hidden="1">#REF!</definedName>
    <definedName name="_xlnm._FilterDatabase" hidden="1">#REF!</definedName>
    <definedName name="_g_1">NA()</definedName>
    <definedName name="_g_2">NA()</definedName>
    <definedName name="_g1">"#REF!"</definedName>
    <definedName name="_g2">"#REF!"</definedName>
    <definedName name="_GFE28">"#REF!"</definedName>
    <definedName name="_Goi8" localSheetId="15" hidden="1">{"'Sheet1'!$L$16"}</definedName>
    <definedName name="_Goi8" hidden="1">{"'Sheet1'!$L$16"}</definedName>
    <definedName name="_Goi8_1">{"'Sheet1'!$L$16"}</definedName>
    <definedName name="_gon4" localSheetId="15">#REF!</definedName>
    <definedName name="_gon4" localSheetId="16">#REF!</definedName>
    <definedName name="_gon4" localSheetId="17">#REF!</definedName>
    <definedName name="_gon4" localSheetId="5">#REF!</definedName>
    <definedName name="_gon4" localSheetId="6">#REF!</definedName>
    <definedName name="_gon4" localSheetId="14">#REF!</definedName>
    <definedName name="_gon4" localSheetId="7">#REF!</definedName>
    <definedName name="_gon4" localSheetId="8">#REF!</definedName>
    <definedName name="_gon4" localSheetId="9">#REF!</definedName>
    <definedName name="_gon4" localSheetId="10">#REF!</definedName>
    <definedName name="_gon4" localSheetId="0">#REF!</definedName>
    <definedName name="_gon4">#REF!</definedName>
    <definedName name="_gis150">"#REF!"</definedName>
    <definedName name="_h_1">NA()</definedName>
    <definedName name="_h_2">NA()</definedName>
    <definedName name="_h1" localSheetId="15" hidden="1">{"'Sheet1'!$L$16"}</definedName>
    <definedName name="_h1" localSheetId="16" hidden="1">{"'Sheet1'!$L$16"}</definedName>
    <definedName name="_h1" localSheetId="5"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0" hidden="1">{"'Sheet1'!$L$16"}</definedName>
    <definedName name="_h1" hidden="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 localSheetId="15" hidden="1">{"'Sheet1'!$L$16"}</definedName>
    <definedName name="_hu1" localSheetId="16" hidden="1">{"'Sheet1'!$L$16"}</definedName>
    <definedName name="_hu1" localSheetId="5"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0" hidden="1">{"'Sheet1'!$L$16"}</definedName>
    <definedName name="_hu1" hidden="1">{"'Sheet1'!$L$16"}</definedName>
    <definedName name="_hu1_1">{"'Sheet1'!$L$16"}</definedName>
    <definedName name="_hu2" localSheetId="15" hidden="1">{"'Sheet1'!$L$16"}</definedName>
    <definedName name="_hu2" localSheetId="16" hidden="1">{"'Sheet1'!$L$16"}</definedName>
    <definedName name="_hu2" localSheetId="5"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0" hidden="1">{"'Sheet1'!$L$16"}</definedName>
    <definedName name="_hu2" hidden="1">{"'Sheet1'!$L$16"}</definedName>
    <definedName name="_hu2_1">{"'Sheet1'!$L$16"}</definedName>
    <definedName name="_hu5" localSheetId="15" hidden="1">{"'Sheet1'!$L$16"}</definedName>
    <definedName name="_hu5" localSheetId="16" hidden="1">{"'Sheet1'!$L$16"}</definedName>
    <definedName name="_hu5" localSheetId="5"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0" hidden="1">{"'Sheet1'!$L$16"}</definedName>
    <definedName name="_hu5" hidden="1">{"'Sheet1'!$L$16"}</definedName>
    <definedName name="_hu5_1">{"'Sheet1'!$L$16"}</definedName>
    <definedName name="_hu6" localSheetId="15" hidden="1">{"'Sheet1'!$L$16"}</definedName>
    <definedName name="_hu6" localSheetId="16" hidden="1">{"'Sheet1'!$L$16"}</definedName>
    <definedName name="_hu6" localSheetId="5"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0" hidden="1">{"'Sheet1'!$L$16"}</definedName>
    <definedName name="_hu6" hidden="1">{"'Sheet1'!$L$16"}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 localSheetId="15" hidden="1">#REF!</definedName>
    <definedName name="_Key1" localSheetId="16" hidden="1">#REF!</definedName>
    <definedName name="_Key1" localSheetId="17" hidden="1">#REF!</definedName>
    <definedName name="_Key1" localSheetId="5" hidden="1">#REF!</definedName>
    <definedName name="_Key1" localSheetId="6" hidden="1">#REF!</definedName>
    <definedName name="_Key1" localSheetId="14"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0" hidden="1">#REF!</definedName>
    <definedName name="_Key1" hidden="1">#REF!</definedName>
    <definedName name="_Key1_1">"#REF!"</definedName>
    <definedName name="_Key1_2">"#REF!"</definedName>
    <definedName name="_Key2" localSheetId="15" hidden="1">#REF!</definedName>
    <definedName name="_Key2" localSheetId="16" hidden="1">#REF!</definedName>
    <definedName name="_Key2" localSheetId="17" hidden="1">#REF!</definedName>
    <definedName name="_Key2" localSheetId="5" hidden="1">#REF!</definedName>
    <definedName name="_Key2" localSheetId="6" hidden="1">#REF!</definedName>
    <definedName name="_Key2" localSheetId="14"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0" hidden="1">#REF!</definedName>
    <definedName name="_Key2" hidden="1">#REF!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 localSheetId="15">#REF!</definedName>
    <definedName name="_km190" localSheetId="16">#REF!</definedName>
    <definedName name="_km190" localSheetId="17">#REF!</definedName>
    <definedName name="_km190" localSheetId="5">#REF!</definedName>
    <definedName name="_km190" localSheetId="6">#REF!</definedName>
    <definedName name="_km190" localSheetId="14">#REF!</definedName>
    <definedName name="_km190" localSheetId="7">#REF!</definedName>
    <definedName name="_km190" localSheetId="8">#REF!</definedName>
    <definedName name="_km190" localSheetId="9">#REF!</definedName>
    <definedName name="_km190" localSheetId="10">#REF!</definedName>
    <definedName name="_km190" localSheetId="0">#REF!</definedName>
    <definedName name="_km190">#REF!</definedName>
    <definedName name="_km191" localSheetId="15">#REF!</definedName>
    <definedName name="_km191" localSheetId="16">#REF!</definedName>
    <definedName name="_km191" localSheetId="17">#REF!</definedName>
    <definedName name="_km191" localSheetId="5">#REF!</definedName>
    <definedName name="_km191" localSheetId="6">#REF!</definedName>
    <definedName name="_km191" localSheetId="14">#REF!</definedName>
    <definedName name="_km191" localSheetId="7">#REF!</definedName>
    <definedName name="_km191" localSheetId="8">#REF!</definedName>
    <definedName name="_km191" localSheetId="9">#REF!</definedName>
    <definedName name="_km191" localSheetId="10">#REF!</definedName>
    <definedName name="_km191" localSheetId="0">#REF!</definedName>
    <definedName name="_km191">#REF!</definedName>
    <definedName name="_km192" localSheetId="15">#REF!</definedName>
    <definedName name="_km192" localSheetId="16">#REF!</definedName>
    <definedName name="_km192" localSheetId="17">#REF!</definedName>
    <definedName name="_km192" localSheetId="5">#REF!</definedName>
    <definedName name="_km192" localSheetId="6">#REF!</definedName>
    <definedName name="_km192" localSheetId="14">#REF!</definedName>
    <definedName name="_km192" localSheetId="7">#REF!</definedName>
    <definedName name="_km192" localSheetId="8">#REF!</definedName>
    <definedName name="_km192" localSheetId="9">#REF!</definedName>
    <definedName name="_km192" localSheetId="10">#REF!</definedName>
    <definedName name="_km192" localSheetId="0">#REF!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 localSheetId="15" hidden="1">{#N/A,#N/A,FALSE,"Chi tiÆt"}</definedName>
    <definedName name="_KH08" hidden="1">{#N/A,#N/A,FALSE,"Chi tiÆt"}</definedName>
    <definedName name="_khu7">#REF!</definedName>
    <definedName name="_l_1">NA()</definedName>
    <definedName name="_L_2">NA()</definedName>
    <definedName name="_L1">#REF!</definedName>
    <definedName name="_L123" hidden="1">{"'Sheet1'!$L$16"}</definedName>
    <definedName name="_L1234" hidden="1">{"'Sheet1'!$L$16"}</definedName>
    <definedName name="_L2">#REF!</definedName>
    <definedName name="_L6">NA()</definedName>
    <definedName name="_Lan1" localSheetId="15" hidden="1">{"'Sheet1'!$L$16"}</definedName>
    <definedName name="_Lan1" hidden="1">{"'Sheet1'!$L$16"}</definedName>
    <definedName name="_Lan1_1">{"'Sheet1'!$L$16"}</definedName>
    <definedName name="_LAN3" localSheetId="15" hidden="1">{"'Sheet1'!$L$16"}</definedName>
    <definedName name="_LAN3" hidden="1">{"'Sheet1'!$L$16"}</definedName>
    <definedName name="_LAN3_1">{"'Sheet1'!$L$16"}</definedName>
    <definedName name="_lap1" localSheetId="15">#REF!</definedName>
    <definedName name="_lap1" localSheetId="16">#REF!</definedName>
    <definedName name="_lap1" localSheetId="17">#REF!</definedName>
    <definedName name="_lap1" localSheetId="5">#REF!</definedName>
    <definedName name="_lap1" localSheetId="6">#REF!</definedName>
    <definedName name="_lap1" localSheetId="14">#REF!</definedName>
    <definedName name="_lap1" localSheetId="7">#REF!</definedName>
    <definedName name="_lap1" localSheetId="8">#REF!</definedName>
    <definedName name="_lap1" localSheetId="9">#REF!</definedName>
    <definedName name="_lap1" localSheetId="10">#REF!</definedName>
    <definedName name="_lap1" localSheetId="0">#REF!</definedName>
    <definedName name="_lap1">#REF!</definedName>
    <definedName name="_lap2" localSheetId="15">#REF!</definedName>
    <definedName name="_lap2" localSheetId="16">#REF!</definedName>
    <definedName name="_lap2" localSheetId="17">#REF!</definedName>
    <definedName name="_lap2" localSheetId="5">#REF!</definedName>
    <definedName name="_lap2" localSheetId="6">#REF!</definedName>
    <definedName name="_lap2" localSheetId="14">#REF!</definedName>
    <definedName name="_lap2" localSheetId="7">#REF!</definedName>
    <definedName name="_lap2" localSheetId="8">#REF!</definedName>
    <definedName name="_lap2" localSheetId="9">#REF!</definedName>
    <definedName name="_lap2" localSheetId="10">#REF!</definedName>
    <definedName name="_lap2" localSheetId="0">#REF!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15"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hidden="1">{"'Sheet1'!$L$16"}</definedName>
    <definedName name="_M2" hidden="1">{"'Sheet1'!$L$16"}</definedName>
    <definedName name="_M36" localSheetId="15" hidden="1">{"'Sheet1'!$L$16"}</definedName>
    <definedName name="_M36" localSheetId="16" hidden="1">{"'Sheet1'!$L$16"}</definedName>
    <definedName name="_M36" localSheetId="5" hidden="1">{"'Sheet1'!$L$16"}</definedName>
    <definedName name="_M36" localSheetId="7" hidden="1">{"'Sheet1'!$L$16"}</definedName>
    <definedName name="_M36" localSheetId="8" hidden="1">{"'Sheet1'!$L$16"}</definedName>
    <definedName name="_M36" localSheetId="9" hidden="1">{"'Sheet1'!$L$16"}</definedName>
    <definedName name="_M36" localSheetId="10" hidden="1">{"'Sheet1'!$L$16"}</definedName>
    <definedName name="_M36" localSheetId="0" hidden="1">{"'Sheet1'!$L$16"}</definedName>
    <definedName name="_M36" hidden="1">{"'Sheet1'!$L$16"}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15">#REF!</definedName>
    <definedName name="_MAC12" localSheetId="16">#REF!</definedName>
    <definedName name="_MAC12" localSheetId="17">#REF!</definedName>
    <definedName name="_MAC12" localSheetId="5">#REF!</definedName>
    <definedName name="_MAC12" localSheetId="6">#REF!</definedName>
    <definedName name="_MAC12" localSheetId="14">#REF!</definedName>
    <definedName name="_MAC12" localSheetId="7">#REF!</definedName>
    <definedName name="_MAC12" localSheetId="8">#REF!</definedName>
    <definedName name="_MAC12" localSheetId="9">#REF!</definedName>
    <definedName name="_MAC12" localSheetId="10">#REF!</definedName>
    <definedName name="_MAC12" localSheetId="0">#REF!</definedName>
    <definedName name="_MAC12">#REF!</definedName>
    <definedName name="_MAC46" localSheetId="15">#REF!</definedName>
    <definedName name="_MAC46" localSheetId="16">#REF!</definedName>
    <definedName name="_MAC46" localSheetId="17">#REF!</definedName>
    <definedName name="_MAC46" localSheetId="5">#REF!</definedName>
    <definedName name="_MAC46" localSheetId="6">#REF!</definedName>
    <definedName name="_MAC46" localSheetId="14">#REF!</definedName>
    <definedName name="_MAC46" localSheetId="7">#REF!</definedName>
    <definedName name="_MAC46" localSheetId="8">#REF!</definedName>
    <definedName name="_MAC46" localSheetId="9">#REF!</definedName>
    <definedName name="_MAC46" localSheetId="10">#REF!</definedName>
    <definedName name="_MAC46" localSheetId="0">#REF!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hidden="1">{"'Sheet1'!$L$16"}</definedName>
    <definedName name="_nam2" hidden="1">{#N/A,#N/A,FALSE,"Chi tiÆt"}</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15">#REF!</definedName>
    <definedName name="_NET2" localSheetId="16">#REF!</definedName>
    <definedName name="_NET2" localSheetId="17">#REF!</definedName>
    <definedName name="_NET2" localSheetId="5">#REF!</definedName>
    <definedName name="_NET2" localSheetId="6">#REF!</definedName>
    <definedName name="_NET2" localSheetId="14">#REF!</definedName>
    <definedName name="_NET2" localSheetId="7">#REF!</definedName>
    <definedName name="_NET2" localSheetId="8">#REF!</definedName>
    <definedName name="_NET2" localSheetId="9">#REF!</definedName>
    <definedName name="_NET2" localSheetId="10">#REF!</definedName>
    <definedName name="_NET2" localSheetId="0">#REF!</definedName>
    <definedName name="_NET2">#REF!</definedName>
    <definedName name="_nin190">#REF!</definedName>
    <definedName name="_NLF01">#REF!</definedName>
    <definedName name="_NLF07">#REF!</definedName>
    <definedName name="_NLF12">#REF!</definedName>
    <definedName name="_NLF60">#REF!</definedName>
    <definedName name="_no1" localSheetId="15">#REF!</definedName>
    <definedName name="_no1" localSheetId="16">#REF!</definedName>
    <definedName name="_no1" localSheetId="5">#REF!</definedName>
    <definedName name="_no1" localSheetId="7">#REF!</definedName>
    <definedName name="_no1" localSheetId="8">#REF!</definedName>
    <definedName name="_no1" localSheetId="9">#REF!</definedName>
    <definedName name="_no1" localSheetId="10">#REF!</definedName>
    <definedName name="_no1" localSheetId="0">#REF!</definedName>
    <definedName name="_no1">#REF!</definedName>
    <definedName name="_NSO2" localSheetId="15" hidden="1">{"'Sheet1'!$L$16"}</definedName>
    <definedName name="_NSO2" localSheetId="16" hidden="1">{"'Sheet1'!$L$16"}</definedName>
    <definedName name="_NSO2" localSheetId="17" hidden="1">{"'Sheet1'!$L$16"}</definedName>
    <definedName name="_NSO2" localSheetId="5" hidden="1">{"'Sheet1'!$L$16"}</definedName>
    <definedName name="_NSO2" localSheetId="6" hidden="1">{"'Sheet1'!$L$16"}</definedName>
    <definedName name="_NSO2" localSheetId="14"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localSheetId="0" hidden="1">{"'Sheet1'!$L$16"}</definedName>
    <definedName name="_NSO2" hidden="1">{"'Sheet1'!$L$16"}</definedName>
    <definedName name="_NSO2_1">{"'Sheet1'!$L$16"}</definedName>
    <definedName name="_nh1">"#REF!"</definedName>
    <definedName name="_nh2" hidden="1">{#N/A,#N/A,FALSE,"Chi tiÆt"}</definedName>
    <definedName name="_o_1">NA()</definedName>
    <definedName name="_off1">"#REF!"</definedName>
    <definedName name="_Order1" hidden="1">255</definedName>
    <definedName name="_Order1_1">255</definedName>
    <definedName name="_Order2" hidden="1">255</definedName>
    <definedName name="_oto12">#REF!</definedName>
    <definedName name="_oto5">"#REF!"</definedName>
    <definedName name="_oto7">"#REF!"</definedName>
    <definedName name="_PA3" localSheetId="15" hidden="1">{"'Sheet1'!$L$16"}</definedName>
    <definedName name="_PA3" localSheetId="16" hidden="1">{"'Sheet1'!$L$16"}</definedName>
    <definedName name="_PA3" localSheetId="5"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localSheetId="0" hidden="1">{"'Sheet1'!$L$16"}</definedName>
    <definedName name="_PA3" hidden="1">{"'Sheet1'!$L$16"}</definedName>
    <definedName name="_PA3_1">{"'Sheet1'!$L$16"}</definedName>
    <definedName name="_pb30">"#REF!"</definedName>
    <definedName name="_pb80">"#REF!"</definedName>
    <definedName name="_PL1">"#REF!"</definedName>
    <definedName name="_PL1242" localSheetId="15">#REF!</definedName>
    <definedName name="_PL1242" localSheetId="16">#REF!</definedName>
    <definedName name="_PL1242" localSheetId="17">#REF!</definedName>
    <definedName name="_PL1242" localSheetId="5">#REF!</definedName>
    <definedName name="_PL1242" localSheetId="6">#REF!</definedName>
    <definedName name="_PL1242" localSheetId="14">#REF!</definedName>
    <definedName name="_PL1242" localSheetId="7">#REF!</definedName>
    <definedName name="_PL1242" localSheetId="8">#REF!</definedName>
    <definedName name="_PL1242" localSheetId="9">#REF!</definedName>
    <definedName name="_PL1242" localSheetId="10">#REF!</definedName>
    <definedName name="_PL1242" localSheetId="0">#REF!</definedName>
    <definedName name="_PL1242">#REF!</definedName>
    <definedName name="_Pl2" localSheetId="15" hidden="1">{"'Sheet1'!$L$16"}</definedName>
    <definedName name="_Pl2" localSheetId="16" hidden="1">{"'Sheet1'!$L$16"}</definedName>
    <definedName name="_Pl2" localSheetId="5" hidden="1">{"'Sheet1'!$L$16"}</definedName>
    <definedName name="_Pl2" localSheetId="7" hidden="1">{"'Sheet1'!$L$16"}</definedName>
    <definedName name="_Pl2" localSheetId="8" hidden="1">{"'Sheet1'!$L$16"}</definedName>
    <definedName name="_Pl2" localSheetId="9" hidden="1">{"'Sheet1'!$L$16"}</definedName>
    <definedName name="_Pl2" localSheetId="10" hidden="1">{"'Sheet1'!$L$16"}</definedName>
    <definedName name="_Pl2" localSheetId="0" hidden="1">{"'Sheet1'!$L$16"}</definedName>
    <definedName name="_Pl2" hidden="1">{"'Sheet1'!$L$16"}</definedName>
    <definedName name="_PL3" localSheetId="15" hidden="1">#REF!</definedName>
    <definedName name="_PL3" localSheetId="16" hidden="1">#REF!</definedName>
    <definedName name="_PL3" localSheetId="5" hidden="1">#REF!</definedName>
    <definedName name="_PL3" localSheetId="7" hidden="1">#REF!</definedName>
    <definedName name="_PL3" localSheetId="8" hidden="1">#REF!</definedName>
    <definedName name="_PL3" localSheetId="9" hidden="1">#REF!</definedName>
    <definedName name="_PL3" localSheetId="10" hidden="1">#REF!</definedName>
    <definedName name="_PL3" localSheetId="0" hidden="1">#REF!</definedName>
    <definedName name="_PL3" hidden="1">#REF!</definedName>
    <definedName name="_phi10" localSheetId="15">#REF!</definedName>
    <definedName name="_phi10" localSheetId="16">#REF!</definedName>
    <definedName name="_phi10" localSheetId="17">#REF!</definedName>
    <definedName name="_phi10" localSheetId="5">#REF!</definedName>
    <definedName name="_phi10" localSheetId="6">#REF!</definedName>
    <definedName name="_phi10" localSheetId="14">#REF!</definedName>
    <definedName name="_phi10" localSheetId="7">#REF!</definedName>
    <definedName name="_phi10" localSheetId="8">#REF!</definedName>
    <definedName name="_phi10" localSheetId="9">#REF!</definedName>
    <definedName name="_phi10" localSheetId="10">#REF!</definedName>
    <definedName name="_phi10" localSheetId="0">#REF!</definedName>
    <definedName name="_phi10">#REF!</definedName>
    <definedName name="_phi1000">"#REF!"</definedName>
    <definedName name="_phi12" localSheetId="15">#REF!</definedName>
    <definedName name="_phi12" localSheetId="16">#REF!</definedName>
    <definedName name="_phi12" localSheetId="17">#REF!</definedName>
    <definedName name="_phi12" localSheetId="5">#REF!</definedName>
    <definedName name="_phi12" localSheetId="6">#REF!</definedName>
    <definedName name="_phi12" localSheetId="14">#REF!</definedName>
    <definedName name="_phi12" localSheetId="7">#REF!</definedName>
    <definedName name="_phi12" localSheetId="8">#REF!</definedName>
    <definedName name="_phi12" localSheetId="9">#REF!</definedName>
    <definedName name="_phi12" localSheetId="10">#REF!</definedName>
    <definedName name="_phi12" localSheetId="0">#REF!</definedName>
    <definedName name="_phi12">#REF!</definedName>
    <definedName name="_phi14" localSheetId="15">#REF!</definedName>
    <definedName name="_phi14" localSheetId="16">#REF!</definedName>
    <definedName name="_phi14" localSheetId="17">#REF!</definedName>
    <definedName name="_phi14" localSheetId="5">#REF!</definedName>
    <definedName name="_phi14" localSheetId="6">#REF!</definedName>
    <definedName name="_phi14" localSheetId="14">#REF!</definedName>
    <definedName name="_phi14" localSheetId="7">#REF!</definedName>
    <definedName name="_phi14" localSheetId="8">#REF!</definedName>
    <definedName name="_phi14" localSheetId="9">#REF!</definedName>
    <definedName name="_phi14" localSheetId="10">#REF!</definedName>
    <definedName name="_phi14" localSheetId="0">#REF!</definedName>
    <definedName name="_phi14">#REF!</definedName>
    <definedName name="_phi1500">"#REF!"</definedName>
    <definedName name="_phi16" localSheetId="15">#REF!</definedName>
    <definedName name="_phi16" localSheetId="16">#REF!</definedName>
    <definedName name="_phi16" localSheetId="17">#REF!</definedName>
    <definedName name="_phi16" localSheetId="5">#REF!</definedName>
    <definedName name="_phi16" localSheetId="6">#REF!</definedName>
    <definedName name="_phi16" localSheetId="14">#REF!</definedName>
    <definedName name="_phi16" localSheetId="7">#REF!</definedName>
    <definedName name="_phi16" localSheetId="8">#REF!</definedName>
    <definedName name="_phi16" localSheetId="9">#REF!</definedName>
    <definedName name="_phi16" localSheetId="10">#REF!</definedName>
    <definedName name="_phi16" localSheetId="0">#REF!</definedName>
    <definedName name="_phi16">#REF!</definedName>
    <definedName name="_phi18" localSheetId="15">#REF!</definedName>
    <definedName name="_phi18" localSheetId="16">#REF!</definedName>
    <definedName name="_phi18" localSheetId="17">#REF!</definedName>
    <definedName name="_phi18" localSheetId="5">#REF!</definedName>
    <definedName name="_phi18" localSheetId="6">#REF!</definedName>
    <definedName name="_phi18" localSheetId="14">#REF!</definedName>
    <definedName name="_phi18" localSheetId="7">#REF!</definedName>
    <definedName name="_phi18" localSheetId="8">#REF!</definedName>
    <definedName name="_phi18" localSheetId="9">#REF!</definedName>
    <definedName name="_phi18" localSheetId="10">#REF!</definedName>
    <definedName name="_phi18" localSheetId="0">#REF!</definedName>
    <definedName name="_phi18">#REF!</definedName>
    <definedName name="_phi20" localSheetId="15">#REF!</definedName>
    <definedName name="_phi20" localSheetId="16">#REF!</definedName>
    <definedName name="_phi20" localSheetId="17">#REF!</definedName>
    <definedName name="_phi20" localSheetId="5">#REF!</definedName>
    <definedName name="_phi20" localSheetId="6">#REF!</definedName>
    <definedName name="_phi20" localSheetId="14">#REF!</definedName>
    <definedName name="_phi20" localSheetId="7">#REF!</definedName>
    <definedName name="_phi20" localSheetId="8">#REF!</definedName>
    <definedName name="_phi20" localSheetId="9">#REF!</definedName>
    <definedName name="_phi20" localSheetId="10">#REF!</definedName>
    <definedName name="_phi20" localSheetId="0">#REF!</definedName>
    <definedName name="_phi20">#REF!</definedName>
    <definedName name="_phi2000">"#REF!"</definedName>
    <definedName name="_phi22" localSheetId="15">#REF!</definedName>
    <definedName name="_phi22" localSheetId="16">#REF!</definedName>
    <definedName name="_phi22" localSheetId="17">#REF!</definedName>
    <definedName name="_phi22" localSheetId="5">#REF!</definedName>
    <definedName name="_phi22" localSheetId="6">#REF!</definedName>
    <definedName name="_phi22" localSheetId="14">#REF!</definedName>
    <definedName name="_phi22" localSheetId="7">#REF!</definedName>
    <definedName name="_phi22" localSheetId="8">#REF!</definedName>
    <definedName name="_phi22" localSheetId="9">#REF!</definedName>
    <definedName name="_phi22" localSheetId="10">#REF!</definedName>
    <definedName name="_phi22" localSheetId="0">#REF!</definedName>
    <definedName name="_phi22">#REF!</definedName>
    <definedName name="_phi25" localSheetId="15">#REF!</definedName>
    <definedName name="_phi25" localSheetId="16">#REF!</definedName>
    <definedName name="_phi25" localSheetId="17">#REF!</definedName>
    <definedName name="_phi25" localSheetId="5">#REF!</definedName>
    <definedName name="_phi25" localSheetId="6">#REF!</definedName>
    <definedName name="_phi25" localSheetId="14">#REF!</definedName>
    <definedName name="_phi25" localSheetId="7">#REF!</definedName>
    <definedName name="_phi25" localSheetId="8">#REF!</definedName>
    <definedName name="_phi25" localSheetId="9">#REF!</definedName>
    <definedName name="_phi25" localSheetId="10">#REF!</definedName>
    <definedName name="_phi25" localSheetId="0">#REF!</definedName>
    <definedName name="_phi25">#REF!</definedName>
    <definedName name="_phi28" localSheetId="15">#REF!</definedName>
    <definedName name="_phi28" localSheetId="16">#REF!</definedName>
    <definedName name="_phi28" localSheetId="17">#REF!</definedName>
    <definedName name="_phi28" localSheetId="5">#REF!</definedName>
    <definedName name="_phi28" localSheetId="6">#REF!</definedName>
    <definedName name="_phi28" localSheetId="14">#REF!</definedName>
    <definedName name="_phi28" localSheetId="7">#REF!</definedName>
    <definedName name="_phi28" localSheetId="8">#REF!</definedName>
    <definedName name="_phi28" localSheetId="9">#REF!</definedName>
    <definedName name="_phi28" localSheetId="10">#REF!</definedName>
    <definedName name="_phi28" localSheetId="0">#REF!</definedName>
    <definedName name="_phi28">#REF!</definedName>
    <definedName name="_phi50">"#REF!"</definedName>
    <definedName name="_phi6" localSheetId="15">#REF!</definedName>
    <definedName name="_phi6" localSheetId="16">#REF!</definedName>
    <definedName name="_phi6" localSheetId="17">#REF!</definedName>
    <definedName name="_phi6" localSheetId="5">#REF!</definedName>
    <definedName name="_phi6" localSheetId="6">#REF!</definedName>
    <definedName name="_phi6" localSheetId="14">#REF!</definedName>
    <definedName name="_phi6" localSheetId="7">#REF!</definedName>
    <definedName name="_phi6" localSheetId="8">#REF!</definedName>
    <definedName name="_phi6" localSheetId="9">#REF!</definedName>
    <definedName name="_phi6" localSheetId="10">#REF!</definedName>
    <definedName name="_phi6" localSheetId="0">#REF!</definedName>
    <definedName name="_phi6">#REF!</definedName>
    <definedName name="_phi750">"#REF!"</definedName>
    <definedName name="_phi8" localSheetId="15">#REF!</definedName>
    <definedName name="_phi8" localSheetId="16">#REF!</definedName>
    <definedName name="_phi8" localSheetId="17">#REF!</definedName>
    <definedName name="_phi8" localSheetId="5">#REF!</definedName>
    <definedName name="_phi8" localSheetId="6">#REF!</definedName>
    <definedName name="_phi8" localSheetId="14">#REF!</definedName>
    <definedName name="_phi8" localSheetId="7">#REF!</definedName>
    <definedName name="_phi8" localSheetId="8">#REF!</definedName>
    <definedName name="_phi8" localSheetId="9">#REF!</definedName>
    <definedName name="_phi8" localSheetId="10">#REF!</definedName>
    <definedName name="_phi8" localSheetId="0">#REF!</definedName>
    <definedName name="_phi8">#REF!</definedName>
    <definedName name="_phu2" localSheetId="15" hidden="1">{"'Sheet1'!$L$16"}</definedName>
    <definedName name="_phu2" hidden="1">{"'Sheet1'!$L$16"}</definedName>
    <definedName name="_phu2_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 localSheetId="15">#REF!</definedName>
    <definedName name="_sat10" localSheetId="16">#REF!</definedName>
    <definedName name="_sat10" localSheetId="17">#REF!</definedName>
    <definedName name="_sat10" localSheetId="5">#REF!</definedName>
    <definedName name="_sat10" localSheetId="6">#REF!</definedName>
    <definedName name="_sat10" localSheetId="14">#REF!</definedName>
    <definedName name="_sat10" localSheetId="7">#REF!</definedName>
    <definedName name="_sat10" localSheetId="8">#REF!</definedName>
    <definedName name="_sat10" localSheetId="9">#REF!</definedName>
    <definedName name="_sat10" localSheetId="10">#REF!</definedName>
    <definedName name="_sat10" localSheetId="0">#REF!</definedName>
    <definedName name="_sat10">#REF!</definedName>
    <definedName name="_sat14" localSheetId="15">#REF!</definedName>
    <definedName name="_sat14" localSheetId="16">#REF!</definedName>
    <definedName name="_sat14" localSheetId="17">#REF!</definedName>
    <definedName name="_sat14" localSheetId="5">#REF!</definedName>
    <definedName name="_sat14" localSheetId="6">#REF!</definedName>
    <definedName name="_sat14" localSheetId="14">#REF!</definedName>
    <definedName name="_sat14" localSheetId="7">#REF!</definedName>
    <definedName name="_sat14" localSheetId="8">#REF!</definedName>
    <definedName name="_sat14" localSheetId="9">#REF!</definedName>
    <definedName name="_sat14" localSheetId="10">#REF!</definedName>
    <definedName name="_sat14" localSheetId="0">#REF!</definedName>
    <definedName name="_sat14">#REF!</definedName>
    <definedName name="_sat16" localSheetId="15">#REF!</definedName>
    <definedName name="_sat16" localSheetId="16">#REF!</definedName>
    <definedName name="_sat16" localSheetId="17">#REF!</definedName>
    <definedName name="_sat16" localSheetId="5">#REF!</definedName>
    <definedName name="_sat16" localSheetId="6">#REF!</definedName>
    <definedName name="_sat16" localSheetId="14">#REF!</definedName>
    <definedName name="_sat16" localSheetId="7">#REF!</definedName>
    <definedName name="_sat16" localSheetId="8">#REF!</definedName>
    <definedName name="_sat16" localSheetId="9">#REF!</definedName>
    <definedName name="_sat16" localSheetId="10">#REF!</definedName>
    <definedName name="_sat16" localSheetId="0">#REF!</definedName>
    <definedName name="_sat16">#REF!</definedName>
    <definedName name="_sat20" localSheetId="15">#REF!</definedName>
    <definedName name="_sat20" localSheetId="16">#REF!</definedName>
    <definedName name="_sat20" localSheetId="17">#REF!</definedName>
    <definedName name="_sat20" localSheetId="5">#REF!</definedName>
    <definedName name="_sat20" localSheetId="6">#REF!</definedName>
    <definedName name="_sat20" localSheetId="14">#REF!</definedName>
    <definedName name="_sat20" localSheetId="7">#REF!</definedName>
    <definedName name="_sat20" localSheetId="8">#REF!</definedName>
    <definedName name="_sat20" localSheetId="9">#REF!</definedName>
    <definedName name="_sat20" localSheetId="10">#REF!</definedName>
    <definedName name="_sat20" localSheetId="0">#REF!</definedName>
    <definedName name="_sat20">#REF!</definedName>
    <definedName name="_Sat27">#REF!</definedName>
    <definedName name="_Sat6">#REF!</definedName>
    <definedName name="_sat8" localSheetId="15">#REF!</definedName>
    <definedName name="_sat8" localSheetId="16">#REF!</definedName>
    <definedName name="_sat8" localSheetId="17">#REF!</definedName>
    <definedName name="_sat8" localSheetId="5">#REF!</definedName>
    <definedName name="_sat8" localSheetId="6">#REF!</definedName>
    <definedName name="_sat8" localSheetId="14">#REF!</definedName>
    <definedName name="_sat8" localSheetId="7">#REF!</definedName>
    <definedName name="_sat8" localSheetId="8">#REF!</definedName>
    <definedName name="_sat8" localSheetId="9">#REF!</definedName>
    <definedName name="_sat8" localSheetId="10">#REF!</definedName>
    <definedName name="_sat8" localSheetId="0">#REF!</definedName>
    <definedName name="_sat8">#REF!</definedName>
    <definedName name="_sc1" localSheetId="15">#REF!</definedName>
    <definedName name="_sc1" localSheetId="16">#REF!</definedName>
    <definedName name="_sc1" localSheetId="17">#REF!</definedName>
    <definedName name="_sc1" localSheetId="5">#REF!</definedName>
    <definedName name="_sc1" localSheetId="6">#REF!</definedName>
    <definedName name="_sc1" localSheetId="14">#REF!</definedName>
    <definedName name="_sc1" localSheetId="7">#REF!</definedName>
    <definedName name="_sc1" localSheetId="8">#REF!</definedName>
    <definedName name="_sc1" localSheetId="9">#REF!</definedName>
    <definedName name="_sc1" localSheetId="10">#REF!</definedName>
    <definedName name="_sc1" localSheetId="0">#REF!</definedName>
    <definedName name="_sc1">#REF!</definedName>
    <definedName name="_SC2" localSheetId="15">#REF!</definedName>
    <definedName name="_SC2" localSheetId="16">#REF!</definedName>
    <definedName name="_SC2" localSheetId="17">#REF!</definedName>
    <definedName name="_SC2" localSheetId="5">#REF!</definedName>
    <definedName name="_SC2" localSheetId="6">#REF!</definedName>
    <definedName name="_SC2" localSheetId="14">#REF!</definedName>
    <definedName name="_SC2" localSheetId="7">#REF!</definedName>
    <definedName name="_SC2" localSheetId="8">#REF!</definedName>
    <definedName name="_SC2" localSheetId="9">#REF!</definedName>
    <definedName name="_SC2" localSheetId="10">#REF!</definedName>
    <definedName name="_SC2" localSheetId="0">#REF!</definedName>
    <definedName name="_SC2">#REF!</definedName>
    <definedName name="_sc3" localSheetId="15">#REF!</definedName>
    <definedName name="_sc3" localSheetId="16">#REF!</definedName>
    <definedName name="_sc3" localSheetId="17">#REF!</definedName>
    <definedName name="_sc3" localSheetId="5">#REF!</definedName>
    <definedName name="_sc3" localSheetId="6">#REF!</definedName>
    <definedName name="_sc3" localSheetId="14">#REF!</definedName>
    <definedName name="_sc3" localSheetId="7">#REF!</definedName>
    <definedName name="_sc3" localSheetId="8">#REF!</definedName>
    <definedName name="_sc3" localSheetId="9">#REF!</definedName>
    <definedName name="_sc3" localSheetId="10">#REF!</definedName>
    <definedName name="_sc3" localSheetId="0">#REF!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 localSheetId="15">#REF!</definedName>
    <definedName name="_slg1" localSheetId="16">#REF!</definedName>
    <definedName name="_slg1" localSheetId="17">#REF!</definedName>
    <definedName name="_slg1" localSheetId="5">#REF!</definedName>
    <definedName name="_slg1" localSheetId="6">#REF!</definedName>
    <definedName name="_slg1" localSheetId="14">#REF!</definedName>
    <definedName name="_slg1" localSheetId="7">#REF!</definedName>
    <definedName name="_slg1" localSheetId="8">#REF!</definedName>
    <definedName name="_slg1" localSheetId="9">#REF!</definedName>
    <definedName name="_slg1" localSheetId="10">#REF!</definedName>
    <definedName name="_slg1" localSheetId="0">#REF!</definedName>
    <definedName name="_slg1">#REF!</definedName>
    <definedName name="_slg2" localSheetId="15">#REF!</definedName>
    <definedName name="_slg2" localSheetId="16">#REF!</definedName>
    <definedName name="_slg2" localSheetId="17">#REF!</definedName>
    <definedName name="_slg2" localSheetId="5">#REF!</definedName>
    <definedName name="_slg2" localSheetId="6">#REF!</definedName>
    <definedName name="_slg2" localSheetId="14">#REF!</definedName>
    <definedName name="_slg2" localSheetId="7">#REF!</definedName>
    <definedName name="_slg2" localSheetId="8">#REF!</definedName>
    <definedName name="_slg2" localSheetId="9">#REF!</definedName>
    <definedName name="_slg2" localSheetId="10">#REF!</definedName>
    <definedName name="_slg2" localSheetId="0">#REF!</definedName>
    <definedName name="_slg2">#REF!</definedName>
    <definedName name="_slg3" localSheetId="15">#REF!</definedName>
    <definedName name="_slg3" localSheetId="16">#REF!</definedName>
    <definedName name="_slg3" localSheetId="17">#REF!</definedName>
    <definedName name="_slg3" localSheetId="5">#REF!</definedName>
    <definedName name="_slg3" localSheetId="6">#REF!</definedName>
    <definedName name="_slg3" localSheetId="14">#REF!</definedName>
    <definedName name="_slg3" localSheetId="7">#REF!</definedName>
    <definedName name="_slg3" localSheetId="8">#REF!</definedName>
    <definedName name="_slg3" localSheetId="9">#REF!</definedName>
    <definedName name="_slg3" localSheetId="10">#REF!</definedName>
    <definedName name="_slg3" localSheetId="0">#REF!</definedName>
    <definedName name="_slg3">#REF!</definedName>
    <definedName name="_slg4" localSheetId="15">#REF!</definedName>
    <definedName name="_slg4" localSheetId="16">#REF!</definedName>
    <definedName name="_slg4" localSheetId="17">#REF!</definedName>
    <definedName name="_slg4" localSheetId="5">#REF!</definedName>
    <definedName name="_slg4" localSheetId="6">#REF!</definedName>
    <definedName name="_slg4" localSheetId="14">#REF!</definedName>
    <definedName name="_slg4" localSheetId="7">#REF!</definedName>
    <definedName name="_slg4" localSheetId="8">#REF!</definedName>
    <definedName name="_slg4" localSheetId="9">#REF!</definedName>
    <definedName name="_slg4" localSheetId="10">#REF!</definedName>
    <definedName name="_slg4" localSheetId="0">#REF!</definedName>
    <definedName name="_slg4">#REF!</definedName>
    <definedName name="_slg5" localSheetId="15">#REF!</definedName>
    <definedName name="_slg5" localSheetId="16">#REF!</definedName>
    <definedName name="_slg5" localSheetId="17">#REF!</definedName>
    <definedName name="_slg5" localSheetId="5">#REF!</definedName>
    <definedName name="_slg5" localSheetId="6">#REF!</definedName>
    <definedName name="_slg5" localSheetId="14">#REF!</definedName>
    <definedName name="_slg5" localSheetId="7">#REF!</definedName>
    <definedName name="_slg5" localSheetId="8">#REF!</definedName>
    <definedName name="_slg5" localSheetId="9">#REF!</definedName>
    <definedName name="_slg5" localSheetId="10">#REF!</definedName>
    <definedName name="_slg5" localSheetId="0">#REF!</definedName>
    <definedName name="_slg5">#REF!</definedName>
    <definedName name="_slg6" localSheetId="15">#REF!</definedName>
    <definedName name="_slg6" localSheetId="16">#REF!</definedName>
    <definedName name="_slg6" localSheetId="17">#REF!</definedName>
    <definedName name="_slg6" localSheetId="5">#REF!</definedName>
    <definedName name="_slg6" localSheetId="6">#REF!</definedName>
    <definedName name="_slg6" localSheetId="14">#REF!</definedName>
    <definedName name="_slg6" localSheetId="7">#REF!</definedName>
    <definedName name="_slg6" localSheetId="8">#REF!</definedName>
    <definedName name="_slg6" localSheetId="9">#REF!</definedName>
    <definedName name="_slg6" localSheetId="10">#REF!</definedName>
    <definedName name="_slg6" localSheetId="0">#REF!</definedName>
    <definedName name="_slg6">#REF!</definedName>
    <definedName name="_SN3">#REF!</definedName>
    <definedName name="_so1517">"#REF!"</definedName>
    <definedName name="_so1717">"#REF!"</definedName>
    <definedName name="_SOC10">0.3456</definedName>
    <definedName name="_SOC8">0.2827</definedName>
    <definedName name="_Sort" localSheetId="15" hidden="1">#REF!</definedName>
    <definedName name="_Sort" localSheetId="16" hidden="1">#REF!</definedName>
    <definedName name="_Sort" localSheetId="17" hidden="1">#REF!</definedName>
    <definedName name="_Sort" localSheetId="5" hidden="1">#REF!</definedName>
    <definedName name="_Sort" localSheetId="6" hidden="1">#REF!</definedName>
    <definedName name="_Sort" localSheetId="14"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0" hidden="1">#REF!</definedName>
    <definedName name="_Sort" hidden="1">#REF!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15">#REF!</definedName>
    <definedName name="_TL1" localSheetId="16">#REF!</definedName>
    <definedName name="_TL1" localSheetId="17">#REF!</definedName>
    <definedName name="_TL1" localSheetId="5">#REF!</definedName>
    <definedName name="_TL1" localSheetId="6">#REF!</definedName>
    <definedName name="_TL1" localSheetId="14">#REF!</definedName>
    <definedName name="_TL1" localSheetId="7">#REF!</definedName>
    <definedName name="_TL1" localSheetId="8">#REF!</definedName>
    <definedName name="_TL1" localSheetId="9">#REF!</definedName>
    <definedName name="_TL1" localSheetId="10">#REF!</definedName>
    <definedName name="_TL1" localSheetId="0">#REF!</definedName>
    <definedName name="_TL1">#REF!</definedName>
    <definedName name="_TL2" localSheetId="15">#REF!</definedName>
    <definedName name="_TL2" localSheetId="16">#REF!</definedName>
    <definedName name="_TL2" localSheetId="17">#REF!</definedName>
    <definedName name="_TL2" localSheetId="5">#REF!</definedName>
    <definedName name="_TL2" localSheetId="6">#REF!</definedName>
    <definedName name="_TL2" localSheetId="14">#REF!</definedName>
    <definedName name="_TL2" localSheetId="7">#REF!</definedName>
    <definedName name="_TL2" localSheetId="8">#REF!</definedName>
    <definedName name="_TL2" localSheetId="9">#REF!</definedName>
    <definedName name="_TL2" localSheetId="10">#REF!</definedName>
    <definedName name="_TL2" localSheetId="0">#REF!</definedName>
    <definedName name="_TL2">#REF!</definedName>
    <definedName name="_TL3">#REF!</definedName>
    <definedName name="_TLA120" localSheetId="15">#REF!</definedName>
    <definedName name="_TLA120" localSheetId="16">#REF!</definedName>
    <definedName name="_TLA120" localSheetId="17">#REF!</definedName>
    <definedName name="_TLA120" localSheetId="5">#REF!</definedName>
    <definedName name="_TLA120" localSheetId="6">#REF!</definedName>
    <definedName name="_TLA120" localSheetId="14">#REF!</definedName>
    <definedName name="_TLA120" localSheetId="7">#REF!</definedName>
    <definedName name="_TLA120" localSheetId="8">#REF!</definedName>
    <definedName name="_TLA120" localSheetId="9">#REF!</definedName>
    <definedName name="_TLA120" localSheetId="10">#REF!</definedName>
    <definedName name="_TLA120" localSheetId="0">#REF!</definedName>
    <definedName name="_TLA120">#REF!</definedName>
    <definedName name="_TLA35" localSheetId="15">#REF!</definedName>
    <definedName name="_TLA35" localSheetId="16">#REF!</definedName>
    <definedName name="_TLA35" localSheetId="17">#REF!</definedName>
    <definedName name="_TLA35" localSheetId="5">#REF!</definedName>
    <definedName name="_TLA35" localSheetId="6">#REF!</definedName>
    <definedName name="_TLA35" localSheetId="14">#REF!</definedName>
    <definedName name="_TLA35" localSheetId="7">#REF!</definedName>
    <definedName name="_TLA35" localSheetId="8">#REF!</definedName>
    <definedName name="_TLA35" localSheetId="9">#REF!</definedName>
    <definedName name="_TLA35" localSheetId="10">#REF!</definedName>
    <definedName name="_TLA35" localSheetId="0">#REF!</definedName>
    <definedName name="_TLA35">#REF!</definedName>
    <definedName name="_TLA50" localSheetId="15">#REF!</definedName>
    <definedName name="_TLA50" localSheetId="16">#REF!</definedName>
    <definedName name="_TLA50" localSheetId="17">#REF!</definedName>
    <definedName name="_TLA50" localSheetId="5">#REF!</definedName>
    <definedName name="_TLA50" localSheetId="6">#REF!</definedName>
    <definedName name="_TLA50" localSheetId="14">#REF!</definedName>
    <definedName name="_TLA50" localSheetId="7">#REF!</definedName>
    <definedName name="_TLA50" localSheetId="8">#REF!</definedName>
    <definedName name="_TLA50" localSheetId="9">#REF!</definedName>
    <definedName name="_TLA50" localSheetId="10">#REF!</definedName>
    <definedName name="_TLA50" localSheetId="0">#REF!</definedName>
    <definedName name="_TLA50">#REF!</definedName>
    <definedName name="_TLA70" localSheetId="15">#REF!</definedName>
    <definedName name="_TLA70" localSheetId="16">#REF!</definedName>
    <definedName name="_TLA70" localSheetId="17">#REF!</definedName>
    <definedName name="_TLA70" localSheetId="5">#REF!</definedName>
    <definedName name="_TLA70" localSheetId="6">#REF!</definedName>
    <definedName name="_TLA70" localSheetId="14">#REF!</definedName>
    <definedName name="_TLA70" localSheetId="7">#REF!</definedName>
    <definedName name="_TLA70" localSheetId="8">#REF!</definedName>
    <definedName name="_TLA70" localSheetId="9">#REF!</definedName>
    <definedName name="_TLA70" localSheetId="10">#REF!</definedName>
    <definedName name="_TLA70" localSheetId="0">#REF!</definedName>
    <definedName name="_TLA70">#REF!</definedName>
    <definedName name="_TLA95" localSheetId="15">#REF!</definedName>
    <definedName name="_TLA95" localSheetId="16">#REF!</definedName>
    <definedName name="_TLA95" localSheetId="17">#REF!</definedName>
    <definedName name="_TLA95" localSheetId="5">#REF!</definedName>
    <definedName name="_TLA95" localSheetId="6">#REF!</definedName>
    <definedName name="_TLA95" localSheetId="14">#REF!</definedName>
    <definedName name="_TLA95" localSheetId="7">#REF!</definedName>
    <definedName name="_TLA95" localSheetId="8">#REF!</definedName>
    <definedName name="_TLA95" localSheetId="9">#REF!</definedName>
    <definedName name="_TLA95" localSheetId="10">#REF!</definedName>
    <definedName name="_TLA95" localSheetId="0">#REF!</definedName>
    <definedName name="_TLA95">#REF!</definedName>
    <definedName name="_tld2">"#REF!"</definedName>
    <definedName name="_tlp3">"#REF!"</definedName>
    <definedName name="_TM02">"#REF!"</definedName>
    <definedName name="_TM2" hidden="1">{"'Sheet1'!$L$16"}</definedName>
    <definedName name="_TML_OBDlg2">TRUE</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 localSheetId="15" hidden="1">{"'Sheet1'!$L$16"}</definedName>
    <definedName name="_tt3" hidden="1">{"'Sheet1'!$L$16"}</definedName>
    <definedName name="_tt3_1">{"'Sheet1'!$L$16"}</definedName>
    <definedName name="_TT31" localSheetId="15" hidden="1">{"'Sheet1'!$L$16"}</definedName>
    <definedName name="_TT31" hidden="1">{"'Sheet1'!$L$16"}</definedName>
    <definedName name="_TVL1">"#REF!"</definedName>
    <definedName name="_tz593">#REF!</definedName>
    <definedName name="_TH1" localSheetId="15">#REF!</definedName>
    <definedName name="_TH1" localSheetId="16">#REF!</definedName>
    <definedName name="_TH1" localSheetId="17">#REF!</definedName>
    <definedName name="_TH1" localSheetId="5">#REF!</definedName>
    <definedName name="_TH1" localSheetId="6">#REF!</definedName>
    <definedName name="_TH1" localSheetId="14">#REF!</definedName>
    <definedName name="_TH1" localSheetId="7">#REF!</definedName>
    <definedName name="_TH1" localSheetId="8">#REF!</definedName>
    <definedName name="_TH1" localSheetId="9">#REF!</definedName>
    <definedName name="_TH1" localSheetId="10">#REF!</definedName>
    <definedName name="_TH1" localSheetId="0">#REF!</definedName>
    <definedName name="_TH1">#REF!</definedName>
    <definedName name="_TH2" localSheetId="15">#REF!</definedName>
    <definedName name="_TH2" localSheetId="16">#REF!</definedName>
    <definedName name="_TH2" localSheetId="17">#REF!</definedName>
    <definedName name="_TH2" localSheetId="5">#REF!</definedName>
    <definedName name="_TH2" localSheetId="6">#REF!</definedName>
    <definedName name="_TH2" localSheetId="14">#REF!</definedName>
    <definedName name="_TH2" localSheetId="7">#REF!</definedName>
    <definedName name="_TH2" localSheetId="8">#REF!</definedName>
    <definedName name="_TH2" localSheetId="9">#REF!</definedName>
    <definedName name="_TH2" localSheetId="10">#REF!</definedName>
    <definedName name="_TH2" localSheetId="0">#REF!</definedName>
    <definedName name="_TH2">#REF!</definedName>
    <definedName name="_TH20">#REF!</definedName>
    <definedName name="_TH3" localSheetId="15">#REF!</definedName>
    <definedName name="_TH3" localSheetId="16">#REF!</definedName>
    <definedName name="_TH3" localSheetId="17">#REF!</definedName>
    <definedName name="_TH3" localSheetId="5">#REF!</definedName>
    <definedName name="_TH3" localSheetId="6">#REF!</definedName>
    <definedName name="_TH3" localSheetId="14">#REF!</definedName>
    <definedName name="_TH3" localSheetId="7">#REF!</definedName>
    <definedName name="_TH3" localSheetId="8">#REF!</definedName>
    <definedName name="_TH3" localSheetId="9">#REF!</definedName>
    <definedName name="_TH3" localSheetId="10">#REF!</definedName>
    <definedName name="_TH3" localSheetId="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15" hidden="1">{"'Sheet1'!$L$16"}</definedName>
    <definedName name="_Tru21" localSheetId="16" hidden="1">{"'Sheet1'!$L$16"}</definedName>
    <definedName name="_Tru21" localSheetId="5" hidden="1">{"'Sheet1'!$L$16"}</definedName>
    <definedName name="_Tru21" localSheetId="7" hidden="1">{"'Sheet1'!$L$16"}</definedName>
    <definedName name="_Tru21" localSheetId="8" hidden="1">{"'Sheet1'!$L$16"}</definedName>
    <definedName name="_Tru21" localSheetId="9" hidden="1">{"'Sheet1'!$L$16"}</definedName>
    <definedName name="_Tru21" localSheetId="10" hidden="1">{"'Sheet1'!$L$16"}</definedName>
    <definedName name="_Tru21" localSheetId="0" hidden="1">{"'Sheet1'!$L$16"}</definedName>
    <definedName name="_Tru21" hidden="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 localSheetId="15">#REF!</definedName>
    <definedName name="_vc1" localSheetId="16">#REF!</definedName>
    <definedName name="_vc1" localSheetId="17">#REF!</definedName>
    <definedName name="_vc1" localSheetId="5">#REF!</definedName>
    <definedName name="_vc1" localSheetId="6">#REF!</definedName>
    <definedName name="_vc1" localSheetId="14">#REF!</definedName>
    <definedName name="_vc1" localSheetId="7">#REF!</definedName>
    <definedName name="_vc1" localSheetId="8">#REF!</definedName>
    <definedName name="_vc1" localSheetId="9">#REF!</definedName>
    <definedName name="_vc1" localSheetId="10">#REF!</definedName>
    <definedName name="_vc1" localSheetId="0">#REF!</definedName>
    <definedName name="_vc1">#REF!</definedName>
    <definedName name="_vc2" localSheetId="15">#REF!</definedName>
    <definedName name="_vc2" localSheetId="16">#REF!</definedName>
    <definedName name="_vc2" localSheetId="17">#REF!</definedName>
    <definedName name="_vc2" localSheetId="5">#REF!</definedName>
    <definedName name="_vc2" localSheetId="6">#REF!</definedName>
    <definedName name="_vc2" localSheetId="14">#REF!</definedName>
    <definedName name="_vc2" localSheetId="7">#REF!</definedName>
    <definedName name="_vc2" localSheetId="8">#REF!</definedName>
    <definedName name="_vc2" localSheetId="9">#REF!</definedName>
    <definedName name="_vc2" localSheetId="10">#REF!</definedName>
    <definedName name="_vc2" localSheetId="0">#REF!</definedName>
    <definedName name="_vc2">#REF!</definedName>
    <definedName name="_vc3" localSheetId="15">#REF!</definedName>
    <definedName name="_vc3" localSheetId="16">#REF!</definedName>
    <definedName name="_vc3" localSheetId="17">#REF!</definedName>
    <definedName name="_vc3" localSheetId="5">#REF!</definedName>
    <definedName name="_vc3" localSheetId="6">#REF!</definedName>
    <definedName name="_vc3" localSheetId="14">#REF!</definedName>
    <definedName name="_vc3" localSheetId="7">#REF!</definedName>
    <definedName name="_vc3" localSheetId="8">#REF!</definedName>
    <definedName name="_vc3" localSheetId="9">#REF!</definedName>
    <definedName name="_vc3" localSheetId="10">#REF!</definedName>
    <definedName name="_vc3" localSheetId="0">#REF!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15" hidden="1">{"'Sheet1'!$L$16"}</definedName>
    <definedName name="_vl2" localSheetId="16" hidden="1">{"'Sheet1'!$L$16"}</definedName>
    <definedName name="_vl2" localSheetId="17" hidden="1">{"'Sheet1'!$L$16"}</definedName>
    <definedName name="_vl2" localSheetId="5" hidden="1">{"'Sheet1'!$L$16"}</definedName>
    <definedName name="_vl2" localSheetId="6" hidden="1">{"'Sheet1'!$L$16"}</definedName>
    <definedName name="_vl2" localSheetId="14" hidden="1">{"'Sheet1'!$L$16"}</definedName>
    <definedName name="_vl2" localSheetId="7" hidden="1">{"'Sheet1'!$L$16"}</definedName>
    <definedName name="_vl2" localSheetId="8" hidden="1">{"'Sheet1'!$L$16"}</definedName>
    <definedName name="_vl2" localSheetId="9" hidden="1">{"'Sheet1'!$L$16"}</definedName>
    <definedName name="_vl2" localSheetId="10" hidden="1">{"'Sheet1'!$L$16"}</definedName>
    <definedName name="_vl2" localSheetId="0"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 localSheetId="15">#REF!</definedName>
    <definedName name="_xm30" localSheetId="16">#REF!</definedName>
    <definedName name="_xm30" localSheetId="5">#REF!</definedName>
    <definedName name="_xm30" localSheetId="7">#REF!</definedName>
    <definedName name="_xm30" localSheetId="8">#REF!</definedName>
    <definedName name="_xm30" localSheetId="9">#REF!</definedName>
    <definedName name="_xm30" localSheetId="10">#REF!</definedName>
    <definedName name="_xm30" localSheetId="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15"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NA()</definedName>
    <definedName name="A01AC">#N/A</definedName>
    <definedName name="A01AC_1">NA()</definedName>
    <definedName name="A01CAT">#N/A</definedName>
    <definedName name="A01CAT_1">NA()</definedName>
    <definedName name="A01CODE">#N/A</definedName>
    <definedName name="A01CODE_1">NA()</definedName>
    <definedName name="A01DATA">#N/A</definedName>
    <definedName name="A01DATA_1">NA()</definedName>
    <definedName name="A01MI">#N/A</definedName>
    <definedName name="A01MI_1">NA()</definedName>
    <definedName name="A01TO">#N/A</definedName>
    <definedName name="A01TO_1">NA()</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 localSheetId="15">#REF!</definedName>
    <definedName name="A120_" localSheetId="16">#REF!</definedName>
    <definedName name="A120_" localSheetId="17">#REF!</definedName>
    <definedName name="A120_" localSheetId="5">#REF!</definedName>
    <definedName name="A120_" localSheetId="6">#REF!</definedName>
    <definedName name="A120_" localSheetId="14">#REF!</definedName>
    <definedName name="A120_" localSheetId="7">#REF!</definedName>
    <definedName name="A120_" localSheetId="8">#REF!</definedName>
    <definedName name="A120_" localSheetId="9">#REF!</definedName>
    <definedName name="A120_" localSheetId="10">#REF!</definedName>
    <definedName name="A120_" localSheetId="0">#REF!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hidden="1">{"'Sheet1'!$L$16"}</definedName>
    <definedName name="a1t">"#REF!"</definedName>
    <definedName name="A1Xc7">#REF!</definedName>
    <definedName name="a2.">"#REF!"</definedName>
    <definedName name="a2__1">NA()</definedName>
    <definedName name="a277Print_Titles" localSheetId="15">#REF!</definedName>
    <definedName name="a277Print_Titles" localSheetId="16">#REF!</definedName>
    <definedName name="a277Print_Titles" localSheetId="17">#REF!</definedName>
    <definedName name="a277Print_Titles" localSheetId="5">#REF!</definedName>
    <definedName name="a277Print_Titles" localSheetId="6">#REF!</definedName>
    <definedName name="a277Print_Titles" localSheetId="14">#REF!</definedName>
    <definedName name="a277Print_Titles" localSheetId="7">#REF!</definedName>
    <definedName name="a277Print_Titles" localSheetId="8">#REF!</definedName>
    <definedName name="a277Print_Titles" localSheetId="9">#REF!</definedName>
    <definedName name="a277Print_Titles" localSheetId="10">#REF!</definedName>
    <definedName name="a277Print_Titles" localSheetId="0">#REF!</definedName>
    <definedName name="a277Print_Titles">#REF!</definedName>
    <definedName name="A2G506">#REF!</definedName>
    <definedName name="a3.">"#REF!"</definedName>
    <definedName name="a3__1">NA()</definedName>
    <definedName name="A35_" localSheetId="15">#REF!</definedName>
    <definedName name="A35_" localSheetId="16">#REF!</definedName>
    <definedName name="A35_" localSheetId="17">#REF!</definedName>
    <definedName name="A35_" localSheetId="5">#REF!</definedName>
    <definedName name="A35_" localSheetId="6">#REF!</definedName>
    <definedName name="A35_" localSheetId="14">#REF!</definedName>
    <definedName name="A35_" localSheetId="7">#REF!</definedName>
    <definedName name="A35_" localSheetId="8">#REF!</definedName>
    <definedName name="A35_" localSheetId="9">#REF!</definedName>
    <definedName name="A35_" localSheetId="10">#REF!</definedName>
    <definedName name="A35_" localSheetId="0">#REF!</definedName>
    <definedName name="A35_">#REF!</definedName>
    <definedName name="A35__1">NA()</definedName>
    <definedName name="a4.">"#REF!"</definedName>
    <definedName name="a4__1">NA()</definedName>
    <definedName name="a5.">"#REF!"</definedName>
    <definedName name="a5__1">NA()</definedName>
    <definedName name="A50_" localSheetId="15">#REF!</definedName>
    <definedName name="A50_" localSheetId="16">#REF!</definedName>
    <definedName name="A50_" localSheetId="17">#REF!</definedName>
    <definedName name="A50_" localSheetId="5">#REF!</definedName>
    <definedName name="A50_" localSheetId="6">#REF!</definedName>
    <definedName name="A50_" localSheetId="14">#REF!</definedName>
    <definedName name="A50_" localSheetId="7">#REF!</definedName>
    <definedName name="A50_" localSheetId="8">#REF!</definedName>
    <definedName name="A50_" localSheetId="9">#REF!</definedName>
    <definedName name="A50_" localSheetId="10">#REF!</definedName>
    <definedName name="A50_" localSheetId="0">#REF!</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 localSheetId="15">#REF!</definedName>
    <definedName name="A6N2" localSheetId="16">#REF!</definedName>
    <definedName name="A6N2" localSheetId="17">#REF!</definedName>
    <definedName name="A6N2" localSheetId="5">#REF!</definedName>
    <definedName name="A6N2" localSheetId="6">#REF!</definedName>
    <definedName name="A6N2" localSheetId="14">#REF!</definedName>
    <definedName name="A6N2" localSheetId="7">#REF!</definedName>
    <definedName name="A6N2" localSheetId="8">#REF!</definedName>
    <definedName name="A6N2" localSheetId="9">#REF!</definedName>
    <definedName name="A6N2" localSheetId="10">#REF!</definedName>
    <definedName name="A6N2" localSheetId="0">#REF!</definedName>
    <definedName name="A6N2">#REF!</definedName>
    <definedName name="A6N2_1">NA()</definedName>
    <definedName name="A6N3" localSheetId="15">#REF!</definedName>
    <definedName name="A6N3" localSheetId="16">#REF!</definedName>
    <definedName name="A6N3" localSheetId="17">#REF!</definedName>
    <definedName name="A6N3" localSheetId="5">#REF!</definedName>
    <definedName name="A6N3" localSheetId="6">#REF!</definedName>
    <definedName name="A6N3" localSheetId="14">#REF!</definedName>
    <definedName name="A6N3" localSheetId="7">#REF!</definedName>
    <definedName name="A6N3" localSheetId="8">#REF!</definedName>
    <definedName name="A6N3" localSheetId="9">#REF!</definedName>
    <definedName name="A6N3" localSheetId="10">#REF!</definedName>
    <definedName name="A6N3" localSheetId="0">#REF!</definedName>
    <definedName name="A6N3">#REF!</definedName>
    <definedName name="A6N3_1">#REF!</definedName>
    <definedName name="a7.">"#REF!"</definedName>
    <definedName name="a7__1">NA()</definedName>
    <definedName name="A70_" localSheetId="15">#REF!</definedName>
    <definedName name="A70_" localSheetId="16">#REF!</definedName>
    <definedName name="A70_" localSheetId="17">#REF!</definedName>
    <definedName name="A70_" localSheetId="5">#REF!</definedName>
    <definedName name="A70_" localSheetId="6">#REF!</definedName>
    <definedName name="A70_" localSheetId="14">#REF!</definedName>
    <definedName name="A70_" localSheetId="7">#REF!</definedName>
    <definedName name="A70_" localSheetId="8">#REF!</definedName>
    <definedName name="A70_" localSheetId="9">#REF!</definedName>
    <definedName name="A70_" localSheetId="10">#REF!</definedName>
    <definedName name="A70_" localSheetId="0">#REF!</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 localSheetId="15">#REF!</definedName>
    <definedName name="A95_" localSheetId="16">#REF!</definedName>
    <definedName name="A95_" localSheetId="17">#REF!</definedName>
    <definedName name="A95_" localSheetId="5">#REF!</definedName>
    <definedName name="A95_" localSheetId="6">#REF!</definedName>
    <definedName name="A95_" localSheetId="14">#REF!</definedName>
    <definedName name="A95_" localSheetId="7">#REF!</definedName>
    <definedName name="A95_" localSheetId="8">#REF!</definedName>
    <definedName name="A95_" localSheetId="9">#REF!</definedName>
    <definedName name="A95_" localSheetId="10">#REF!</definedName>
    <definedName name="A95_" localSheetId="0">#REF!</definedName>
    <definedName name="A95_">#REF!</definedName>
    <definedName name="A95__1">NA()</definedName>
    <definedName name="AA" localSheetId="15">#REF!</definedName>
    <definedName name="AA" localSheetId="16">#REF!</definedName>
    <definedName name="AA" localSheetId="17">#REF!</definedName>
    <definedName name="AA" localSheetId="5">#REF!</definedName>
    <definedName name="AA" localSheetId="6">#REF!</definedName>
    <definedName name="AA" localSheetId="14">#REF!</definedName>
    <definedName name="AA" localSheetId="7">#REF!</definedName>
    <definedName name="AA" localSheetId="8">#REF!</definedName>
    <definedName name="AA" localSheetId="9">#REF!</definedName>
    <definedName name="AA" localSheetId="10">#REF!</definedName>
    <definedName name="AA" localSheetId="0">#REF!</definedName>
    <definedName name="AA">#REF!</definedName>
    <definedName name="AA_1">NA()</definedName>
    <definedName name="AA_17">"#REF!"</definedName>
    <definedName name="AA_21">"#REF!"</definedName>
    <definedName name="aaa"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 localSheetId="15">#REF!</definedName>
    <definedName name="abc" localSheetId="16">#REF!</definedName>
    <definedName name="abc" localSheetId="17">#REF!</definedName>
    <definedName name="abc" localSheetId="5">#REF!</definedName>
    <definedName name="abc" localSheetId="6">#REF!</definedName>
    <definedName name="abc" localSheetId="14">#REF!</definedName>
    <definedName name="abc" localSheetId="7">#REF!</definedName>
    <definedName name="abc" localSheetId="8">#REF!</definedName>
    <definedName name="abc" localSheetId="9">#REF!</definedName>
    <definedName name="abc" localSheetId="10">#REF!</definedName>
    <definedName name="abc" localSheetId="0">#REF!</definedName>
    <definedName name="abc">#REF!</definedName>
    <definedName name="abc_1">NA()</definedName>
    <definedName name="abs">"#REF!"</definedName>
    <definedName name="Ac_">"#REF!"</definedName>
    <definedName name="ac_1">NA()</definedName>
    <definedName name="AC120_" localSheetId="15">#REF!</definedName>
    <definedName name="AC120_" localSheetId="16">#REF!</definedName>
    <definedName name="AC120_" localSheetId="17">#REF!</definedName>
    <definedName name="AC120_" localSheetId="5">#REF!</definedName>
    <definedName name="AC120_" localSheetId="6">#REF!</definedName>
    <definedName name="AC120_" localSheetId="14">#REF!</definedName>
    <definedName name="AC120_" localSheetId="7">#REF!</definedName>
    <definedName name="AC120_" localSheetId="8">#REF!</definedName>
    <definedName name="AC120_" localSheetId="9">#REF!</definedName>
    <definedName name="AC120_" localSheetId="10">#REF!</definedName>
    <definedName name="AC120_" localSheetId="0">#REF!</definedName>
    <definedName name="AC120_">#REF!</definedName>
    <definedName name="AC120__1">NA()</definedName>
    <definedName name="AC35_" localSheetId="15">#REF!</definedName>
    <definedName name="AC35_" localSheetId="16">#REF!</definedName>
    <definedName name="AC35_" localSheetId="17">#REF!</definedName>
    <definedName name="AC35_" localSheetId="5">#REF!</definedName>
    <definedName name="AC35_" localSheetId="6">#REF!</definedName>
    <definedName name="AC35_" localSheetId="14">#REF!</definedName>
    <definedName name="AC35_" localSheetId="7">#REF!</definedName>
    <definedName name="AC35_" localSheetId="8">#REF!</definedName>
    <definedName name="AC35_" localSheetId="9">#REF!</definedName>
    <definedName name="AC35_" localSheetId="10">#REF!</definedName>
    <definedName name="AC35_" localSheetId="0">#REF!</definedName>
    <definedName name="AC35_">#REF!</definedName>
    <definedName name="AC35__1">NA()</definedName>
    <definedName name="AC50_" localSheetId="15">#REF!</definedName>
    <definedName name="AC50_" localSheetId="16">#REF!</definedName>
    <definedName name="AC50_" localSheetId="17">#REF!</definedName>
    <definedName name="AC50_" localSheetId="5">#REF!</definedName>
    <definedName name="AC50_" localSheetId="6">#REF!</definedName>
    <definedName name="AC50_" localSheetId="14">#REF!</definedName>
    <definedName name="AC50_" localSheetId="7">#REF!</definedName>
    <definedName name="AC50_" localSheetId="8">#REF!</definedName>
    <definedName name="AC50_" localSheetId="9">#REF!</definedName>
    <definedName name="AC50_" localSheetId="10">#REF!</definedName>
    <definedName name="AC50_" localSheetId="0">#REF!</definedName>
    <definedName name="AC50_">#REF!</definedName>
    <definedName name="AC50__1">NA()</definedName>
    <definedName name="AC70_" localSheetId="15">#REF!</definedName>
    <definedName name="AC70_" localSheetId="16">#REF!</definedName>
    <definedName name="AC70_" localSheetId="17">#REF!</definedName>
    <definedName name="AC70_" localSheetId="5">#REF!</definedName>
    <definedName name="AC70_" localSheetId="6">#REF!</definedName>
    <definedName name="AC70_" localSheetId="14">#REF!</definedName>
    <definedName name="AC70_" localSheetId="7">#REF!</definedName>
    <definedName name="AC70_" localSheetId="8">#REF!</definedName>
    <definedName name="AC70_" localSheetId="9">#REF!</definedName>
    <definedName name="AC70_" localSheetId="10">#REF!</definedName>
    <definedName name="AC70_" localSheetId="0">#REF!</definedName>
    <definedName name="AC70_">#REF!</definedName>
    <definedName name="AC70__1">NA()</definedName>
    <definedName name="AC95_" localSheetId="15">#REF!</definedName>
    <definedName name="AC95_" localSheetId="16">#REF!</definedName>
    <definedName name="AC95_" localSheetId="17">#REF!</definedName>
    <definedName name="AC95_" localSheetId="5">#REF!</definedName>
    <definedName name="AC95_" localSheetId="6">#REF!</definedName>
    <definedName name="AC95_" localSheetId="14">#REF!</definedName>
    <definedName name="AC95_" localSheetId="7">#REF!</definedName>
    <definedName name="AC95_" localSheetId="8">#REF!</definedName>
    <definedName name="AC95_" localSheetId="9">#REF!</definedName>
    <definedName name="AC95_" localSheetId="10">#REF!</definedName>
    <definedName name="AC95_" localSheetId="0">#REF!</definedName>
    <definedName name="AC95_">#REF!</definedName>
    <definedName name="AC95__1">NA()</definedName>
    <definedName name="acbtb">"#REF!"</definedName>
    <definedName name="Acc_Payable">"#REF!"</definedName>
    <definedName name="Acc_Receivable">"#REF!"</definedName>
    <definedName name="AccessDatabase" hidden="1">"C:\My Documents\LeBinh\Xls\VP Cong ty\FORM.mdb"</definedName>
    <definedName name="Accumulated_ESALs">#REF!</definedName>
    <definedName name="acdc">"#REF!"</definedName>
    <definedName name="aco">"#REF!"</definedName>
    <definedName name="Act_tec">#REF!</definedName>
    <definedName name="Acv">"#REF!"</definedName>
    <definedName name="AD">#N/A</definedName>
    <definedName name="ad_1">NA()</definedName>
    <definedName name="ADADADD" localSheetId="15"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NA()</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15">#REF!</definedName>
    <definedName name="All_Item" localSheetId="16">#REF!</definedName>
    <definedName name="All_Item" localSheetId="17">#REF!</definedName>
    <definedName name="All_Item" localSheetId="5">#REF!</definedName>
    <definedName name="All_Item" localSheetId="6">#REF!</definedName>
    <definedName name="All_Item" localSheetId="14">#REF!</definedName>
    <definedName name="All_Item" localSheetId="7">#REF!</definedName>
    <definedName name="All_Item" localSheetId="8">#REF!</definedName>
    <definedName name="All_Item" localSheetId="9">#REF!</definedName>
    <definedName name="All_Item" localSheetId="10">#REF!</definedName>
    <definedName name="All_Item" localSheetId="0">#REF!</definedName>
    <definedName name="All_Item">#REF!</definedName>
    <definedName name="All_Item_1">NA()</definedName>
    <definedName name="ALPIN">#N/A</definedName>
    <definedName name="ALPIN_1">NA()</definedName>
    <definedName name="ALPJYOU">#N/A</definedName>
    <definedName name="ALPJYOU_1">NA()</definedName>
    <definedName name="ALPTOI">#N/A</definedName>
    <definedName name="ALPTOI_1">NA()</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 localSheetId="15">#REF!</definedName>
    <definedName name="anpha" localSheetId="16">#REF!</definedName>
    <definedName name="anpha" localSheetId="17">#REF!</definedName>
    <definedName name="anpha" localSheetId="5">#REF!</definedName>
    <definedName name="anpha" localSheetId="6">#REF!</definedName>
    <definedName name="anpha" localSheetId="14">#REF!</definedName>
    <definedName name="anpha" localSheetId="7">#REF!</definedName>
    <definedName name="anpha" localSheetId="8">#REF!</definedName>
    <definedName name="anpha" localSheetId="9">#REF!</definedName>
    <definedName name="anpha" localSheetId="10">#REF!</definedName>
    <definedName name="anpha" localSheetId="0">#REF!</definedName>
    <definedName name="anpha">#REF!</definedName>
    <definedName name="anscount" hidden="1">3</definedName>
    <definedName name="anscount_1">1</definedName>
    <definedName name="Antoan" hidden="1">{"'Sheet1'!$L$16"}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hidden="1">#REF!</definedName>
    <definedName name="Area">"#REF!"</definedName>
    <definedName name="As">#REF!</definedName>
    <definedName name="As_">#REF!</definedName>
    <definedName name="AS2DocOpenMode" hidden="1">"AS2DocumentEdit"</definedName>
    <definedName name="AS2HasNoAutoHeaderFooter">"OFF"</definedName>
    <definedName name="asb">"#REF!"</definedName>
    <definedName name="asd">#REF!</definedName>
    <definedName name="asd_1">{"Book1","Dt tonghop.xls"}</definedName>
    <definedName name="asdf" hidden="1">{#N/A,#N/A,FALSE,"Chi tiÆt"}</definedName>
    <definedName name="asdf_1">{#N/A,#N/A,FALSE,"Chi tiÆt"}</definedName>
    <definedName name="asega">{"Thuxm2.xls","Sheet1"}</definedName>
    <definedName name="asega_1">{"Thuxm2.xls","Sheet1"}</definedName>
    <definedName name="ASP">#REF!</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 localSheetId="15" hidden="1">{"'Sheet1'!$L$16"}</definedName>
    <definedName name="ATGT" localSheetId="16" hidden="1">{"'Sheet1'!$L$16"}</definedName>
    <definedName name="ATGT" localSheetId="5" hidden="1">{"'Sheet1'!$L$16"}</definedName>
    <definedName name="ATGT" localSheetId="7" hidden="1">{"'Sheet1'!$L$16"}</definedName>
    <definedName name="ATGT" localSheetId="8" hidden="1">{"'Sheet1'!$L$16"}</definedName>
    <definedName name="ATGT" localSheetId="9" hidden="1">{"'Sheet1'!$L$16"}</definedName>
    <definedName name="ATGT" localSheetId="10" hidden="1">{"'Sheet1'!$L$16"}</definedName>
    <definedName name="ATGT" localSheetId="0" hidden="1">{"'Sheet1'!$L$16"}</definedName>
    <definedName name="ATGT" hidden="1">{"'Sheet1'!$L$16"}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 localSheetId="15">#REF!</definedName>
    <definedName name="b_240" localSheetId="16">#REF!</definedName>
    <definedName name="b_240" localSheetId="17">#REF!</definedName>
    <definedName name="b_240" localSheetId="5">#REF!</definedName>
    <definedName name="b_240" localSheetId="6">#REF!</definedName>
    <definedName name="b_240" localSheetId="14">#REF!</definedName>
    <definedName name="b_240" localSheetId="7">#REF!</definedName>
    <definedName name="b_240" localSheetId="8">#REF!</definedName>
    <definedName name="b_240" localSheetId="9">#REF!</definedName>
    <definedName name="b_240" localSheetId="10">#REF!</definedName>
    <definedName name="b_240" localSheetId="0">#REF!</definedName>
    <definedName name="b_240">#REF!</definedName>
    <definedName name="b_240_1">#REF!</definedName>
    <definedName name="b_280" localSheetId="15">#REF!</definedName>
    <definedName name="b_280" localSheetId="16">#REF!</definedName>
    <definedName name="b_280" localSheetId="17">#REF!</definedName>
    <definedName name="b_280" localSheetId="5">#REF!</definedName>
    <definedName name="b_280" localSheetId="6">#REF!</definedName>
    <definedName name="b_280" localSheetId="14">#REF!</definedName>
    <definedName name="b_280" localSheetId="7">#REF!</definedName>
    <definedName name="b_280" localSheetId="8">#REF!</definedName>
    <definedName name="b_280" localSheetId="9">#REF!</definedName>
    <definedName name="b_280" localSheetId="10">#REF!</definedName>
    <definedName name="b_280" localSheetId="0">#REF!</definedName>
    <definedName name="b_280">#REF!</definedName>
    <definedName name="b_280_1">#REF!</definedName>
    <definedName name="b_3_1">NA()</definedName>
    <definedName name="b_320" localSheetId="15">#REF!</definedName>
    <definedName name="b_320" localSheetId="16">#REF!</definedName>
    <definedName name="b_320" localSheetId="17">#REF!</definedName>
    <definedName name="b_320" localSheetId="5">#REF!</definedName>
    <definedName name="b_320" localSheetId="6">#REF!</definedName>
    <definedName name="b_320" localSheetId="14">#REF!</definedName>
    <definedName name="b_320" localSheetId="7">#REF!</definedName>
    <definedName name="b_320" localSheetId="8">#REF!</definedName>
    <definedName name="b_320" localSheetId="9">#REF!</definedName>
    <definedName name="b_320" localSheetId="10">#REF!</definedName>
    <definedName name="b_320" localSheetId="0">#REF!</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 localSheetId="15">#REF!</definedName>
    <definedName name="B_Isc" localSheetId="16">#REF!</definedName>
    <definedName name="B_Isc" localSheetId="5">#REF!</definedName>
    <definedName name="B_Isc" localSheetId="7">#REF!</definedName>
    <definedName name="B_Isc" localSheetId="8">#REF!</definedName>
    <definedName name="B_Isc" localSheetId="9">#REF!</definedName>
    <definedName name="B_Isc" localSheetId="10">#REF!</definedName>
    <definedName name="B_Isc" localSheetId="0">#REF!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hidden="1">{"'Sheet1'!$L$16"}</definedName>
    <definedName name="BanQLDA">"#REF!"</definedName>
    <definedName name="Bang_cly" localSheetId="15">#REF!</definedName>
    <definedName name="Bang_cly" localSheetId="16">#REF!</definedName>
    <definedName name="Bang_cly" localSheetId="17">#REF!</definedName>
    <definedName name="Bang_cly" localSheetId="5">#REF!</definedName>
    <definedName name="Bang_cly" localSheetId="6">#REF!</definedName>
    <definedName name="Bang_cly" localSheetId="14">#REF!</definedName>
    <definedName name="Bang_cly" localSheetId="7">#REF!</definedName>
    <definedName name="Bang_cly" localSheetId="8">#REF!</definedName>
    <definedName name="Bang_cly" localSheetId="9">#REF!</definedName>
    <definedName name="Bang_cly" localSheetId="10">#REF!</definedName>
    <definedName name="Bang_cly" localSheetId="0">#REF!</definedName>
    <definedName name="Bang_cly">#REF!</definedName>
    <definedName name="Bang_cly_1">NA()</definedName>
    <definedName name="Bang_CVC" localSheetId="15">#REF!</definedName>
    <definedName name="Bang_CVC" localSheetId="16">#REF!</definedName>
    <definedName name="Bang_CVC" localSheetId="17">#REF!</definedName>
    <definedName name="Bang_CVC" localSheetId="5">#REF!</definedName>
    <definedName name="Bang_CVC" localSheetId="6">#REF!</definedName>
    <definedName name="Bang_CVC" localSheetId="14">#REF!</definedName>
    <definedName name="Bang_CVC" localSheetId="7">#REF!</definedName>
    <definedName name="Bang_CVC" localSheetId="8">#REF!</definedName>
    <definedName name="Bang_CVC" localSheetId="9">#REF!</definedName>
    <definedName name="Bang_CVC" localSheetId="10">#REF!</definedName>
    <definedName name="Bang_CVC" localSheetId="0">#REF!</definedName>
    <definedName name="Bang_CVC">#REF!</definedName>
    <definedName name="Bang_CVC_1">NA()</definedName>
    <definedName name="BANG_CHI_TIET_THI_NGHIEM_CONG_TO" localSheetId="15">#REF!</definedName>
    <definedName name="BANG_CHI_TIET_THI_NGHIEM_CONG_TO" localSheetId="16">#REF!</definedName>
    <definedName name="BANG_CHI_TIET_THI_NGHIEM_CONG_TO" localSheetId="17">#REF!</definedName>
    <definedName name="BANG_CHI_TIET_THI_NGHIEM_CONG_TO" localSheetId="5">#REF!</definedName>
    <definedName name="BANG_CHI_TIET_THI_NGHIEM_CONG_TO" localSheetId="6">#REF!</definedName>
    <definedName name="BANG_CHI_TIET_THI_NGHIEM_CONG_TO" localSheetId="14">#REF!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10">#REF!</definedName>
    <definedName name="BANG_CHI_TIET_THI_NGHIEM_CONG_TO" localSheetId="0">#REF!</definedName>
    <definedName name="BANG_CHI_TIET_THI_NGHIEM_CONG_TO">#REF!</definedName>
    <definedName name="BANG_CHI_TIET_THI_NGHIEM_DZ0.4KV" localSheetId="15">#REF!</definedName>
    <definedName name="BANG_CHI_TIET_THI_NGHIEM_DZ0.4KV" localSheetId="16">#REF!</definedName>
    <definedName name="BANG_CHI_TIET_THI_NGHIEM_DZ0.4KV" localSheetId="17">#REF!</definedName>
    <definedName name="BANG_CHI_TIET_THI_NGHIEM_DZ0.4KV" localSheetId="5">#REF!</definedName>
    <definedName name="BANG_CHI_TIET_THI_NGHIEM_DZ0.4KV" localSheetId="6">#REF!</definedName>
    <definedName name="BANG_CHI_TIET_THI_NGHIEM_DZ0.4KV" localSheetId="14">#REF!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10">#REF!</definedName>
    <definedName name="BANG_CHI_TIET_THI_NGHIEM_DZ0.4KV" localSheetId="0">#REF!</definedName>
    <definedName name="BANG_CHI_TIET_THI_NGHIEM_DZ0.4KV">#REF!</definedName>
    <definedName name="bang_gia" localSheetId="15">#REF!</definedName>
    <definedName name="bang_gia" localSheetId="16">#REF!</definedName>
    <definedName name="bang_gia" localSheetId="17">#REF!</definedName>
    <definedName name="bang_gia" localSheetId="5">#REF!</definedName>
    <definedName name="bang_gia" localSheetId="6">#REF!</definedName>
    <definedName name="bang_gia" localSheetId="14">#REF!</definedName>
    <definedName name="bang_gia" localSheetId="7">#REF!</definedName>
    <definedName name="bang_gia" localSheetId="8">#REF!</definedName>
    <definedName name="bang_gia" localSheetId="9">#REF!</definedName>
    <definedName name="bang_gia" localSheetId="10">#REF!</definedName>
    <definedName name="bang_gia" localSheetId="0">#REF!</definedName>
    <definedName name="bang_gia">#REF!</definedName>
    <definedName name="bang_gia_1">NA()</definedName>
    <definedName name="bang_ke_nop_nsach">"#REF!"</definedName>
    <definedName name="BANG_TONG_HOP_CONG_TO" localSheetId="15">#REF!</definedName>
    <definedName name="BANG_TONG_HOP_CONG_TO" localSheetId="16">#REF!</definedName>
    <definedName name="BANG_TONG_HOP_CONG_TO" localSheetId="17">#REF!</definedName>
    <definedName name="BANG_TONG_HOP_CONG_TO" localSheetId="5">#REF!</definedName>
    <definedName name="BANG_TONG_HOP_CONG_TO" localSheetId="6">#REF!</definedName>
    <definedName name="BANG_TONG_HOP_CONG_TO" localSheetId="14">#REF!</definedName>
    <definedName name="BANG_TONG_HOP_CONG_TO" localSheetId="7">#REF!</definedName>
    <definedName name="BANG_TONG_HOP_CONG_TO" localSheetId="8">#REF!</definedName>
    <definedName name="BANG_TONG_HOP_CONG_TO" localSheetId="9">#REF!</definedName>
    <definedName name="BANG_TONG_HOP_CONG_TO" localSheetId="10">#REF!</definedName>
    <definedName name="BANG_TONG_HOP_CONG_TO" localSheetId="0">#REF!</definedName>
    <definedName name="BANG_TONG_HOP_CONG_TO">#REF!</definedName>
    <definedName name="BANG_TONG_HOP_DZ0.4KV" localSheetId="15">#REF!</definedName>
    <definedName name="BANG_TONG_HOP_DZ0.4KV" localSheetId="16">#REF!</definedName>
    <definedName name="BANG_TONG_HOP_DZ0.4KV" localSheetId="17">#REF!</definedName>
    <definedName name="BANG_TONG_HOP_DZ0.4KV" localSheetId="5">#REF!</definedName>
    <definedName name="BANG_TONG_HOP_DZ0.4KV" localSheetId="6">#REF!</definedName>
    <definedName name="BANG_TONG_HOP_DZ0.4KV" localSheetId="14">#REF!</definedName>
    <definedName name="BANG_TONG_HOP_DZ0.4KV" localSheetId="7">#REF!</definedName>
    <definedName name="BANG_TONG_HOP_DZ0.4KV" localSheetId="8">#REF!</definedName>
    <definedName name="BANG_TONG_HOP_DZ0.4KV" localSheetId="9">#REF!</definedName>
    <definedName name="BANG_TONG_HOP_DZ0.4KV" localSheetId="10">#REF!</definedName>
    <definedName name="BANG_TONG_HOP_DZ0.4KV" localSheetId="0">#REF!</definedName>
    <definedName name="BANG_TONG_HOP_DZ0.4KV">#REF!</definedName>
    <definedName name="BANG_TONG_HOP_DZ22KV" localSheetId="15">#REF!</definedName>
    <definedName name="BANG_TONG_HOP_DZ22KV" localSheetId="16">#REF!</definedName>
    <definedName name="BANG_TONG_HOP_DZ22KV" localSheetId="17">#REF!</definedName>
    <definedName name="BANG_TONG_HOP_DZ22KV" localSheetId="5">#REF!</definedName>
    <definedName name="BANG_TONG_HOP_DZ22KV" localSheetId="6">#REF!</definedName>
    <definedName name="BANG_TONG_HOP_DZ22KV" localSheetId="14">#REF!</definedName>
    <definedName name="BANG_TONG_HOP_DZ22KV" localSheetId="7">#REF!</definedName>
    <definedName name="BANG_TONG_HOP_DZ22KV" localSheetId="8">#REF!</definedName>
    <definedName name="BANG_TONG_HOP_DZ22KV" localSheetId="9">#REF!</definedName>
    <definedName name="BANG_TONG_HOP_DZ22KV" localSheetId="10">#REF!</definedName>
    <definedName name="BANG_TONG_HOP_DZ22KV" localSheetId="0">#REF!</definedName>
    <definedName name="BANG_TONG_HOP_DZ22KV">#REF!</definedName>
    <definedName name="BANG_TONG_HOP_KHO_BAI" localSheetId="15">#REF!</definedName>
    <definedName name="BANG_TONG_HOP_KHO_BAI" localSheetId="16">#REF!</definedName>
    <definedName name="BANG_TONG_HOP_KHO_BAI" localSheetId="17">#REF!</definedName>
    <definedName name="BANG_TONG_HOP_KHO_BAI" localSheetId="5">#REF!</definedName>
    <definedName name="BANG_TONG_HOP_KHO_BAI" localSheetId="6">#REF!</definedName>
    <definedName name="BANG_TONG_HOP_KHO_BAI" localSheetId="14">#REF!</definedName>
    <definedName name="BANG_TONG_HOP_KHO_BAI" localSheetId="7">#REF!</definedName>
    <definedName name="BANG_TONG_HOP_KHO_BAI" localSheetId="8">#REF!</definedName>
    <definedName name="BANG_TONG_HOP_KHO_BAI" localSheetId="9">#REF!</definedName>
    <definedName name="BANG_TONG_HOP_KHO_BAI" localSheetId="10">#REF!</definedName>
    <definedName name="BANG_TONG_HOP_KHO_BAI" localSheetId="0">#REF!</definedName>
    <definedName name="BANG_TONG_HOP_KHO_BAI">#REF!</definedName>
    <definedName name="BANG_TONG_HOP_TBA" localSheetId="15">#REF!</definedName>
    <definedName name="BANG_TONG_HOP_TBA" localSheetId="16">#REF!</definedName>
    <definedName name="BANG_TONG_HOP_TBA" localSheetId="17">#REF!</definedName>
    <definedName name="BANG_TONG_HOP_TBA" localSheetId="5">#REF!</definedName>
    <definedName name="BANG_TONG_HOP_TBA" localSheetId="6">#REF!</definedName>
    <definedName name="BANG_TONG_HOP_TBA" localSheetId="14">#REF!</definedName>
    <definedName name="BANG_TONG_HOP_TBA" localSheetId="7">#REF!</definedName>
    <definedName name="BANG_TONG_HOP_TBA" localSheetId="8">#REF!</definedName>
    <definedName name="BANG_TONG_HOP_TBA" localSheetId="9">#REF!</definedName>
    <definedName name="BANG_TONG_HOP_TBA" localSheetId="10">#REF!</definedName>
    <definedName name="BANG_TONG_HOP_TBA" localSheetId="0">#REF!</definedName>
    <definedName name="BANG_TONG_HOP_TBA">#REF!</definedName>
    <definedName name="Bang_travl" localSheetId="15">#REF!</definedName>
    <definedName name="Bang_travl" localSheetId="16">#REF!</definedName>
    <definedName name="Bang_travl" localSheetId="17">#REF!</definedName>
    <definedName name="Bang_travl" localSheetId="5">#REF!</definedName>
    <definedName name="Bang_travl" localSheetId="6">#REF!</definedName>
    <definedName name="Bang_travl" localSheetId="14">#REF!</definedName>
    <definedName name="Bang_travl" localSheetId="7">#REF!</definedName>
    <definedName name="Bang_travl" localSheetId="8">#REF!</definedName>
    <definedName name="Bang_travl" localSheetId="9">#REF!</definedName>
    <definedName name="Bang_travl" localSheetId="10">#REF!</definedName>
    <definedName name="Bang_travl" localSheetId="0">#REF!</definedName>
    <definedName name="Bang_travl">#REF!</definedName>
    <definedName name="Bang_travl_1">NA()</definedName>
    <definedName name="Bang1">#REF!</definedName>
    <definedName name="Bang1_1">NA()</definedName>
    <definedName name="bang2">#REF!</definedName>
    <definedName name="bang3">#REF!</definedName>
    <definedName name="bang4">#REF!</definedName>
    <definedName name="bang5">#REF!</definedName>
    <definedName name="bang6">#REF!</definedName>
    <definedName name="bangciti_1">NA()</definedName>
    <definedName name="bangchu" localSheetId="15">#REF!</definedName>
    <definedName name="bangchu" localSheetId="16">#REF!</definedName>
    <definedName name="bangchu" localSheetId="17">#REF!</definedName>
    <definedName name="bangchu" localSheetId="5">#REF!</definedName>
    <definedName name="bangchu" localSheetId="6">#REF!</definedName>
    <definedName name="bangchu" localSheetId="14">#REF!</definedName>
    <definedName name="bangchu" localSheetId="7">#REF!</definedName>
    <definedName name="bangchu" localSheetId="8">#REF!</definedName>
    <definedName name="bangchu" localSheetId="9">#REF!</definedName>
    <definedName name="bangchu" localSheetId="10">#REF!</definedName>
    <definedName name="bangchu" localSheetId="0">#REF!</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 localSheetId="15">#REF!</definedName>
    <definedName name="BB" localSheetId="16">#REF!</definedName>
    <definedName name="BB" localSheetId="17">#REF!</definedName>
    <definedName name="BB" localSheetId="5">#REF!</definedName>
    <definedName name="BB" localSheetId="6">#REF!</definedName>
    <definedName name="BB" localSheetId="14">#REF!</definedName>
    <definedName name="BB" localSheetId="7">#REF!</definedName>
    <definedName name="BB" localSheetId="8">#REF!</definedName>
    <definedName name="BB" localSheetId="9">#REF!</definedName>
    <definedName name="BB" localSheetId="10">#REF!</definedName>
    <definedName name="BB" localSheetId="0">#REF!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 localSheetId="15">#REF!</definedName>
    <definedName name="ben" localSheetId="16">#REF!</definedName>
    <definedName name="ben" localSheetId="5">#REF!</definedName>
    <definedName name="ben" localSheetId="7">#REF!</definedName>
    <definedName name="ben" localSheetId="8">#REF!</definedName>
    <definedName name="ben" localSheetId="9">#REF!</definedName>
    <definedName name="ben" localSheetId="10">#REF!</definedName>
    <definedName name="ben" localSheetId="0">#REF!</definedName>
    <definedName name="ben">#REF!</definedName>
    <definedName name="bentonite_1">NA()</definedName>
    <definedName name="benuoc" localSheetId="15">#REF!</definedName>
    <definedName name="benuoc" localSheetId="16">#REF!</definedName>
    <definedName name="benuoc" localSheetId="17">#REF!</definedName>
    <definedName name="benuoc" localSheetId="5">#REF!</definedName>
    <definedName name="benuoc" localSheetId="6">#REF!</definedName>
    <definedName name="benuoc" localSheetId="14">#REF!</definedName>
    <definedName name="benuoc" localSheetId="7">#REF!</definedName>
    <definedName name="benuoc" localSheetId="8">#REF!</definedName>
    <definedName name="benuoc" localSheetId="9">#REF!</definedName>
    <definedName name="benuoc" localSheetId="10">#REF!</definedName>
    <definedName name="benuoc" localSheetId="0">#REF!</definedName>
    <definedName name="benuoc">#REF!</definedName>
    <definedName name="bengam" localSheetId="15">#REF!</definedName>
    <definedName name="bengam" localSheetId="16">#REF!</definedName>
    <definedName name="bengam" localSheetId="17">#REF!</definedName>
    <definedName name="bengam" localSheetId="5">#REF!</definedName>
    <definedName name="bengam" localSheetId="6">#REF!</definedName>
    <definedName name="bengam" localSheetId="14">#REF!</definedName>
    <definedName name="bengam" localSheetId="7">#REF!</definedName>
    <definedName name="bengam" localSheetId="8">#REF!</definedName>
    <definedName name="bengam" localSheetId="9">#REF!</definedName>
    <definedName name="bengam" localSheetId="10">#REF!</definedName>
    <definedName name="bengam" localSheetId="0">#REF!</definedName>
    <definedName name="bengam">#REF!</definedName>
    <definedName name="benhvien">#REF!</definedName>
    <definedName name="beta" localSheetId="15">#REF!</definedName>
    <definedName name="beta" localSheetId="16">#REF!</definedName>
    <definedName name="beta" localSheetId="17">#REF!</definedName>
    <definedName name="beta" localSheetId="5">#REF!</definedName>
    <definedName name="beta" localSheetId="6">#REF!</definedName>
    <definedName name="beta" localSheetId="14">#REF!</definedName>
    <definedName name="beta" localSheetId="7">#REF!</definedName>
    <definedName name="beta" localSheetId="8">#REF!</definedName>
    <definedName name="beta" localSheetId="9">#REF!</definedName>
    <definedName name="beta" localSheetId="10">#REF!</definedName>
    <definedName name="beta" localSheetId="0">#REF!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 localSheetId="15" hidden="1">{"'Sheet1'!$L$16"}</definedName>
    <definedName name="Bgiang" hidden="1">{"'Sheet1'!$L$16"}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 localSheetId="15">#REF!</definedName>
    <definedName name="blkh" localSheetId="16">#REF!</definedName>
    <definedName name="blkh" localSheetId="17">#REF!</definedName>
    <definedName name="blkh" localSheetId="5">#REF!</definedName>
    <definedName name="blkh" localSheetId="6">#REF!</definedName>
    <definedName name="blkh" localSheetId="14">#REF!</definedName>
    <definedName name="blkh" localSheetId="7">#REF!</definedName>
    <definedName name="blkh" localSheetId="8">#REF!</definedName>
    <definedName name="blkh" localSheetId="9">#REF!</definedName>
    <definedName name="blkh" localSheetId="10">#REF!</definedName>
    <definedName name="blkh" localSheetId="0">#REF!</definedName>
    <definedName name="blkh">#REF!</definedName>
    <definedName name="blkh1" localSheetId="15">#REF!</definedName>
    <definedName name="blkh1" localSheetId="16">#REF!</definedName>
    <definedName name="blkh1" localSheetId="17">#REF!</definedName>
    <definedName name="blkh1" localSheetId="5">#REF!</definedName>
    <definedName name="blkh1" localSheetId="6">#REF!</definedName>
    <definedName name="blkh1" localSheetId="14">#REF!</definedName>
    <definedName name="blkh1" localSheetId="7">#REF!</definedName>
    <definedName name="blkh1" localSheetId="8">#REF!</definedName>
    <definedName name="blkh1" localSheetId="9">#REF!</definedName>
    <definedName name="blkh1" localSheetId="10">#REF!</definedName>
    <definedName name="blkh1" localSheetId="0">#REF!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 localSheetId="15">#REF!</definedName>
    <definedName name="Book2" localSheetId="16">#REF!</definedName>
    <definedName name="Book2" localSheetId="17">#REF!</definedName>
    <definedName name="Book2" localSheetId="5">#REF!</definedName>
    <definedName name="Book2" localSheetId="6">#REF!</definedName>
    <definedName name="Book2" localSheetId="14">#REF!</definedName>
    <definedName name="Book2" localSheetId="7">#REF!</definedName>
    <definedName name="Book2" localSheetId="8">#REF!</definedName>
    <definedName name="Book2" localSheetId="9">#REF!</definedName>
    <definedName name="Book2" localSheetId="10">#REF!</definedName>
    <definedName name="Book2" localSheetId="0">#REF!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 localSheetId="15">#REF!</definedName>
    <definedName name="BOQ" localSheetId="16">#REF!</definedName>
    <definedName name="BOQ" localSheetId="17">#REF!</definedName>
    <definedName name="BOQ" localSheetId="5">#REF!</definedName>
    <definedName name="BOQ" localSheetId="6">#REF!</definedName>
    <definedName name="BOQ" localSheetId="14">#REF!</definedName>
    <definedName name="BOQ" localSheetId="7">#REF!</definedName>
    <definedName name="BOQ" localSheetId="8">#REF!</definedName>
    <definedName name="BOQ" localSheetId="9">#REF!</definedName>
    <definedName name="BOQ" localSheetId="10">#REF!</definedName>
    <definedName name="BOQ" localSheetId="0">#REF!</definedName>
    <definedName name="BOQ">#REF!</definedName>
    <definedName name="BOQ_1">NA()</definedName>
    <definedName name="Border1_1">#REF!</definedName>
    <definedName name="Border2_1">NA()</definedName>
    <definedName name="Botanical2">#REF!</definedName>
    <definedName name="Botanical2.Jun">#REF!</definedName>
    <definedName name="botda" localSheetId="15">#REF!</definedName>
    <definedName name="botda" localSheetId="16">#REF!</definedName>
    <definedName name="botda" localSheetId="5">#REF!</definedName>
    <definedName name="botda" localSheetId="7">#REF!</definedName>
    <definedName name="botda" localSheetId="8">#REF!</definedName>
    <definedName name="botda" localSheetId="9">#REF!</definedName>
    <definedName name="botda" localSheetId="10">#REF!</definedName>
    <definedName name="botda" localSheetId="0">#REF!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 localSheetId="15">#REF!</definedName>
    <definedName name="BT" localSheetId="16">#REF!</definedName>
    <definedName name="BT" localSheetId="17">#REF!</definedName>
    <definedName name="BT" localSheetId="5">#REF!</definedName>
    <definedName name="BT" localSheetId="6">#REF!</definedName>
    <definedName name="BT" localSheetId="14">#REF!</definedName>
    <definedName name="BT" localSheetId="7">#REF!</definedName>
    <definedName name="BT" localSheetId="8">#REF!</definedName>
    <definedName name="BT" localSheetId="9">#REF!</definedName>
    <definedName name="BT" localSheetId="10">#REF!</definedName>
    <definedName name="BT" localSheetId="0">#REF!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 localSheetId="15">#REF!</definedName>
    <definedName name="btcocM400" localSheetId="16">#REF!</definedName>
    <definedName name="btcocM400" localSheetId="17">#REF!</definedName>
    <definedName name="btcocM400" localSheetId="5">#REF!</definedName>
    <definedName name="btcocM400" localSheetId="6">#REF!</definedName>
    <definedName name="btcocM400" localSheetId="14">#REF!</definedName>
    <definedName name="btcocM400" localSheetId="7">#REF!</definedName>
    <definedName name="btcocM400" localSheetId="8">#REF!</definedName>
    <definedName name="btcocM400" localSheetId="9">#REF!</definedName>
    <definedName name="btcocM400" localSheetId="10">#REF!</definedName>
    <definedName name="btcocM400" localSheetId="0">#REF!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 localSheetId="15">#REF!</definedName>
    <definedName name="btchiuaxitm300" localSheetId="16">#REF!</definedName>
    <definedName name="btchiuaxitm300" localSheetId="17">#REF!</definedName>
    <definedName name="btchiuaxitm300" localSheetId="5">#REF!</definedName>
    <definedName name="btchiuaxitm300" localSheetId="6">#REF!</definedName>
    <definedName name="btchiuaxitm300" localSheetId="14">#REF!</definedName>
    <definedName name="btchiuaxitm300" localSheetId="7">#REF!</definedName>
    <definedName name="btchiuaxitm300" localSheetId="8">#REF!</definedName>
    <definedName name="btchiuaxitm300" localSheetId="9">#REF!</definedName>
    <definedName name="btchiuaxitm300" localSheetId="10">#REF!</definedName>
    <definedName name="btchiuaxitm300" localSheetId="0">#REF!</definedName>
    <definedName name="btchiuaxitm300">#REF!</definedName>
    <definedName name="BTchiuaxm200" localSheetId="15">#REF!</definedName>
    <definedName name="BTchiuaxm200" localSheetId="16">#REF!</definedName>
    <definedName name="BTchiuaxm200" localSheetId="17">#REF!</definedName>
    <definedName name="BTchiuaxm200" localSheetId="5">#REF!</definedName>
    <definedName name="BTchiuaxm200" localSheetId="6">#REF!</definedName>
    <definedName name="BTchiuaxm200" localSheetId="14">#REF!</definedName>
    <definedName name="BTchiuaxm200" localSheetId="7">#REF!</definedName>
    <definedName name="BTchiuaxm200" localSheetId="8">#REF!</definedName>
    <definedName name="BTchiuaxm200" localSheetId="9">#REF!</definedName>
    <definedName name="BTchiuaxm200" localSheetId="10">#REF!</definedName>
    <definedName name="BTchiuaxm200" localSheetId="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 localSheetId="15">#REF!</definedName>
    <definedName name="BTlotm100" localSheetId="16">#REF!</definedName>
    <definedName name="BTlotm100" localSheetId="17">#REF!</definedName>
    <definedName name="BTlotm100" localSheetId="5">#REF!</definedName>
    <definedName name="BTlotm100" localSheetId="6">#REF!</definedName>
    <definedName name="BTlotm100" localSheetId="14">#REF!</definedName>
    <definedName name="BTlotm100" localSheetId="7">#REF!</definedName>
    <definedName name="BTlotm100" localSheetId="8">#REF!</definedName>
    <definedName name="BTlotm100" localSheetId="9">#REF!</definedName>
    <definedName name="BTlotm100" localSheetId="10">#REF!</definedName>
    <definedName name="BTlotm100" localSheetId="0">#REF!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 localSheetId="15">#REF!</definedName>
    <definedName name="BU_CHENH_LECH_DZ0.4KV" localSheetId="16">#REF!</definedName>
    <definedName name="BU_CHENH_LECH_DZ0.4KV" localSheetId="17">#REF!</definedName>
    <definedName name="BU_CHENH_LECH_DZ0.4KV" localSheetId="5">#REF!</definedName>
    <definedName name="BU_CHENH_LECH_DZ0.4KV" localSheetId="6">#REF!</definedName>
    <definedName name="BU_CHENH_LECH_DZ0.4KV" localSheetId="14">#REF!</definedName>
    <definedName name="BU_CHENH_LECH_DZ0.4KV" localSheetId="7">#REF!</definedName>
    <definedName name="BU_CHENH_LECH_DZ0.4KV" localSheetId="8">#REF!</definedName>
    <definedName name="BU_CHENH_LECH_DZ0.4KV" localSheetId="9">#REF!</definedName>
    <definedName name="BU_CHENH_LECH_DZ0.4KV" localSheetId="10">#REF!</definedName>
    <definedName name="BU_CHENH_LECH_DZ0.4KV" localSheetId="0">#REF!</definedName>
    <definedName name="BU_CHENH_LECH_DZ0.4KV">#REF!</definedName>
    <definedName name="BU_CHENH_LECH_DZ22KV" localSheetId="15">#REF!</definedName>
    <definedName name="BU_CHENH_LECH_DZ22KV" localSheetId="16">#REF!</definedName>
    <definedName name="BU_CHENH_LECH_DZ22KV" localSheetId="17">#REF!</definedName>
    <definedName name="BU_CHENH_LECH_DZ22KV" localSheetId="5">#REF!</definedName>
    <definedName name="BU_CHENH_LECH_DZ22KV" localSheetId="6">#REF!</definedName>
    <definedName name="BU_CHENH_LECH_DZ22KV" localSheetId="14">#REF!</definedName>
    <definedName name="BU_CHENH_LECH_DZ22KV" localSheetId="7">#REF!</definedName>
    <definedName name="BU_CHENH_LECH_DZ22KV" localSheetId="8">#REF!</definedName>
    <definedName name="BU_CHENH_LECH_DZ22KV" localSheetId="9">#REF!</definedName>
    <definedName name="BU_CHENH_LECH_DZ22KV" localSheetId="10">#REF!</definedName>
    <definedName name="BU_CHENH_LECH_DZ22KV" localSheetId="0">#REF!</definedName>
    <definedName name="BU_CHENH_LECH_DZ22KV">#REF!</definedName>
    <definedName name="BU_CHENH_LECH_TBA" localSheetId="15">#REF!</definedName>
    <definedName name="BU_CHENH_LECH_TBA" localSheetId="16">#REF!</definedName>
    <definedName name="BU_CHENH_LECH_TBA" localSheetId="17">#REF!</definedName>
    <definedName name="BU_CHENH_LECH_TBA" localSheetId="5">#REF!</definedName>
    <definedName name="BU_CHENH_LECH_TBA" localSheetId="6">#REF!</definedName>
    <definedName name="BU_CHENH_LECH_TBA" localSheetId="14">#REF!</definedName>
    <definedName name="BU_CHENH_LECH_TBA" localSheetId="7">#REF!</definedName>
    <definedName name="BU_CHENH_LECH_TBA" localSheetId="8">#REF!</definedName>
    <definedName name="BU_CHENH_LECH_TBA" localSheetId="9">#REF!</definedName>
    <definedName name="BU_CHENH_LECH_TBA" localSheetId="10">#REF!</definedName>
    <definedName name="BU_CHENH_LECH_TBA" localSheetId="0">#REF!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 localSheetId="15">#REF!</definedName>
    <definedName name="BVCISUMMARY" localSheetId="16">#REF!</definedName>
    <definedName name="BVCISUMMARY" localSheetId="17">#REF!</definedName>
    <definedName name="BVCISUMMARY" localSheetId="5">#REF!</definedName>
    <definedName name="BVCISUMMARY" localSheetId="6">#REF!</definedName>
    <definedName name="BVCISUMMARY" localSheetId="14">#REF!</definedName>
    <definedName name="BVCISUMMARY" localSheetId="7">#REF!</definedName>
    <definedName name="BVCISUMMARY" localSheetId="8">#REF!</definedName>
    <definedName name="BVCISUMMARY" localSheetId="9">#REF!</definedName>
    <definedName name="BVCISUMMARY" localSheetId="10">#REF!</definedName>
    <definedName name="BVCISUMMARY" localSheetId="0">#REF!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 localSheetId="15">#REF!</definedName>
    <definedName name="BŸo_cŸo_täng_hìp_giŸ_trÙ_t_i_s_n_câ__Ùnh" localSheetId="16">#REF!</definedName>
    <definedName name="BŸo_cŸo_täng_hìp_giŸ_trÙ_t_i_s_n_câ__Ùnh" localSheetId="17">#REF!</definedName>
    <definedName name="BŸo_cŸo_täng_hìp_giŸ_trÙ_t_i_s_n_câ__Ùnh" localSheetId="5">#REF!</definedName>
    <definedName name="BŸo_cŸo_täng_hìp_giŸ_trÙ_t_i_s_n_câ__Ùnh" localSheetId="6">#REF!</definedName>
    <definedName name="BŸo_cŸo_täng_hìp_giŸ_trÙ_t_i_s_n_câ__Ùnh" localSheetId="14">#REF!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10">#REF!</definedName>
    <definedName name="BŸo_cŸo_täng_hìp_giŸ_trÙ_t_i_s_n_câ__Ùnh" localSheetId="0">#REF!</definedName>
    <definedName name="BŸo_cŸo_täng_hìp_giŸ_trÙ_t_i_s_n_câ__Ùnh">#REF!</definedName>
    <definedName name="C.">"#REF!"</definedName>
    <definedName name="c..">"#REF!"</definedName>
    <definedName name="C.1.1..Phat_tuyen" localSheetId="15">#REF!</definedName>
    <definedName name="C.1.1..Phat_tuyen" localSheetId="16">#REF!</definedName>
    <definedName name="C.1.1..Phat_tuyen" localSheetId="17">#REF!</definedName>
    <definedName name="C.1.1..Phat_tuyen" localSheetId="5">#REF!</definedName>
    <definedName name="C.1.1..Phat_tuyen" localSheetId="6">#REF!</definedName>
    <definedName name="C.1.1..Phat_tuyen" localSheetId="14">#REF!</definedName>
    <definedName name="C.1.1..Phat_tuyen" localSheetId="7">#REF!</definedName>
    <definedName name="C.1.1..Phat_tuyen" localSheetId="8">#REF!</definedName>
    <definedName name="C.1.1..Phat_tuyen" localSheetId="9">#REF!</definedName>
    <definedName name="C.1.1..Phat_tuyen" localSheetId="10">#REF!</definedName>
    <definedName name="C.1.1..Phat_tuyen" localSheetId="0">#REF!</definedName>
    <definedName name="C.1.1..Phat_tuyen">#REF!</definedName>
    <definedName name="C.1.10..VC_Thu_cong_CG" localSheetId="15">#REF!</definedName>
    <definedName name="C.1.10..VC_Thu_cong_CG" localSheetId="16">#REF!</definedName>
    <definedName name="C.1.10..VC_Thu_cong_CG" localSheetId="17">#REF!</definedName>
    <definedName name="C.1.10..VC_Thu_cong_CG" localSheetId="5">#REF!</definedName>
    <definedName name="C.1.10..VC_Thu_cong_CG" localSheetId="6">#REF!</definedName>
    <definedName name="C.1.10..VC_Thu_cong_CG" localSheetId="14">#REF!</definedName>
    <definedName name="C.1.10..VC_Thu_cong_CG" localSheetId="7">#REF!</definedName>
    <definedName name="C.1.10..VC_Thu_cong_CG" localSheetId="8">#REF!</definedName>
    <definedName name="C.1.10..VC_Thu_cong_CG" localSheetId="9">#REF!</definedName>
    <definedName name="C.1.10..VC_Thu_cong_CG" localSheetId="10">#REF!</definedName>
    <definedName name="C.1.10..VC_Thu_cong_CG" localSheetId="0">#REF!</definedName>
    <definedName name="C.1.10..VC_Thu_cong_CG">#REF!</definedName>
    <definedName name="C.1.2..Chat_cay_thu_cong" localSheetId="15">#REF!</definedName>
    <definedName name="C.1.2..Chat_cay_thu_cong" localSheetId="16">#REF!</definedName>
    <definedName name="C.1.2..Chat_cay_thu_cong" localSheetId="17">#REF!</definedName>
    <definedName name="C.1.2..Chat_cay_thu_cong" localSheetId="5">#REF!</definedName>
    <definedName name="C.1.2..Chat_cay_thu_cong" localSheetId="6">#REF!</definedName>
    <definedName name="C.1.2..Chat_cay_thu_cong" localSheetId="14">#REF!</definedName>
    <definedName name="C.1.2..Chat_cay_thu_cong" localSheetId="7">#REF!</definedName>
    <definedName name="C.1.2..Chat_cay_thu_cong" localSheetId="8">#REF!</definedName>
    <definedName name="C.1.2..Chat_cay_thu_cong" localSheetId="9">#REF!</definedName>
    <definedName name="C.1.2..Chat_cay_thu_cong" localSheetId="10">#REF!</definedName>
    <definedName name="C.1.2..Chat_cay_thu_cong" localSheetId="0">#REF!</definedName>
    <definedName name="C.1.2..Chat_cay_thu_cong">#REF!</definedName>
    <definedName name="C.1.3..Chat_cay_may" localSheetId="15">#REF!</definedName>
    <definedName name="C.1.3..Chat_cay_may" localSheetId="16">#REF!</definedName>
    <definedName name="C.1.3..Chat_cay_may" localSheetId="17">#REF!</definedName>
    <definedName name="C.1.3..Chat_cay_may" localSheetId="5">#REF!</definedName>
    <definedName name="C.1.3..Chat_cay_may" localSheetId="6">#REF!</definedName>
    <definedName name="C.1.3..Chat_cay_may" localSheetId="14">#REF!</definedName>
    <definedName name="C.1.3..Chat_cay_may" localSheetId="7">#REF!</definedName>
    <definedName name="C.1.3..Chat_cay_may" localSheetId="8">#REF!</definedName>
    <definedName name="C.1.3..Chat_cay_may" localSheetId="9">#REF!</definedName>
    <definedName name="C.1.3..Chat_cay_may" localSheetId="10">#REF!</definedName>
    <definedName name="C.1.3..Chat_cay_may" localSheetId="0">#REF!</definedName>
    <definedName name="C.1.3..Chat_cay_may">#REF!</definedName>
    <definedName name="C.1.4..Dao_goc_cay" localSheetId="15">#REF!</definedName>
    <definedName name="C.1.4..Dao_goc_cay" localSheetId="16">#REF!</definedName>
    <definedName name="C.1.4..Dao_goc_cay" localSheetId="17">#REF!</definedName>
    <definedName name="C.1.4..Dao_goc_cay" localSheetId="5">#REF!</definedName>
    <definedName name="C.1.4..Dao_goc_cay" localSheetId="6">#REF!</definedName>
    <definedName name="C.1.4..Dao_goc_cay" localSheetId="14">#REF!</definedName>
    <definedName name="C.1.4..Dao_goc_cay" localSheetId="7">#REF!</definedName>
    <definedName name="C.1.4..Dao_goc_cay" localSheetId="8">#REF!</definedName>
    <definedName name="C.1.4..Dao_goc_cay" localSheetId="9">#REF!</definedName>
    <definedName name="C.1.4..Dao_goc_cay" localSheetId="10">#REF!</definedName>
    <definedName name="C.1.4..Dao_goc_cay" localSheetId="0">#REF!</definedName>
    <definedName name="C.1.4..Dao_goc_cay">#REF!</definedName>
    <definedName name="C.1.5..Lam_duong_tam" localSheetId="15">#REF!</definedName>
    <definedName name="C.1.5..Lam_duong_tam" localSheetId="16">#REF!</definedName>
    <definedName name="C.1.5..Lam_duong_tam" localSheetId="17">#REF!</definedName>
    <definedName name="C.1.5..Lam_duong_tam" localSheetId="5">#REF!</definedName>
    <definedName name="C.1.5..Lam_duong_tam" localSheetId="6">#REF!</definedName>
    <definedName name="C.1.5..Lam_duong_tam" localSheetId="14">#REF!</definedName>
    <definedName name="C.1.5..Lam_duong_tam" localSheetId="7">#REF!</definedName>
    <definedName name="C.1.5..Lam_duong_tam" localSheetId="8">#REF!</definedName>
    <definedName name="C.1.5..Lam_duong_tam" localSheetId="9">#REF!</definedName>
    <definedName name="C.1.5..Lam_duong_tam" localSheetId="10">#REF!</definedName>
    <definedName name="C.1.5..Lam_duong_tam" localSheetId="0">#REF!</definedName>
    <definedName name="C.1.5..Lam_duong_tam">#REF!</definedName>
    <definedName name="C.1.6..Lam_cau_tam" localSheetId="15">#REF!</definedName>
    <definedName name="C.1.6..Lam_cau_tam" localSheetId="16">#REF!</definedName>
    <definedName name="C.1.6..Lam_cau_tam" localSheetId="17">#REF!</definedName>
    <definedName name="C.1.6..Lam_cau_tam" localSheetId="5">#REF!</definedName>
    <definedName name="C.1.6..Lam_cau_tam" localSheetId="6">#REF!</definedName>
    <definedName name="C.1.6..Lam_cau_tam" localSheetId="14">#REF!</definedName>
    <definedName name="C.1.6..Lam_cau_tam" localSheetId="7">#REF!</definedName>
    <definedName name="C.1.6..Lam_cau_tam" localSheetId="8">#REF!</definedName>
    <definedName name="C.1.6..Lam_cau_tam" localSheetId="9">#REF!</definedName>
    <definedName name="C.1.6..Lam_cau_tam" localSheetId="10">#REF!</definedName>
    <definedName name="C.1.6..Lam_cau_tam" localSheetId="0">#REF!</definedName>
    <definedName name="C.1.6..Lam_cau_tam">#REF!</definedName>
    <definedName name="C.1.7..Rai_da_chong_lun" localSheetId="15">#REF!</definedName>
    <definedName name="C.1.7..Rai_da_chong_lun" localSheetId="16">#REF!</definedName>
    <definedName name="C.1.7..Rai_da_chong_lun" localSheetId="17">#REF!</definedName>
    <definedName name="C.1.7..Rai_da_chong_lun" localSheetId="5">#REF!</definedName>
    <definedName name="C.1.7..Rai_da_chong_lun" localSheetId="6">#REF!</definedName>
    <definedName name="C.1.7..Rai_da_chong_lun" localSheetId="14">#REF!</definedName>
    <definedName name="C.1.7..Rai_da_chong_lun" localSheetId="7">#REF!</definedName>
    <definedName name="C.1.7..Rai_da_chong_lun" localSheetId="8">#REF!</definedName>
    <definedName name="C.1.7..Rai_da_chong_lun" localSheetId="9">#REF!</definedName>
    <definedName name="C.1.7..Rai_da_chong_lun" localSheetId="10">#REF!</definedName>
    <definedName name="C.1.7..Rai_da_chong_lun" localSheetId="0">#REF!</definedName>
    <definedName name="C.1.7..Rai_da_chong_lun">#REF!</definedName>
    <definedName name="C.1.8..Lam_kho_tam" localSheetId="15">#REF!</definedName>
    <definedName name="C.1.8..Lam_kho_tam" localSheetId="16">#REF!</definedName>
    <definedName name="C.1.8..Lam_kho_tam" localSheetId="17">#REF!</definedName>
    <definedName name="C.1.8..Lam_kho_tam" localSheetId="5">#REF!</definedName>
    <definedName name="C.1.8..Lam_kho_tam" localSheetId="6">#REF!</definedName>
    <definedName name="C.1.8..Lam_kho_tam" localSheetId="14">#REF!</definedName>
    <definedName name="C.1.8..Lam_kho_tam" localSheetId="7">#REF!</definedName>
    <definedName name="C.1.8..Lam_kho_tam" localSheetId="8">#REF!</definedName>
    <definedName name="C.1.8..Lam_kho_tam" localSheetId="9">#REF!</definedName>
    <definedName name="C.1.8..Lam_kho_tam" localSheetId="10">#REF!</definedName>
    <definedName name="C.1.8..Lam_kho_tam" localSheetId="0">#REF!</definedName>
    <definedName name="C.1.8..Lam_kho_tam">#REF!</definedName>
    <definedName name="C.1.8..San_mat_bang" localSheetId="15">#REF!</definedName>
    <definedName name="C.1.8..San_mat_bang" localSheetId="16">#REF!</definedName>
    <definedName name="C.1.8..San_mat_bang" localSheetId="17">#REF!</definedName>
    <definedName name="C.1.8..San_mat_bang" localSheetId="5">#REF!</definedName>
    <definedName name="C.1.8..San_mat_bang" localSheetId="6">#REF!</definedName>
    <definedName name="C.1.8..San_mat_bang" localSheetId="14">#REF!</definedName>
    <definedName name="C.1.8..San_mat_bang" localSheetId="7">#REF!</definedName>
    <definedName name="C.1.8..San_mat_bang" localSheetId="8">#REF!</definedName>
    <definedName name="C.1.8..San_mat_bang" localSheetId="9">#REF!</definedName>
    <definedName name="C.1.8..San_mat_bang" localSheetId="10">#REF!</definedName>
    <definedName name="C.1.8..San_mat_bang" localSheetId="0">#REF!</definedName>
    <definedName name="C.1.8..San_mat_bang">#REF!</definedName>
    <definedName name="C.2.1..VC_Thu_cong" localSheetId="15">#REF!</definedName>
    <definedName name="C.2.1..VC_Thu_cong" localSheetId="16">#REF!</definedName>
    <definedName name="C.2.1..VC_Thu_cong" localSheetId="17">#REF!</definedName>
    <definedName name="C.2.1..VC_Thu_cong" localSheetId="5">#REF!</definedName>
    <definedName name="C.2.1..VC_Thu_cong" localSheetId="6">#REF!</definedName>
    <definedName name="C.2.1..VC_Thu_cong" localSheetId="14">#REF!</definedName>
    <definedName name="C.2.1..VC_Thu_cong" localSheetId="7">#REF!</definedName>
    <definedName name="C.2.1..VC_Thu_cong" localSheetId="8">#REF!</definedName>
    <definedName name="C.2.1..VC_Thu_cong" localSheetId="9">#REF!</definedName>
    <definedName name="C.2.1..VC_Thu_cong" localSheetId="10">#REF!</definedName>
    <definedName name="C.2.1..VC_Thu_cong" localSheetId="0">#REF!</definedName>
    <definedName name="C.2.1..VC_Thu_cong">#REF!</definedName>
    <definedName name="C.2.2..VC_T_cong_CG" localSheetId="15">#REF!</definedName>
    <definedName name="C.2.2..VC_T_cong_CG" localSheetId="16">#REF!</definedName>
    <definedName name="C.2.2..VC_T_cong_CG" localSheetId="17">#REF!</definedName>
    <definedName name="C.2.2..VC_T_cong_CG" localSheetId="5">#REF!</definedName>
    <definedName name="C.2.2..VC_T_cong_CG" localSheetId="6">#REF!</definedName>
    <definedName name="C.2.2..VC_T_cong_CG" localSheetId="14">#REF!</definedName>
    <definedName name="C.2.2..VC_T_cong_CG" localSheetId="7">#REF!</definedName>
    <definedName name="C.2.2..VC_T_cong_CG" localSheetId="8">#REF!</definedName>
    <definedName name="C.2.2..VC_T_cong_CG" localSheetId="9">#REF!</definedName>
    <definedName name="C.2.2..VC_T_cong_CG" localSheetId="10">#REF!</definedName>
    <definedName name="C.2.2..VC_T_cong_CG" localSheetId="0">#REF!</definedName>
    <definedName name="C.2.2..VC_T_cong_CG">#REF!</definedName>
    <definedName name="C.2.3..Boc_do" localSheetId="15">#REF!</definedName>
    <definedName name="C.2.3..Boc_do" localSheetId="16">#REF!</definedName>
    <definedName name="C.2.3..Boc_do" localSheetId="17">#REF!</definedName>
    <definedName name="C.2.3..Boc_do" localSheetId="5">#REF!</definedName>
    <definedName name="C.2.3..Boc_do" localSheetId="6">#REF!</definedName>
    <definedName name="C.2.3..Boc_do" localSheetId="14">#REF!</definedName>
    <definedName name="C.2.3..Boc_do" localSheetId="7">#REF!</definedName>
    <definedName name="C.2.3..Boc_do" localSheetId="8">#REF!</definedName>
    <definedName name="C.2.3..Boc_do" localSheetId="9">#REF!</definedName>
    <definedName name="C.2.3..Boc_do" localSheetId="10">#REF!</definedName>
    <definedName name="C.2.3..Boc_do" localSheetId="0">#REF!</definedName>
    <definedName name="C.2.3..Boc_do">#REF!</definedName>
    <definedName name="C.3.1..Dao_dat_mong_cot" localSheetId="15">#REF!</definedName>
    <definedName name="C.3.1..Dao_dat_mong_cot" localSheetId="16">#REF!</definedName>
    <definedName name="C.3.1..Dao_dat_mong_cot" localSheetId="17">#REF!</definedName>
    <definedName name="C.3.1..Dao_dat_mong_cot" localSheetId="5">#REF!</definedName>
    <definedName name="C.3.1..Dao_dat_mong_cot" localSheetId="6">#REF!</definedName>
    <definedName name="C.3.1..Dao_dat_mong_cot" localSheetId="14">#REF!</definedName>
    <definedName name="C.3.1..Dao_dat_mong_cot" localSheetId="7">#REF!</definedName>
    <definedName name="C.3.1..Dao_dat_mong_cot" localSheetId="8">#REF!</definedName>
    <definedName name="C.3.1..Dao_dat_mong_cot" localSheetId="9">#REF!</definedName>
    <definedName name="C.3.1..Dao_dat_mong_cot" localSheetId="10">#REF!</definedName>
    <definedName name="C.3.1..Dao_dat_mong_cot" localSheetId="0">#REF!</definedName>
    <definedName name="C.3.1..Dao_dat_mong_cot">#REF!</definedName>
    <definedName name="C.3.2..Dao_dat_de_dap" localSheetId="15">#REF!</definedName>
    <definedName name="C.3.2..Dao_dat_de_dap" localSheetId="16">#REF!</definedName>
    <definedName name="C.3.2..Dao_dat_de_dap" localSheetId="17">#REF!</definedName>
    <definedName name="C.3.2..Dao_dat_de_dap" localSheetId="5">#REF!</definedName>
    <definedName name="C.3.2..Dao_dat_de_dap" localSheetId="6">#REF!</definedName>
    <definedName name="C.3.2..Dao_dat_de_dap" localSheetId="14">#REF!</definedName>
    <definedName name="C.3.2..Dao_dat_de_dap" localSheetId="7">#REF!</definedName>
    <definedName name="C.3.2..Dao_dat_de_dap" localSheetId="8">#REF!</definedName>
    <definedName name="C.3.2..Dao_dat_de_dap" localSheetId="9">#REF!</definedName>
    <definedName name="C.3.2..Dao_dat_de_dap" localSheetId="10">#REF!</definedName>
    <definedName name="C.3.2..Dao_dat_de_dap" localSheetId="0">#REF!</definedName>
    <definedName name="C.3.2..Dao_dat_de_dap">#REF!</definedName>
    <definedName name="C.3.3..Dap_dat_mong" localSheetId="15">#REF!</definedName>
    <definedName name="C.3.3..Dap_dat_mong" localSheetId="16">#REF!</definedName>
    <definedName name="C.3.3..Dap_dat_mong" localSheetId="17">#REF!</definedName>
    <definedName name="C.3.3..Dap_dat_mong" localSheetId="5">#REF!</definedName>
    <definedName name="C.3.3..Dap_dat_mong" localSheetId="6">#REF!</definedName>
    <definedName name="C.3.3..Dap_dat_mong" localSheetId="14">#REF!</definedName>
    <definedName name="C.3.3..Dap_dat_mong" localSheetId="7">#REF!</definedName>
    <definedName name="C.3.3..Dap_dat_mong" localSheetId="8">#REF!</definedName>
    <definedName name="C.3.3..Dap_dat_mong" localSheetId="9">#REF!</definedName>
    <definedName name="C.3.3..Dap_dat_mong" localSheetId="10">#REF!</definedName>
    <definedName name="C.3.3..Dap_dat_mong" localSheetId="0">#REF!</definedName>
    <definedName name="C.3.3..Dap_dat_mong">#REF!</definedName>
    <definedName name="C.3.4..Dao_dap_TDia" localSheetId="15">#REF!</definedName>
    <definedName name="C.3.4..Dao_dap_TDia" localSheetId="16">#REF!</definedName>
    <definedName name="C.3.4..Dao_dap_TDia" localSheetId="17">#REF!</definedName>
    <definedName name="C.3.4..Dao_dap_TDia" localSheetId="5">#REF!</definedName>
    <definedName name="C.3.4..Dao_dap_TDia" localSheetId="6">#REF!</definedName>
    <definedName name="C.3.4..Dao_dap_TDia" localSheetId="14">#REF!</definedName>
    <definedName name="C.3.4..Dao_dap_TDia" localSheetId="7">#REF!</definedName>
    <definedName name="C.3.4..Dao_dap_TDia" localSheetId="8">#REF!</definedName>
    <definedName name="C.3.4..Dao_dap_TDia" localSheetId="9">#REF!</definedName>
    <definedName name="C.3.4..Dao_dap_TDia" localSheetId="10">#REF!</definedName>
    <definedName name="C.3.4..Dao_dap_TDia" localSheetId="0">#REF!</definedName>
    <definedName name="C.3.4..Dao_dap_TDia">#REF!</definedName>
    <definedName name="C.3.5..Dap_bo_bao" localSheetId="15">#REF!</definedName>
    <definedName name="C.3.5..Dap_bo_bao" localSheetId="16">#REF!</definedName>
    <definedName name="C.3.5..Dap_bo_bao" localSheetId="17">#REF!</definedName>
    <definedName name="C.3.5..Dap_bo_bao" localSheetId="5">#REF!</definedName>
    <definedName name="C.3.5..Dap_bo_bao" localSheetId="6">#REF!</definedName>
    <definedName name="C.3.5..Dap_bo_bao" localSheetId="14">#REF!</definedName>
    <definedName name="C.3.5..Dap_bo_bao" localSheetId="7">#REF!</definedName>
    <definedName name="C.3.5..Dap_bo_bao" localSheetId="8">#REF!</definedName>
    <definedName name="C.3.5..Dap_bo_bao" localSheetId="9">#REF!</definedName>
    <definedName name="C.3.5..Dap_bo_bao" localSheetId="10">#REF!</definedName>
    <definedName name="C.3.5..Dap_bo_bao" localSheetId="0">#REF!</definedName>
    <definedName name="C.3.5..Dap_bo_bao">#REF!</definedName>
    <definedName name="C.3.6..Bom_tat_nuoc" localSheetId="15">#REF!</definedName>
    <definedName name="C.3.6..Bom_tat_nuoc" localSheetId="16">#REF!</definedName>
    <definedName name="C.3.6..Bom_tat_nuoc" localSheetId="17">#REF!</definedName>
    <definedName name="C.3.6..Bom_tat_nuoc" localSheetId="5">#REF!</definedName>
    <definedName name="C.3.6..Bom_tat_nuoc" localSheetId="6">#REF!</definedName>
    <definedName name="C.3.6..Bom_tat_nuoc" localSheetId="14">#REF!</definedName>
    <definedName name="C.3.6..Bom_tat_nuoc" localSheetId="7">#REF!</definedName>
    <definedName name="C.3.6..Bom_tat_nuoc" localSheetId="8">#REF!</definedName>
    <definedName name="C.3.6..Bom_tat_nuoc" localSheetId="9">#REF!</definedName>
    <definedName name="C.3.6..Bom_tat_nuoc" localSheetId="10">#REF!</definedName>
    <definedName name="C.3.6..Bom_tat_nuoc" localSheetId="0">#REF!</definedName>
    <definedName name="C.3.6..Bom_tat_nuoc">#REF!</definedName>
    <definedName name="C.3.7..Dao_bun" localSheetId="15">#REF!</definedName>
    <definedName name="C.3.7..Dao_bun" localSheetId="16">#REF!</definedName>
    <definedName name="C.3.7..Dao_bun" localSheetId="17">#REF!</definedName>
    <definedName name="C.3.7..Dao_bun" localSheetId="5">#REF!</definedName>
    <definedName name="C.3.7..Dao_bun" localSheetId="6">#REF!</definedName>
    <definedName name="C.3.7..Dao_bun" localSheetId="14">#REF!</definedName>
    <definedName name="C.3.7..Dao_bun" localSheetId="7">#REF!</definedName>
    <definedName name="C.3.7..Dao_bun" localSheetId="8">#REF!</definedName>
    <definedName name="C.3.7..Dao_bun" localSheetId="9">#REF!</definedName>
    <definedName name="C.3.7..Dao_bun" localSheetId="10">#REF!</definedName>
    <definedName name="C.3.7..Dao_bun" localSheetId="0">#REF!</definedName>
    <definedName name="C.3.7..Dao_bun">#REF!</definedName>
    <definedName name="C.3.8..Dap_cat_CT" localSheetId="15">#REF!</definedName>
    <definedName name="C.3.8..Dap_cat_CT" localSheetId="16">#REF!</definedName>
    <definedName name="C.3.8..Dap_cat_CT" localSheetId="17">#REF!</definedName>
    <definedName name="C.3.8..Dap_cat_CT" localSheetId="5">#REF!</definedName>
    <definedName name="C.3.8..Dap_cat_CT" localSheetId="6">#REF!</definedName>
    <definedName name="C.3.8..Dap_cat_CT" localSheetId="14">#REF!</definedName>
    <definedName name="C.3.8..Dap_cat_CT" localSheetId="7">#REF!</definedName>
    <definedName name="C.3.8..Dap_cat_CT" localSheetId="8">#REF!</definedName>
    <definedName name="C.3.8..Dap_cat_CT" localSheetId="9">#REF!</definedName>
    <definedName name="C.3.8..Dap_cat_CT" localSheetId="10">#REF!</definedName>
    <definedName name="C.3.8..Dap_cat_CT" localSheetId="0">#REF!</definedName>
    <definedName name="C.3.8..Dap_cat_CT">#REF!</definedName>
    <definedName name="C.3.9..Dao_pha_da" localSheetId="15">#REF!</definedName>
    <definedName name="C.3.9..Dao_pha_da" localSheetId="16">#REF!</definedName>
    <definedName name="C.3.9..Dao_pha_da" localSheetId="17">#REF!</definedName>
    <definedName name="C.3.9..Dao_pha_da" localSheetId="5">#REF!</definedName>
    <definedName name="C.3.9..Dao_pha_da" localSheetId="6">#REF!</definedName>
    <definedName name="C.3.9..Dao_pha_da" localSheetId="14">#REF!</definedName>
    <definedName name="C.3.9..Dao_pha_da" localSheetId="7">#REF!</definedName>
    <definedName name="C.3.9..Dao_pha_da" localSheetId="8">#REF!</definedName>
    <definedName name="C.3.9..Dao_pha_da" localSheetId="9">#REF!</definedName>
    <definedName name="C.3.9..Dao_pha_da" localSheetId="10">#REF!</definedName>
    <definedName name="C.3.9..Dao_pha_da" localSheetId="0">#REF!</definedName>
    <definedName name="C.3.9..Dao_pha_da">#REF!</definedName>
    <definedName name="C.4.1.Cot_thep" localSheetId="15">#REF!</definedName>
    <definedName name="C.4.1.Cot_thep" localSheetId="16">#REF!</definedName>
    <definedName name="C.4.1.Cot_thep" localSheetId="17">#REF!</definedName>
    <definedName name="C.4.1.Cot_thep" localSheetId="5">#REF!</definedName>
    <definedName name="C.4.1.Cot_thep" localSheetId="6">#REF!</definedName>
    <definedName name="C.4.1.Cot_thep" localSheetId="14">#REF!</definedName>
    <definedName name="C.4.1.Cot_thep" localSheetId="7">#REF!</definedName>
    <definedName name="C.4.1.Cot_thep" localSheetId="8">#REF!</definedName>
    <definedName name="C.4.1.Cot_thep" localSheetId="9">#REF!</definedName>
    <definedName name="C.4.1.Cot_thep" localSheetId="10">#REF!</definedName>
    <definedName name="C.4.1.Cot_thep" localSheetId="0">#REF!</definedName>
    <definedName name="C.4.1.Cot_thep">#REF!</definedName>
    <definedName name="C.4.2..Van_khuon" localSheetId="15">#REF!</definedName>
    <definedName name="C.4.2..Van_khuon" localSheetId="16">#REF!</definedName>
    <definedName name="C.4.2..Van_khuon" localSheetId="17">#REF!</definedName>
    <definedName name="C.4.2..Van_khuon" localSheetId="5">#REF!</definedName>
    <definedName name="C.4.2..Van_khuon" localSheetId="6">#REF!</definedName>
    <definedName name="C.4.2..Van_khuon" localSheetId="14">#REF!</definedName>
    <definedName name="C.4.2..Van_khuon" localSheetId="7">#REF!</definedName>
    <definedName name="C.4.2..Van_khuon" localSheetId="8">#REF!</definedName>
    <definedName name="C.4.2..Van_khuon" localSheetId="9">#REF!</definedName>
    <definedName name="C.4.2..Van_khuon" localSheetId="10">#REF!</definedName>
    <definedName name="C.4.2..Van_khuon" localSheetId="0">#REF!</definedName>
    <definedName name="C.4.2..Van_khuon">#REF!</definedName>
    <definedName name="C.4.3..Be_tong" localSheetId="15">#REF!</definedName>
    <definedName name="C.4.3..Be_tong" localSheetId="16">#REF!</definedName>
    <definedName name="C.4.3..Be_tong" localSheetId="17">#REF!</definedName>
    <definedName name="C.4.3..Be_tong" localSheetId="5">#REF!</definedName>
    <definedName name="C.4.3..Be_tong" localSheetId="6">#REF!</definedName>
    <definedName name="C.4.3..Be_tong" localSheetId="14">#REF!</definedName>
    <definedName name="C.4.3..Be_tong" localSheetId="7">#REF!</definedName>
    <definedName name="C.4.3..Be_tong" localSheetId="8">#REF!</definedName>
    <definedName name="C.4.3..Be_tong" localSheetId="9">#REF!</definedName>
    <definedName name="C.4.3..Be_tong" localSheetId="10">#REF!</definedName>
    <definedName name="C.4.3..Be_tong" localSheetId="0">#REF!</definedName>
    <definedName name="C.4.3..Be_tong">#REF!</definedName>
    <definedName name="C.4.4..Lap_BT_D.San" localSheetId="15">#REF!</definedName>
    <definedName name="C.4.4..Lap_BT_D.San" localSheetId="16">#REF!</definedName>
    <definedName name="C.4.4..Lap_BT_D.San" localSheetId="17">#REF!</definedName>
    <definedName name="C.4.4..Lap_BT_D.San" localSheetId="5">#REF!</definedName>
    <definedName name="C.4.4..Lap_BT_D.San" localSheetId="6">#REF!</definedName>
    <definedName name="C.4.4..Lap_BT_D.San" localSheetId="14">#REF!</definedName>
    <definedName name="C.4.4..Lap_BT_D.San" localSheetId="7">#REF!</definedName>
    <definedName name="C.4.4..Lap_BT_D.San" localSheetId="8">#REF!</definedName>
    <definedName name="C.4.4..Lap_BT_D.San" localSheetId="9">#REF!</definedName>
    <definedName name="C.4.4..Lap_BT_D.San" localSheetId="10">#REF!</definedName>
    <definedName name="C.4.4..Lap_BT_D.San" localSheetId="0">#REF!</definedName>
    <definedName name="C.4.4..Lap_BT_D.San">#REF!</definedName>
    <definedName name="C.4.5..Xay_da_hoc" localSheetId="15">#REF!</definedName>
    <definedName name="C.4.5..Xay_da_hoc" localSheetId="16">#REF!</definedName>
    <definedName name="C.4.5..Xay_da_hoc" localSheetId="17">#REF!</definedName>
    <definedName name="C.4.5..Xay_da_hoc" localSheetId="5">#REF!</definedName>
    <definedName name="C.4.5..Xay_da_hoc" localSheetId="6">#REF!</definedName>
    <definedName name="C.4.5..Xay_da_hoc" localSheetId="14">#REF!</definedName>
    <definedName name="C.4.5..Xay_da_hoc" localSheetId="7">#REF!</definedName>
    <definedName name="C.4.5..Xay_da_hoc" localSheetId="8">#REF!</definedName>
    <definedName name="C.4.5..Xay_da_hoc" localSheetId="9">#REF!</definedName>
    <definedName name="C.4.5..Xay_da_hoc" localSheetId="10">#REF!</definedName>
    <definedName name="C.4.5..Xay_da_hoc" localSheetId="0">#REF!</definedName>
    <definedName name="C.4.5..Xay_da_hoc">#REF!</definedName>
    <definedName name="C.4.6..Dong_coc" localSheetId="15">#REF!</definedName>
    <definedName name="C.4.6..Dong_coc" localSheetId="16">#REF!</definedName>
    <definedName name="C.4.6..Dong_coc" localSheetId="17">#REF!</definedName>
    <definedName name="C.4.6..Dong_coc" localSheetId="5">#REF!</definedName>
    <definedName name="C.4.6..Dong_coc" localSheetId="6">#REF!</definedName>
    <definedName name="C.4.6..Dong_coc" localSheetId="14">#REF!</definedName>
    <definedName name="C.4.6..Dong_coc" localSheetId="7">#REF!</definedName>
    <definedName name="C.4.6..Dong_coc" localSheetId="8">#REF!</definedName>
    <definedName name="C.4.6..Dong_coc" localSheetId="9">#REF!</definedName>
    <definedName name="C.4.6..Dong_coc" localSheetId="10">#REF!</definedName>
    <definedName name="C.4.6..Dong_coc" localSheetId="0">#REF!</definedName>
    <definedName name="C.4.6..Dong_coc">#REF!</definedName>
    <definedName name="C.4.7..Quet_Bi_tum" localSheetId="15">#REF!</definedName>
    <definedName name="C.4.7..Quet_Bi_tum" localSheetId="16">#REF!</definedName>
    <definedName name="C.4.7..Quet_Bi_tum" localSheetId="17">#REF!</definedName>
    <definedName name="C.4.7..Quet_Bi_tum" localSheetId="5">#REF!</definedName>
    <definedName name="C.4.7..Quet_Bi_tum" localSheetId="6">#REF!</definedName>
    <definedName name="C.4.7..Quet_Bi_tum" localSheetId="14">#REF!</definedName>
    <definedName name="C.4.7..Quet_Bi_tum" localSheetId="7">#REF!</definedName>
    <definedName name="C.4.7..Quet_Bi_tum" localSheetId="8">#REF!</definedName>
    <definedName name="C.4.7..Quet_Bi_tum" localSheetId="9">#REF!</definedName>
    <definedName name="C.4.7..Quet_Bi_tum" localSheetId="10">#REF!</definedName>
    <definedName name="C.4.7..Quet_Bi_tum" localSheetId="0">#REF!</definedName>
    <definedName name="C.4.7..Quet_Bi_tum">#REF!</definedName>
    <definedName name="C.5.1..Lap_cot_thep" localSheetId="15">#REF!</definedName>
    <definedName name="C.5.1..Lap_cot_thep" localSheetId="16">#REF!</definedName>
    <definedName name="C.5.1..Lap_cot_thep" localSheetId="17">#REF!</definedName>
    <definedName name="C.5.1..Lap_cot_thep" localSheetId="5">#REF!</definedName>
    <definedName name="C.5.1..Lap_cot_thep" localSheetId="6">#REF!</definedName>
    <definedName name="C.5.1..Lap_cot_thep" localSheetId="14">#REF!</definedName>
    <definedName name="C.5.1..Lap_cot_thep" localSheetId="7">#REF!</definedName>
    <definedName name="C.5.1..Lap_cot_thep" localSheetId="8">#REF!</definedName>
    <definedName name="C.5.1..Lap_cot_thep" localSheetId="9">#REF!</definedName>
    <definedName name="C.5.1..Lap_cot_thep" localSheetId="10">#REF!</definedName>
    <definedName name="C.5.1..Lap_cot_thep" localSheetId="0">#REF!</definedName>
    <definedName name="C.5.1..Lap_cot_thep">#REF!</definedName>
    <definedName name="C.5.2..Lap_cot_BT" localSheetId="15">#REF!</definedName>
    <definedName name="C.5.2..Lap_cot_BT" localSheetId="16">#REF!</definedName>
    <definedName name="C.5.2..Lap_cot_BT" localSheetId="17">#REF!</definedName>
    <definedName name="C.5.2..Lap_cot_BT" localSheetId="5">#REF!</definedName>
    <definedName name="C.5.2..Lap_cot_BT" localSheetId="6">#REF!</definedName>
    <definedName name="C.5.2..Lap_cot_BT" localSheetId="14">#REF!</definedName>
    <definedName name="C.5.2..Lap_cot_BT" localSheetId="7">#REF!</definedName>
    <definedName name="C.5.2..Lap_cot_BT" localSheetId="8">#REF!</definedName>
    <definedName name="C.5.2..Lap_cot_BT" localSheetId="9">#REF!</definedName>
    <definedName name="C.5.2..Lap_cot_BT" localSheetId="10">#REF!</definedName>
    <definedName name="C.5.2..Lap_cot_BT" localSheetId="0">#REF!</definedName>
    <definedName name="C.5.2..Lap_cot_BT">#REF!</definedName>
    <definedName name="C.5.3..Lap_dat_xa" localSheetId="15">#REF!</definedName>
    <definedName name="C.5.3..Lap_dat_xa" localSheetId="16">#REF!</definedName>
    <definedName name="C.5.3..Lap_dat_xa" localSheetId="17">#REF!</definedName>
    <definedName name="C.5.3..Lap_dat_xa" localSheetId="5">#REF!</definedName>
    <definedName name="C.5.3..Lap_dat_xa" localSheetId="6">#REF!</definedName>
    <definedName name="C.5.3..Lap_dat_xa" localSheetId="14">#REF!</definedName>
    <definedName name="C.5.3..Lap_dat_xa" localSheetId="7">#REF!</definedName>
    <definedName name="C.5.3..Lap_dat_xa" localSheetId="8">#REF!</definedName>
    <definedName name="C.5.3..Lap_dat_xa" localSheetId="9">#REF!</definedName>
    <definedName name="C.5.3..Lap_dat_xa" localSheetId="10">#REF!</definedName>
    <definedName name="C.5.3..Lap_dat_xa" localSheetId="0">#REF!</definedName>
    <definedName name="C.5.3..Lap_dat_xa">#REF!</definedName>
    <definedName name="C.5.4..Lap_tiep_dia" localSheetId="15">#REF!</definedName>
    <definedName name="C.5.4..Lap_tiep_dia" localSheetId="16">#REF!</definedName>
    <definedName name="C.5.4..Lap_tiep_dia" localSheetId="17">#REF!</definedName>
    <definedName name="C.5.4..Lap_tiep_dia" localSheetId="5">#REF!</definedName>
    <definedName name="C.5.4..Lap_tiep_dia" localSheetId="6">#REF!</definedName>
    <definedName name="C.5.4..Lap_tiep_dia" localSheetId="14">#REF!</definedName>
    <definedName name="C.5.4..Lap_tiep_dia" localSheetId="7">#REF!</definedName>
    <definedName name="C.5.4..Lap_tiep_dia" localSheetId="8">#REF!</definedName>
    <definedName name="C.5.4..Lap_tiep_dia" localSheetId="9">#REF!</definedName>
    <definedName name="C.5.4..Lap_tiep_dia" localSheetId="10">#REF!</definedName>
    <definedName name="C.5.4..Lap_tiep_dia" localSheetId="0">#REF!</definedName>
    <definedName name="C.5.4..Lap_tiep_dia">#REF!</definedName>
    <definedName name="C.5.5..Son_sat_thep" localSheetId="15">#REF!</definedName>
    <definedName name="C.5.5..Son_sat_thep" localSheetId="16">#REF!</definedName>
    <definedName name="C.5.5..Son_sat_thep" localSheetId="17">#REF!</definedName>
    <definedName name="C.5.5..Son_sat_thep" localSheetId="5">#REF!</definedName>
    <definedName name="C.5.5..Son_sat_thep" localSheetId="6">#REF!</definedName>
    <definedName name="C.5.5..Son_sat_thep" localSheetId="14">#REF!</definedName>
    <definedName name="C.5.5..Son_sat_thep" localSheetId="7">#REF!</definedName>
    <definedName name="C.5.5..Son_sat_thep" localSheetId="8">#REF!</definedName>
    <definedName name="C.5.5..Son_sat_thep" localSheetId="9">#REF!</definedName>
    <definedName name="C.5.5..Son_sat_thep" localSheetId="10">#REF!</definedName>
    <definedName name="C.5.5..Son_sat_thep" localSheetId="0">#REF!</definedName>
    <definedName name="C.5.5..Son_sat_thep">#REF!</definedName>
    <definedName name="C.6.1..Lap_su_dung" localSheetId="15">#REF!</definedName>
    <definedName name="C.6.1..Lap_su_dung" localSheetId="16">#REF!</definedName>
    <definedName name="C.6.1..Lap_su_dung" localSheetId="17">#REF!</definedName>
    <definedName name="C.6.1..Lap_su_dung" localSheetId="5">#REF!</definedName>
    <definedName name="C.6.1..Lap_su_dung" localSheetId="6">#REF!</definedName>
    <definedName name="C.6.1..Lap_su_dung" localSheetId="14">#REF!</definedName>
    <definedName name="C.6.1..Lap_su_dung" localSheetId="7">#REF!</definedName>
    <definedName name="C.6.1..Lap_su_dung" localSheetId="8">#REF!</definedName>
    <definedName name="C.6.1..Lap_su_dung" localSheetId="9">#REF!</definedName>
    <definedName name="C.6.1..Lap_su_dung" localSheetId="10">#REF!</definedName>
    <definedName name="C.6.1..Lap_su_dung" localSheetId="0">#REF!</definedName>
    <definedName name="C.6.1..Lap_su_dung">#REF!</definedName>
    <definedName name="C.6.2..Lap_su_CS" localSheetId="15">#REF!</definedName>
    <definedName name="C.6.2..Lap_su_CS" localSheetId="16">#REF!</definedName>
    <definedName name="C.6.2..Lap_su_CS" localSheetId="17">#REF!</definedName>
    <definedName name="C.6.2..Lap_su_CS" localSheetId="5">#REF!</definedName>
    <definedName name="C.6.2..Lap_su_CS" localSheetId="6">#REF!</definedName>
    <definedName name="C.6.2..Lap_su_CS" localSheetId="14">#REF!</definedName>
    <definedName name="C.6.2..Lap_su_CS" localSheetId="7">#REF!</definedName>
    <definedName name="C.6.2..Lap_su_CS" localSheetId="8">#REF!</definedName>
    <definedName name="C.6.2..Lap_su_CS" localSheetId="9">#REF!</definedName>
    <definedName name="C.6.2..Lap_su_CS" localSheetId="10">#REF!</definedName>
    <definedName name="C.6.2..Lap_su_CS" localSheetId="0">#REF!</definedName>
    <definedName name="C.6.2..Lap_su_CS">#REF!</definedName>
    <definedName name="C.6.3..Su_chuoi_do" localSheetId="15">#REF!</definedName>
    <definedName name="C.6.3..Su_chuoi_do" localSheetId="16">#REF!</definedName>
    <definedName name="C.6.3..Su_chuoi_do" localSheetId="17">#REF!</definedName>
    <definedName name="C.6.3..Su_chuoi_do" localSheetId="5">#REF!</definedName>
    <definedName name="C.6.3..Su_chuoi_do" localSheetId="6">#REF!</definedName>
    <definedName name="C.6.3..Su_chuoi_do" localSheetId="14">#REF!</definedName>
    <definedName name="C.6.3..Su_chuoi_do" localSheetId="7">#REF!</definedName>
    <definedName name="C.6.3..Su_chuoi_do" localSheetId="8">#REF!</definedName>
    <definedName name="C.6.3..Su_chuoi_do" localSheetId="9">#REF!</definedName>
    <definedName name="C.6.3..Su_chuoi_do" localSheetId="10">#REF!</definedName>
    <definedName name="C.6.3..Su_chuoi_do" localSheetId="0">#REF!</definedName>
    <definedName name="C.6.3..Su_chuoi_do">#REF!</definedName>
    <definedName name="C.6.4..Su_chuoi_neo" localSheetId="15">#REF!</definedName>
    <definedName name="C.6.4..Su_chuoi_neo" localSheetId="16">#REF!</definedName>
    <definedName name="C.6.4..Su_chuoi_neo" localSheetId="17">#REF!</definedName>
    <definedName name="C.6.4..Su_chuoi_neo" localSheetId="5">#REF!</definedName>
    <definedName name="C.6.4..Su_chuoi_neo" localSheetId="6">#REF!</definedName>
    <definedName name="C.6.4..Su_chuoi_neo" localSheetId="14">#REF!</definedName>
    <definedName name="C.6.4..Su_chuoi_neo" localSheetId="7">#REF!</definedName>
    <definedName name="C.6.4..Su_chuoi_neo" localSheetId="8">#REF!</definedName>
    <definedName name="C.6.4..Su_chuoi_neo" localSheetId="9">#REF!</definedName>
    <definedName name="C.6.4..Su_chuoi_neo" localSheetId="10">#REF!</definedName>
    <definedName name="C.6.4..Su_chuoi_neo" localSheetId="0">#REF!</definedName>
    <definedName name="C.6.4..Su_chuoi_neo">#REF!</definedName>
    <definedName name="C.6.5..Lap_phu_kien" localSheetId="15">#REF!</definedName>
    <definedName name="C.6.5..Lap_phu_kien" localSheetId="16">#REF!</definedName>
    <definedName name="C.6.5..Lap_phu_kien" localSheetId="17">#REF!</definedName>
    <definedName name="C.6.5..Lap_phu_kien" localSheetId="5">#REF!</definedName>
    <definedName name="C.6.5..Lap_phu_kien" localSheetId="6">#REF!</definedName>
    <definedName name="C.6.5..Lap_phu_kien" localSheetId="14">#REF!</definedName>
    <definedName name="C.6.5..Lap_phu_kien" localSheetId="7">#REF!</definedName>
    <definedName name="C.6.5..Lap_phu_kien" localSheetId="8">#REF!</definedName>
    <definedName name="C.6.5..Lap_phu_kien" localSheetId="9">#REF!</definedName>
    <definedName name="C.6.5..Lap_phu_kien" localSheetId="10">#REF!</definedName>
    <definedName name="C.6.5..Lap_phu_kien" localSheetId="0">#REF!</definedName>
    <definedName name="C.6.5..Lap_phu_kien">#REF!</definedName>
    <definedName name="C.6.6..Ep_noi_day" localSheetId="15">#REF!</definedName>
    <definedName name="C.6.6..Ep_noi_day" localSheetId="16">#REF!</definedName>
    <definedName name="C.6.6..Ep_noi_day" localSheetId="17">#REF!</definedName>
    <definedName name="C.6.6..Ep_noi_day" localSheetId="5">#REF!</definedName>
    <definedName name="C.6.6..Ep_noi_day" localSheetId="6">#REF!</definedName>
    <definedName name="C.6.6..Ep_noi_day" localSheetId="14">#REF!</definedName>
    <definedName name="C.6.6..Ep_noi_day" localSheetId="7">#REF!</definedName>
    <definedName name="C.6.6..Ep_noi_day" localSheetId="8">#REF!</definedName>
    <definedName name="C.6.6..Ep_noi_day" localSheetId="9">#REF!</definedName>
    <definedName name="C.6.6..Ep_noi_day" localSheetId="10">#REF!</definedName>
    <definedName name="C.6.6..Ep_noi_day" localSheetId="0">#REF!</definedName>
    <definedName name="C.6.6..Ep_noi_day">#REF!</definedName>
    <definedName name="C.6.7..KD_vuot_CN" localSheetId="15">#REF!</definedName>
    <definedName name="C.6.7..KD_vuot_CN" localSheetId="16">#REF!</definedName>
    <definedName name="C.6.7..KD_vuot_CN" localSheetId="17">#REF!</definedName>
    <definedName name="C.6.7..KD_vuot_CN" localSheetId="5">#REF!</definedName>
    <definedName name="C.6.7..KD_vuot_CN" localSheetId="6">#REF!</definedName>
    <definedName name="C.6.7..KD_vuot_CN" localSheetId="14">#REF!</definedName>
    <definedName name="C.6.7..KD_vuot_CN" localSheetId="7">#REF!</definedName>
    <definedName name="C.6.7..KD_vuot_CN" localSheetId="8">#REF!</definedName>
    <definedName name="C.6.7..KD_vuot_CN" localSheetId="9">#REF!</definedName>
    <definedName name="C.6.7..KD_vuot_CN" localSheetId="10">#REF!</definedName>
    <definedName name="C.6.7..KD_vuot_CN" localSheetId="0">#REF!</definedName>
    <definedName name="C.6.7..KD_vuot_CN">#REF!</definedName>
    <definedName name="C.6.8..Rai_cang_day" localSheetId="15">#REF!</definedName>
    <definedName name="C.6.8..Rai_cang_day" localSheetId="16">#REF!</definedName>
    <definedName name="C.6.8..Rai_cang_day" localSheetId="17">#REF!</definedName>
    <definedName name="C.6.8..Rai_cang_day" localSheetId="5">#REF!</definedName>
    <definedName name="C.6.8..Rai_cang_day" localSheetId="6">#REF!</definedName>
    <definedName name="C.6.8..Rai_cang_day" localSheetId="14">#REF!</definedName>
    <definedName name="C.6.8..Rai_cang_day" localSheetId="7">#REF!</definedName>
    <definedName name="C.6.8..Rai_cang_day" localSheetId="8">#REF!</definedName>
    <definedName name="C.6.8..Rai_cang_day" localSheetId="9">#REF!</definedName>
    <definedName name="C.6.8..Rai_cang_day" localSheetId="10">#REF!</definedName>
    <definedName name="C.6.8..Rai_cang_day" localSheetId="0">#REF!</definedName>
    <definedName name="C.6.8..Rai_cang_day">#REF!</definedName>
    <definedName name="C.6.9..Cap_quang" localSheetId="15">#REF!</definedName>
    <definedName name="C.6.9..Cap_quang" localSheetId="16">#REF!</definedName>
    <definedName name="C.6.9..Cap_quang" localSheetId="17">#REF!</definedName>
    <definedName name="C.6.9..Cap_quang" localSheetId="5">#REF!</definedName>
    <definedName name="C.6.9..Cap_quang" localSheetId="6">#REF!</definedName>
    <definedName name="C.6.9..Cap_quang" localSheetId="14">#REF!</definedName>
    <definedName name="C.6.9..Cap_quang" localSheetId="7">#REF!</definedName>
    <definedName name="C.6.9..Cap_quang" localSheetId="8">#REF!</definedName>
    <definedName name="C.6.9..Cap_quang" localSheetId="9">#REF!</definedName>
    <definedName name="C.6.9..Cap_quang" localSheetId="10">#REF!</definedName>
    <definedName name="C.6.9..Cap_quang" localSheetId="0">#REF!</definedName>
    <definedName name="C.6.9..Cap_quang">#REF!</definedName>
    <definedName name="C.doc1">540</definedName>
    <definedName name="C.doc2">740</definedName>
    <definedName name="c_">#REF!</definedName>
    <definedName name="C__1">NA()</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 localSheetId="15">#REF!</definedName>
    <definedName name="ca.1111" localSheetId="16">#REF!</definedName>
    <definedName name="ca.1111" localSheetId="17">#REF!</definedName>
    <definedName name="ca.1111" localSheetId="5">#REF!</definedName>
    <definedName name="ca.1111" localSheetId="6">#REF!</definedName>
    <definedName name="ca.1111" localSheetId="14">#REF!</definedName>
    <definedName name="ca.1111" localSheetId="7">#REF!</definedName>
    <definedName name="ca.1111" localSheetId="8">#REF!</definedName>
    <definedName name="ca.1111" localSheetId="9">#REF!</definedName>
    <definedName name="ca.1111" localSheetId="10">#REF!</definedName>
    <definedName name="ca.1111" localSheetId="0">#REF!</definedName>
    <definedName name="ca.1111">#REF!</definedName>
    <definedName name="ca.1111.th" localSheetId="15">#REF!</definedName>
    <definedName name="ca.1111.th" localSheetId="16">#REF!</definedName>
    <definedName name="ca.1111.th" localSheetId="17">#REF!</definedName>
    <definedName name="ca.1111.th" localSheetId="5">#REF!</definedName>
    <definedName name="ca.1111.th" localSheetId="6">#REF!</definedName>
    <definedName name="ca.1111.th" localSheetId="14">#REF!</definedName>
    <definedName name="ca.1111.th" localSheetId="7">#REF!</definedName>
    <definedName name="ca.1111.th" localSheetId="8">#REF!</definedName>
    <definedName name="ca.1111.th" localSheetId="9">#REF!</definedName>
    <definedName name="ca.1111.th" localSheetId="10">#REF!</definedName>
    <definedName name="ca.1111.th" localSheetId="0">#REF!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 localSheetId="15">#REF!</definedName>
    <definedName name="cao" localSheetId="16">#REF!</definedName>
    <definedName name="cao" localSheetId="17">#REF!</definedName>
    <definedName name="cao" localSheetId="5">#REF!</definedName>
    <definedName name="cao" localSheetId="6">#REF!</definedName>
    <definedName name="cao" localSheetId="14">#REF!</definedName>
    <definedName name="cao" localSheetId="7">#REF!</definedName>
    <definedName name="cao" localSheetId="8">#REF!</definedName>
    <definedName name="cao" localSheetId="9">#REF!</definedName>
    <definedName name="cao" localSheetId="10">#REF!</definedName>
    <definedName name="cao" localSheetId="0">#REF!</definedName>
    <definedName name="cao">#REF!</definedName>
    <definedName name="cao_1">NA()</definedName>
    <definedName name="cap" localSheetId="15">#REF!</definedName>
    <definedName name="cap" localSheetId="16">#REF!</definedName>
    <definedName name="cap" localSheetId="5">#REF!</definedName>
    <definedName name="cap" localSheetId="7">#REF!</definedName>
    <definedName name="cap" localSheetId="8">#REF!</definedName>
    <definedName name="cap" localSheetId="9">#REF!</definedName>
    <definedName name="cap" localSheetId="10">#REF!</definedName>
    <definedName name="cap" localSheetId="0">#REF!</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 localSheetId="15">#REF!</definedName>
    <definedName name="cap0.7" localSheetId="16">#REF!</definedName>
    <definedName name="cap0.7" localSheetId="5">#REF!</definedName>
    <definedName name="cap0.7" localSheetId="7">#REF!</definedName>
    <definedName name="cap0.7" localSheetId="8">#REF!</definedName>
    <definedName name="cap0.7" localSheetId="9">#REF!</definedName>
    <definedName name="cap0.7" localSheetId="10">#REF!</definedName>
    <definedName name="cap0.7" localSheetId="0">#REF!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hidden="1">{#N/A,#N/A,FALSE,"Chi tiÆt"}</definedName>
    <definedName name="casing">#REF!</definedName>
    <definedName name="casing_1">NA()</definedName>
    <definedName name="Cat" localSheetId="15">#REF!</definedName>
    <definedName name="Cat" localSheetId="16">#REF!</definedName>
    <definedName name="Cat" localSheetId="17">#REF!</definedName>
    <definedName name="Cat" localSheetId="5">#REF!</definedName>
    <definedName name="Cat" localSheetId="6">#REF!</definedName>
    <definedName name="Cat" localSheetId="14">#REF!</definedName>
    <definedName name="Cat" localSheetId="7">#REF!</definedName>
    <definedName name="Cat" localSheetId="8">#REF!</definedName>
    <definedName name="Cat" localSheetId="9">#REF!</definedName>
    <definedName name="Cat" localSheetId="10">#REF!</definedName>
    <definedName name="Cat" localSheetId="0">#REF!</definedName>
    <definedName name="Cat">#REF!</definedName>
    <definedName name="cat_1">#REF!</definedName>
    <definedName name="catcap">#REF!</definedName>
    <definedName name="catcap_1">NA()</definedName>
    <definedName name="catdap">"#REF!"</definedName>
    <definedName name="catden">#REF!</definedName>
    <definedName name="Category_All" localSheetId="15">#REF!</definedName>
    <definedName name="Category_All" localSheetId="16">#REF!</definedName>
    <definedName name="Category_All" localSheetId="17">#REF!</definedName>
    <definedName name="Category_All" localSheetId="5">#REF!</definedName>
    <definedName name="Category_All" localSheetId="6">#REF!</definedName>
    <definedName name="Category_All" localSheetId="14">#REF!</definedName>
    <definedName name="Category_All" localSheetId="7">#REF!</definedName>
    <definedName name="Category_All" localSheetId="8">#REF!</definedName>
    <definedName name="Category_All" localSheetId="9">#REF!</definedName>
    <definedName name="Category_All" localSheetId="10">#REF!</definedName>
    <definedName name="Category_All" localSheetId="0">#REF!</definedName>
    <definedName name="Category_All">#REF!</definedName>
    <definedName name="Category_All_1">NA()</definedName>
    <definedName name="CATIN">#N/A</definedName>
    <definedName name="CATIN_1">NA()</definedName>
    <definedName name="CATJYOU">#N/A</definedName>
    <definedName name="CATJYOU_1">NA()</definedName>
    <definedName name="catm" localSheetId="15">#REF!</definedName>
    <definedName name="catm" localSheetId="16">#REF!</definedName>
    <definedName name="catm" localSheetId="17">#REF!</definedName>
    <definedName name="catm" localSheetId="5">#REF!</definedName>
    <definedName name="catm" localSheetId="6">#REF!</definedName>
    <definedName name="catm" localSheetId="14">#REF!</definedName>
    <definedName name="catm" localSheetId="7">#REF!</definedName>
    <definedName name="catm" localSheetId="8">#REF!</definedName>
    <definedName name="catm" localSheetId="9">#REF!</definedName>
    <definedName name="catm" localSheetId="10">#REF!</definedName>
    <definedName name="catm" localSheetId="0">#REF!</definedName>
    <definedName name="catm">#REF!</definedName>
    <definedName name="catmin">#REF!</definedName>
    <definedName name="catn" localSheetId="15">#REF!</definedName>
    <definedName name="catn" localSheetId="16">#REF!</definedName>
    <definedName name="catn" localSheetId="17">#REF!</definedName>
    <definedName name="catn" localSheetId="5">#REF!</definedName>
    <definedName name="catn" localSheetId="6">#REF!</definedName>
    <definedName name="catn" localSheetId="14">#REF!</definedName>
    <definedName name="catn" localSheetId="7">#REF!</definedName>
    <definedName name="catn" localSheetId="8">#REF!</definedName>
    <definedName name="catn" localSheetId="9">#REF!</definedName>
    <definedName name="catn" localSheetId="10">#REF!</definedName>
    <definedName name="catn" localSheetId="0">#REF!</definedName>
    <definedName name="catn">#REF!</definedName>
    <definedName name="catong">"#REF!"</definedName>
    <definedName name="CATSYU">#N/A</definedName>
    <definedName name="CATSYU_1">NA()</definedName>
    <definedName name="catthep">"#REF!"</definedName>
    <definedName name="catuon">#REF!</definedName>
    <definedName name="catuon_1">NA()</definedName>
    <definedName name="catvang" localSheetId="15">#REF!</definedName>
    <definedName name="catvang" localSheetId="16">#REF!</definedName>
    <definedName name="catvang" localSheetId="17">#REF!</definedName>
    <definedName name="catvang" localSheetId="5">#REF!</definedName>
    <definedName name="catvang" localSheetId="6">#REF!</definedName>
    <definedName name="catvang" localSheetId="14">#REF!</definedName>
    <definedName name="catvang" localSheetId="7">#REF!</definedName>
    <definedName name="catvang" localSheetId="8">#REF!</definedName>
    <definedName name="catvang" localSheetId="9">#REF!</definedName>
    <definedName name="catvang" localSheetId="10">#REF!</definedName>
    <definedName name="catvang" localSheetId="0">#REF!</definedName>
    <definedName name="catvang">#REF!</definedName>
    <definedName name="catvang_1">NA()</definedName>
    <definedName name="CATREC">#N/A</definedName>
    <definedName name="CATREC_1">NA()</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hidden="1">{"'Sheet1'!$L$16"}</definedName>
    <definedName name="CC">#REF!</definedName>
    <definedName name="cc__1">NA()</definedName>
    <definedName name="CC_1">NA()</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 localSheetId="15">#REF!</definedName>
    <definedName name="CCS" localSheetId="16">#REF!</definedName>
    <definedName name="CCS" localSheetId="17">#REF!</definedName>
    <definedName name="CCS" localSheetId="5">#REF!</definedName>
    <definedName name="CCS" localSheetId="6">#REF!</definedName>
    <definedName name="CCS" localSheetId="14">#REF!</definedName>
    <definedName name="CCS" localSheetId="7">#REF!</definedName>
    <definedName name="CCS" localSheetId="8">#REF!</definedName>
    <definedName name="CCS" localSheetId="9">#REF!</definedName>
    <definedName name="CCS" localSheetId="10">#REF!</definedName>
    <definedName name="CCS" localSheetId="0">#REF!</definedName>
    <definedName name="CCS">#REF!</definedName>
    <definedName name="CCS_1">NA()</definedName>
    <definedName name="cch">"#REF!"</definedName>
    <definedName name="cchong" localSheetId="15">#REF!</definedName>
    <definedName name="cchong" localSheetId="16">#REF!</definedName>
    <definedName name="cchong" localSheetId="5">#REF!</definedName>
    <definedName name="cchong" localSheetId="7">#REF!</definedName>
    <definedName name="cchong" localSheetId="8">#REF!</definedName>
    <definedName name="cchong" localSheetId="9">#REF!</definedName>
    <definedName name="cchong" localSheetId="10">#REF!</definedName>
    <definedName name="cchong" localSheetId="0">#REF!</definedName>
    <definedName name="cchong">#REF!</definedName>
    <definedName name="cd" localSheetId="15">#REF!</definedName>
    <definedName name="cd" localSheetId="16">#REF!</definedName>
    <definedName name="cd" localSheetId="5">#REF!</definedName>
    <definedName name="cd" localSheetId="7">#REF!</definedName>
    <definedName name="cd" localSheetId="8">#REF!</definedName>
    <definedName name="cd" localSheetId="9">#REF!</definedName>
    <definedName name="cd" localSheetId="10">#REF!</definedName>
    <definedName name="cd" localSheetId="0">#REF!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 localSheetId="15">#REF!</definedName>
    <definedName name="CDD" localSheetId="16">#REF!</definedName>
    <definedName name="CDD" localSheetId="17">#REF!</definedName>
    <definedName name="CDD" localSheetId="5">#REF!</definedName>
    <definedName name="CDD" localSheetId="6">#REF!</definedName>
    <definedName name="CDD" localSheetId="14">#REF!</definedName>
    <definedName name="CDD" localSheetId="7">#REF!</definedName>
    <definedName name="CDD" localSheetId="8">#REF!</definedName>
    <definedName name="CDD" localSheetId="9">#REF!</definedName>
    <definedName name="CDD" localSheetId="10">#REF!</definedName>
    <definedName name="CDD" localSheetId="0">#REF!</definedName>
    <definedName name="CDD">#REF!</definedName>
    <definedName name="CDD_1">NA()</definedName>
    <definedName name="CDday">"#REF!"</definedName>
    <definedName name="CDDB_1">NA()</definedName>
    <definedName name="cddc">"#REF!"</definedName>
    <definedName name="CDDD" localSheetId="15">#REF!</definedName>
    <definedName name="CDDD" localSheetId="16">#REF!</definedName>
    <definedName name="CDDD" localSheetId="17">#REF!</definedName>
    <definedName name="CDDD" localSheetId="5">#REF!</definedName>
    <definedName name="CDDD" localSheetId="6">#REF!</definedName>
    <definedName name="CDDD" localSheetId="14">#REF!</definedName>
    <definedName name="CDDD" localSheetId="7">#REF!</definedName>
    <definedName name="CDDD" localSheetId="8">#REF!</definedName>
    <definedName name="CDDD" localSheetId="9">#REF!</definedName>
    <definedName name="CDDD" localSheetId="10">#REF!</definedName>
    <definedName name="CDDD" localSheetId="0">#REF!</definedName>
    <definedName name="CDDD">#REF!</definedName>
    <definedName name="CDDD_1">#REF!</definedName>
    <definedName name="CDDD1P" localSheetId="15">#REF!</definedName>
    <definedName name="CDDD1P" localSheetId="16">#REF!</definedName>
    <definedName name="CDDD1P" localSheetId="17">#REF!</definedName>
    <definedName name="CDDD1P" localSheetId="5">#REF!</definedName>
    <definedName name="CDDD1P" localSheetId="6">#REF!</definedName>
    <definedName name="CDDD1P" localSheetId="14">#REF!</definedName>
    <definedName name="CDDD1P" localSheetId="7">#REF!</definedName>
    <definedName name="CDDD1P" localSheetId="8">#REF!</definedName>
    <definedName name="CDDD1P" localSheetId="9">#REF!</definedName>
    <definedName name="CDDD1P" localSheetId="10">#REF!</definedName>
    <definedName name="CDDD1P" localSheetId="0">#REF!</definedName>
    <definedName name="CDDD1P">#REF!</definedName>
    <definedName name="CDDD1P_1">NA()</definedName>
    <definedName name="CDDD1PHA" localSheetId="15">#REF!</definedName>
    <definedName name="CDDD1PHA" localSheetId="16">#REF!</definedName>
    <definedName name="CDDD1PHA" localSheetId="17">#REF!</definedName>
    <definedName name="CDDD1PHA" localSheetId="5">#REF!</definedName>
    <definedName name="CDDD1PHA" localSheetId="6">#REF!</definedName>
    <definedName name="CDDD1PHA" localSheetId="14">#REF!</definedName>
    <definedName name="CDDD1PHA" localSheetId="7">#REF!</definedName>
    <definedName name="CDDD1PHA" localSheetId="8">#REF!</definedName>
    <definedName name="CDDD1PHA" localSheetId="9">#REF!</definedName>
    <definedName name="CDDD1PHA" localSheetId="10">#REF!</definedName>
    <definedName name="CDDD1PHA" localSheetId="0">#REF!</definedName>
    <definedName name="CDDD1PHA">#REF!</definedName>
    <definedName name="CDDD3PHA" localSheetId="15">#REF!</definedName>
    <definedName name="CDDD3PHA" localSheetId="16">#REF!</definedName>
    <definedName name="CDDD3PHA" localSheetId="17">#REF!</definedName>
    <definedName name="CDDD3PHA" localSheetId="5">#REF!</definedName>
    <definedName name="CDDD3PHA" localSheetId="6">#REF!</definedName>
    <definedName name="CDDD3PHA" localSheetId="14">#REF!</definedName>
    <definedName name="CDDD3PHA" localSheetId="7">#REF!</definedName>
    <definedName name="CDDD3PHA" localSheetId="8">#REF!</definedName>
    <definedName name="CDDD3PHA" localSheetId="9">#REF!</definedName>
    <definedName name="CDDD3PHA" localSheetId="10">#REF!</definedName>
    <definedName name="CDDD3PHA" localSheetId="0">#REF!</definedName>
    <definedName name="CDDD3PHA">#REF!</definedName>
    <definedName name="CDdinh">"#REF!"</definedName>
    <definedName name="CDDT_1">NA()</definedName>
    <definedName name="CDMD_1">NA()</definedName>
    <definedName name="cdn">"#REF!"</definedName>
    <definedName name="Cdnum" localSheetId="15">#REF!</definedName>
    <definedName name="Cdnum" localSheetId="16">#REF!</definedName>
    <definedName name="Cdnum" localSheetId="17">#REF!</definedName>
    <definedName name="Cdnum" localSheetId="5">#REF!</definedName>
    <definedName name="Cdnum" localSheetId="6">#REF!</definedName>
    <definedName name="Cdnum" localSheetId="14">#REF!</definedName>
    <definedName name="Cdnum" localSheetId="7">#REF!</definedName>
    <definedName name="Cdnum" localSheetId="8">#REF!</definedName>
    <definedName name="Cdnum" localSheetId="9">#REF!</definedName>
    <definedName name="Cdnum" localSheetId="10">#REF!</definedName>
    <definedName name="Cdnum" localSheetId="0">#REF!</definedName>
    <definedName name="Cdnum">#REF!</definedName>
    <definedName name="cdothep_1">NA()</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 localSheetId="15">#REF!</definedName>
    <definedName name="CK" localSheetId="16">#REF!</definedName>
    <definedName name="CK" localSheetId="17">#REF!</definedName>
    <definedName name="CK" localSheetId="5">#REF!</definedName>
    <definedName name="CK" localSheetId="6">#REF!</definedName>
    <definedName name="CK" localSheetId="14">#REF!</definedName>
    <definedName name="CK" localSheetId="7">#REF!</definedName>
    <definedName name="CK" localSheetId="8">#REF!</definedName>
    <definedName name="CK" localSheetId="9">#REF!</definedName>
    <definedName name="CK" localSheetId="10">#REF!</definedName>
    <definedName name="CK" localSheetId="0">#REF!</definedName>
    <definedName name="CK">#REF!</definedName>
    <definedName name="CK_1">NA()</definedName>
    <definedName name="ckn">"#REF!"</definedName>
    <definedName name="ckna">"#REF!"</definedName>
    <definedName name="cknc_1">NA()</definedName>
    <definedName name="ckt08.8" hidden="1">{"'Sheet1'!$L$16"}</definedName>
    <definedName name="ckvl_1">NA()</definedName>
    <definedName name="CL" localSheetId="15">#REF!</definedName>
    <definedName name="CL" localSheetId="16">#REF!</definedName>
    <definedName name="CL" localSheetId="5">#REF!</definedName>
    <definedName name="CL" localSheetId="7">#REF!</definedName>
    <definedName name="CL" localSheetId="8">#REF!</definedName>
    <definedName name="CL" localSheetId="9">#REF!</definedName>
    <definedName name="CL" localSheetId="10">#REF!</definedName>
    <definedName name="CL" localSheetId="0">#REF!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 localSheetId="15">#REF!</definedName>
    <definedName name="CLECH_0.4" localSheetId="16">#REF!</definedName>
    <definedName name="CLECH_0.4" localSheetId="17">#REF!</definedName>
    <definedName name="CLECH_0.4" localSheetId="5">#REF!</definedName>
    <definedName name="CLECH_0.4" localSheetId="6">#REF!</definedName>
    <definedName name="CLECH_0.4" localSheetId="14">#REF!</definedName>
    <definedName name="CLECH_0.4" localSheetId="7">#REF!</definedName>
    <definedName name="CLECH_0.4" localSheetId="8">#REF!</definedName>
    <definedName name="CLECH_0.4" localSheetId="9">#REF!</definedName>
    <definedName name="CLECH_0.4" localSheetId="10">#REF!</definedName>
    <definedName name="CLECH_0.4" localSheetId="0">#REF!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 localSheetId="15">#REF!</definedName>
    <definedName name="CLVC35" localSheetId="16">#REF!</definedName>
    <definedName name="CLVC35" localSheetId="17">#REF!</definedName>
    <definedName name="CLVC35" localSheetId="5">#REF!</definedName>
    <definedName name="CLVC35" localSheetId="6">#REF!</definedName>
    <definedName name="CLVC35" localSheetId="14">#REF!</definedName>
    <definedName name="CLVC35" localSheetId="7">#REF!</definedName>
    <definedName name="CLVC35" localSheetId="8">#REF!</definedName>
    <definedName name="CLVC35" localSheetId="9">#REF!</definedName>
    <definedName name="CLVC35" localSheetId="10">#REF!</definedName>
    <definedName name="CLVC35" localSheetId="0">#REF!</definedName>
    <definedName name="CLVC35">#REF!</definedName>
    <definedName name="CLVCTB" localSheetId="15">#REF!</definedName>
    <definedName name="CLVCTB" localSheetId="16">#REF!</definedName>
    <definedName name="CLVCTB" localSheetId="17">#REF!</definedName>
    <definedName name="CLVCTB" localSheetId="5">#REF!</definedName>
    <definedName name="CLVCTB" localSheetId="6">#REF!</definedName>
    <definedName name="CLVCTB" localSheetId="14">#REF!</definedName>
    <definedName name="CLVCTB" localSheetId="7">#REF!</definedName>
    <definedName name="CLVCTB" localSheetId="8">#REF!</definedName>
    <definedName name="CLVCTB" localSheetId="9">#REF!</definedName>
    <definedName name="CLVCTB" localSheetId="10">#REF!</definedName>
    <definedName name="CLVCTB" localSheetId="0">#REF!</definedName>
    <definedName name="CLVCTB">#REF!</definedName>
    <definedName name="CLVCTB_1">NA()</definedName>
    <definedName name="clvl" localSheetId="15">#REF!</definedName>
    <definedName name="clvl" localSheetId="16">#REF!</definedName>
    <definedName name="clvl" localSheetId="17">#REF!</definedName>
    <definedName name="clvl" localSheetId="5">#REF!</definedName>
    <definedName name="clvl" localSheetId="6">#REF!</definedName>
    <definedName name="clvl" localSheetId="14">#REF!</definedName>
    <definedName name="clvl" localSheetId="7">#REF!</definedName>
    <definedName name="clvl" localSheetId="8">#REF!</definedName>
    <definedName name="clvl" localSheetId="9">#REF!</definedName>
    <definedName name="clvl" localSheetId="10">#REF!</definedName>
    <definedName name="clvl" localSheetId="0">#REF!</definedName>
    <definedName name="clvl">#REF!</definedName>
    <definedName name="CLVL_2">NA()</definedName>
    <definedName name="CLVL_3">NA()</definedName>
    <definedName name="CLVL_4">NA()</definedName>
    <definedName name="CLVL_5">NA()</definedName>
    <definedName name="CLVL_6">NA()</definedName>
    <definedName name="CLVL_7">NA()</definedName>
    <definedName name="cmc" localSheetId="15">#REF!</definedName>
    <definedName name="cmc" localSheetId="16">#REF!</definedName>
    <definedName name="cmc" localSheetId="5">#REF!</definedName>
    <definedName name="cmc" localSheetId="7">#REF!</definedName>
    <definedName name="cmc" localSheetId="8">#REF!</definedName>
    <definedName name="cmc" localSheetId="9">#REF!</definedName>
    <definedName name="cmc" localSheetId="10">#REF!</definedName>
    <definedName name="cmc" localSheetId="0">#REF!</definedName>
    <definedName name="cmc">#REF!</definedName>
    <definedName name="cn" localSheetId="15">#REF!</definedName>
    <definedName name="cn" localSheetId="16">#REF!</definedName>
    <definedName name="cn" localSheetId="17">#REF!</definedName>
    <definedName name="cn" localSheetId="5">#REF!</definedName>
    <definedName name="cn" localSheetId="6">#REF!</definedName>
    <definedName name="cn" localSheetId="14">#REF!</definedName>
    <definedName name="cn" localSheetId="7">#REF!</definedName>
    <definedName name="cn" localSheetId="8">#REF!</definedName>
    <definedName name="cn" localSheetId="9">#REF!</definedName>
    <definedName name="cn" localSheetId="10">#REF!</definedName>
    <definedName name="cn" localSheetId="0">#REF!</definedName>
    <definedName name="cn">#REF!</definedName>
    <definedName name="cn_1">NA()</definedName>
    <definedName name="cN_fix">#REF!</definedName>
    <definedName name="CN3p_1">NA()</definedName>
    <definedName name="CNC" localSheetId="15">#REF!</definedName>
    <definedName name="CNC" localSheetId="16">#REF!</definedName>
    <definedName name="CNC" localSheetId="17">#REF!</definedName>
    <definedName name="CNC" localSheetId="5">#REF!</definedName>
    <definedName name="CNC" localSheetId="6">#REF!</definedName>
    <definedName name="CNC" localSheetId="14">#REF!</definedName>
    <definedName name="CNC" localSheetId="7">#REF!</definedName>
    <definedName name="CNC" localSheetId="8">#REF!</definedName>
    <definedName name="CNC" localSheetId="9">#REF!</definedName>
    <definedName name="CNC" localSheetId="10">#REF!</definedName>
    <definedName name="CNC" localSheetId="0">#REF!</definedName>
    <definedName name="CNC">#REF!</definedName>
    <definedName name="CND" localSheetId="15">#REF!</definedName>
    <definedName name="CND" localSheetId="16">#REF!</definedName>
    <definedName name="CND" localSheetId="17">#REF!</definedName>
    <definedName name="CND" localSheetId="5">#REF!</definedName>
    <definedName name="CND" localSheetId="6">#REF!</definedName>
    <definedName name="CND" localSheetId="14">#REF!</definedName>
    <definedName name="CND" localSheetId="7">#REF!</definedName>
    <definedName name="CND" localSheetId="8">#REF!</definedName>
    <definedName name="CND" localSheetId="9">#REF!</definedName>
    <definedName name="CND" localSheetId="10">#REF!</definedName>
    <definedName name="CND" localSheetId="0">#REF!</definedName>
    <definedName name="CND">#REF!</definedName>
    <definedName name="cNden">#REF!</definedName>
    <definedName name="cne">#REF!</definedName>
    <definedName name="CNG" localSheetId="15">#REF!</definedName>
    <definedName name="CNG" localSheetId="16">#REF!</definedName>
    <definedName name="CNG" localSheetId="17">#REF!</definedName>
    <definedName name="CNG" localSheetId="5">#REF!</definedName>
    <definedName name="CNG" localSheetId="6">#REF!</definedName>
    <definedName name="CNG" localSheetId="14">#REF!</definedName>
    <definedName name="CNG" localSheetId="7">#REF!</definedName>
    <definedName name="CNG" localSheetId="8">#REF!</definedName>
    <definedName name="CNG" localSheetId="9">#REF!</definedName>
    <definedName name="CNG" localSheetId="10">#REF!</definedName>
    <definedName name="CNG" localSheetId="0">#REF!</definedName>
    <definedName name="CNG">#REF!</definedName>
    <definedName name="Co" localSheetId="15">#REF!</definedName>
    <definedName name="Co" localSheetId="16">#REF!</definedName>
    <definedName name="Co" localSheetId="17">#REF!</definedName>
    <definedName name="Co" localSheetId="5">#REF!</definedName>
    <definedName name="Co" localSheetId="6">#REF!</definedName>
    <definedName name="Co" localSheetId="14">#REF!</definedName>
    <definedName name="Co" localSheetId="7">#REF!</definedName>
    <definedName name="Co" localSheetId="8">#REF!</definedName>
    <definedName name="Co" localSheetId="9">#REF!</definedName>
    <definedName name="Co" localSheetId="10">#REF!</definedName>
    <definedName name="Co" localSheetId="0">#REF!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 localSheetId="15">#REF!</definedName>
    <definedName name="coc" localSheetId="16">#REF!</definedName>
    <definedName name="coc" localSheetId="17">#REF!</definedName>
    <definedName name="coc" localSheetId="5">#REF!</definedName>
    <definedName name="coc" localSheetId="6">#REF!</definedName>
    <definedName name="coc" localSheetId="14">#REF!</definedName>
    <definedName name="coc" localSheetId="7">#REF!</definedName>
    <definedName name="coc" localSheetId="8">#REF!</definedName>
    <definedName name="coc" localSheetId="9">#REF!</definedName>
    <definedName name="coc" localSheetId="10">#REF!</definedName>
    <definedName name="coc" localSheetId="0">#REF!</definedName>
    <definedName name="coc">#REF!</definedName>
    <definedName name="coc_1">NA()</definedName>
    <definedName name="COC_1.2">#REF!</definedName>
    <definedName name="COC_1.2_1">NA()</definedName>
    <definedName name="Coc_2m">#REF!</definedName>
    <definedName name="Coc_2m_1">NA()</definedName>
    <definedName name="Coc_60" localSheetId="15" hidden="1">{"'Sheet1'!$L$16"}</definedName>
    <definedName name="Coc_60" hidden="1">{"'Sheet1'!$L$16"}</definedName>
    <definedName name="Coc_BTCT">"#REF!"</definedName>
    <definedName name="CoCauN" localSheetId="15" hidden="1">{"'Sheet1'!$L$16"}</definedName>
    <definedName name="CoCauN" localSheetId="16" hidden="1">{"'Sheet1'!$L$16"}</definedName>
    <definedName name="CoCauN" localSheetId="5" hidden="1">{"'Sheet1'!$L$16"}</definedName>
    <definedName name="CoCauN" localSheetId="7" hidden="1">{"'Sheet1'!$L$16"}</definedName>
    <definedName name="CoCauN" localSheetId="8" hidden="1">{"'Sheet1'!$L$16"}</definedName>
    <definedName name="CoCauN" localSheetId="9" hidden="1">{"'Sheet1'!$L$16"}</definedName>
    <definedName name="CoCauN" localSheetId="10" hidden="1">{"'Sheet1'!$L$16"}</definedName>
    <definedName name="CoCauN" localSheetId="0" hidden="1">{"'Sheet1'!$L$16"}</definedName>
    <definedName name="CoCauN" hidden="1">{"'Sheet1'!$L$16"}</definedName>
    <definedName name="Cocbetong">#REF!</definedName>
    <definedName name="cocbtct" localSheetId="15">#REF!</definedName>
    <definedName name="cocbtct" localSheetId="16">#REF!</definedName>
    <definedName name="cocbtct" localSheetId="17">#REF!</definedName>
    <definedName name="cocbtct" localSheetId="5">#REF!</definedName>
    <definedName name="cocbtct" localSheetId="6">#REF!</definedName>
    <definedName name="cocbtct" localSheetId="14">#REF!</definedName>
    <definedName name="cocbtct" localSheetId="7">#REF!</definedName>
    <definedName name="cocbtct" localSheetId="8">#REF!</definedName>
    <definedName name="cocbtct" localSheetId="9">#REF!</definedName>
    <definedName name="cocbtct" localSheetId="10">#REF!</definedName>
    <definedName name="cocbtct" localSheetId="0">#REF!</definedName>
    <definedName name="cocbtct">#REF!</definedName>
    <definedName name="cocot" localSheetId="15">#REF!</definedName>
    <definedName name="cocot" localSheetId="16">#REF!</definedName>
    <definedName name="cocot" localSheetId="17">#REF!</definedName>
    <definedName name="cocot" localSheetId="5">#REF!</definedName>
    <definedName name="cocot" localSheetId="6">#REF!</definedName>
    <definedName name="cocot" localSheetId="14">#REF!</definedName>
    <definedName name="cocot" localSheetId="7">#REF!</definedName>
    <definedName name="cocot" localSheetId="8">#REF!</definedName>
    <definedName name="cocot" localSheetId="9">#REF!</definedName>
    <definedName name="cocot" localSheetId="10">#REF!</definedName>
    <definedName name="cocot" localSheetId="0">#REF!</definedName>
    <definedName name="cocot">#REF!</definedName>
    <definedName name="cocott" localSheetId="15">#REF!</definedName>
    <definedName name="cocott" localSheetId="16">#REF!</definedName>
    <definedName name="cocott" localSheetId="17">#REF!</definedName>
    <definedName name="cocott" localSheetId="5">#REF!</definedName>
    <definedName name="cocott" localSheetId="6">#REF!</definedName>
    <definedName name="cocott" localSheetId="14">#REF!</definedName>
    <definedName name="cocott" localSheetId="7">#REF!</definedName>
    <definedName name="cocott" localSheetId="8">#REF!</definedName>
    <definedName name="cocott" localSheetId="9">#REF!</definedName>
    <definedName name="cocott" localSheetId="10">#REF!</definedName>
    <definedName name="cocott" localSheetId="0">#REF!</definedName>
    <definedName name="cocott">#REF!</definedName>
    <definedName name="CocTieu_Bienbao">#REF!</definedName>
    <definedName name="coctre">#REF!</definedName>
    <definedName name="cocvt">#REF!</definedName>
    <definedName name="cocvt_1">NA()</definedName>
    <definedName name="Code" localSheetId="15" hidden="1">#REF!</definedName>
    <definedName name="Code" localSheetId="16" hidden="1">#REF!</definedName>
    <definedName name="Code" localSheetId="5" hidden="1">#REF!</definedName>
    <definedName name="Code" localSheetId="7" hidden="1">#REF!</definedName>
    <definedName name="Code" localSheetId="8" hidden="1">#REF!</definedName>
    <definedName name="Code" localSheetId="9" hidden="1">#REF!</definedName>
    <definedName name="Code" localSheetId="10" hidden="1">#REF!</definedName>
    <definedName name="Code" localSheetId="0" hidden="1">#REF!</definedName>
    <definedName name="Code" hidden="1">#REF!</definedName>
    <definedName name="Code_1">NA()</definedName>
    <definedName name="Code_2">"#REF!"</definedName>
    <definedName name="CODE1_1">NA()</definedName>
    <definedName name="CODE2_1">NA()</definedName>
    <definedName name="CODE3">#REF!</definedName>
    <definedName name="coi_1">NA()</definedName>
    <definedName name="Cöï_ly_vaän_chuyeãn" localSheetId="15">#REF!</definedName>
    <definedName name="Cöï_ly_vaän_chuyeãn" localSheetId="16">#REF!</definedName>
    <definedName name="Cöï_ly_vaän_chuyeãn" localSheetId="17">#REF!</definedName>
    <definedName name="Cöï_ly_vaän_chuyeãn" localSheetId="5">#REF!</definedName>
    <definedName name="Cöï_ly_vaän_chuyeãn" localSheetId="6">#REF!</definedName>
    <definedName name="Cöï_ly_vaän_chuyeãn" localSheetId="14">#REF!</definedName>
    <definedName name="Cöï_ly_vaän_chuyeãn" localSheetId="7">#REF!</definedName>
    <definedName name="Cöï_ly_vaän_chuyeãn" localSheetId="8">#REF!</definedName>
    <definedName name="Cöï_ly_vaän_chuyeãn" localSheetId="9">#REF!</definedName>
    <definedName name="Cöï_ly_vaän_chuyeãn" localSheetId="10">#REF!</definedName>
    <definedName name="Cöï_ly_vaän_chuyeãn" localSheetId="0">#REF!</definedName>
    <definedName name="Cöï_ly_vaän_chuyeãn">#REF!</definedName>
    <definedName name="CÖÏ_LY_VAÄN_CHUYEÅN" localSheetId="15">#REF!</definedName>
    <definedName name="CÖÏ_LY_VAÄN_CHUYEÅN" localSheetId="16">#REF!</definedName>
    <definedName name="CÖÏ_LY_VAÄN_CHUYEÅN" localSheetId="17">#REF!</definedName>
    <definedName name="CÖÏ_LY_VAÄN_CHUYEÅN" localSheetId="5">#REF!</definedName>
    <definedName name="CÖÏ_LY_VAÄN_CHUYEÅN" localSheetId="6">#REF!</definedName>
    <definedName name="CÖÏ_LY_VAÄN_CHUYEÅN" localSheetId="14">#REF!</definedName>
    <definedName name="CÖÏ_LY_VAÄN_CHUYEÅN" localSheetId="7">#REF!</definedName>
    <definedName name="CÖÏ_LY_VAÄN_CHUYEÅN" localSheetId="8">#REF!</definedName>
    <definedName name="CÖÏ_LY_VAÄN_CHUYEÅN" localSheetId="9">#REF!</definedName>
    <definedName name="CÖÏ_LY_VAÄN_CHUYEÅN" localSheetId="10">#REF!</definedName>
    <definedName name="CÖÏ_LY_VAÄN_CHUYEÅN" localSheetId="0">#REF!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 localSheetId="15">#REF!</definedName>
    <definedName name="COMMON" localSheetId="16">#REF!</definedName>
    <definedName name="COMMON" localSheetId="17">#REF!</definedName>
    <definedName name="COMMON" localSheetId="5">#REF!</definedName>
    <definedName name="COMMON" localSheetId="6">#REF!</definedName>
    <definedName name="COMMON" localSheetId="14">#REF!</definedName>
    <definedName name="COMMON" localSheetId="7">#REF!</definedName>
    <definedName name="COMMON" localSheetId="8">#REF!</definedName>
    <definedName name="COMMON" localSheetId="9">#REF!</definedName>
    <definedName name="COMMON" localSheetId="10">#REF!</definedName>
    <definedName name="COMMON" localSheetId="0">#REF!</definedName>
    <definedName name="COMMON">#REF!</definedName>
    <definedName name="COMMON_1">NA()</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 localSheetId="15">#REF!</definedName>
    <definedName name="comong" localSheetId="16">#REF!</definedName>
    <definedName name="comong" localSheetId="17">#REF!</definedName>
    <definedName name="comong" localSheetId="5">#REF!</definedName>
    <definedName name="comong" localSheetId="6">#REF!</definedName>
    <definedName name="comong" localSheetId="14">#REF!</definedName>
    <definedName name="comong" localSheetId="7">#REF!</definedName>
    <definedName name="comong" localSheetId="8">#REF!</definedName>
    <definedName name="comong" localSheetId="9">#REF!</definedName>
    <definedName name="comong" localSheetId="10">#REF!</definedName>
    <definedName name="comong" localSheetId="0">#REF!</definedName>
    <definedName name="comong">#REF!</definedName>
    <definedName name="Company">"#REF!"</definedName>
    <definedName name="Company_1">NA()</definedName>
    <definedName name="compt">#N/A</definedName>
    <definedName name="CON_d">#REF!</definedName>
    <definedName name="CON_DUCT">"#REF!"</definedName>
    <definedName name="CON_EQP_COS" localSheetId="15">#REF!</definedName>
    <definedName name="CON_EQP_COS" localSheetId="16">#REF!</definedName>
    <definedName name="CON_EQP_COS" localSheetId="17">#REF!</definedName>
    <definedName name="CON_EQP_COS" localSheetId="5">#REF!</definedName>
    <definedName name="CON_EQP_COS" localSheetId="6">#REF!</definedName>
    <definedName name="CON_EQP_COS" localSheetId="14">#REF!</definedName>
    <definedName name="CON_EQP_COS" localSheetId="7">#REF!</definedName>
    <definedName name="CON_EQP_COS" localSheetId="8">#REF!</definedName>
    <definedName name="CON_EQP_COS" localSheetId="9">#REF!</definedName>
    <definedName name="CON_EQP_COS" localSheetId="10">#REF!</definedName>
    <definedName name="CON_EQP_COS" localSheetId="0">#REF!</definedName>
    <definedName name="CON_EQP_COS">#REF!</definedName>
    <definedName name="CON_EQP_COS_1">NA()</definedName>
    <definedName name="CON_EQP_COS_11">"#REF!"</definedName>
    <definedName name="CON_EQP_COS_12">"#REF!"</definedName>
    <definedName name="CON_EQP_COS_17">"#REF!"</definedName>
    <definedName name="CON_EQP_COS_21">"#REF!"</definedName>
    <definedName name="CON_EQP_COST" localSheetId="15">#REF!</definedName>
    <definedName name="CON_EQP_COST" localSheetId="16">#REF!</definedName>
    <definedName name="CON_EQP_COST" localSheetId="17">#REF!</definedName>
    <definedName name="CON_EQP_COST" localSheetId="5">#REF!</definedName>
    <definedName name="CON_EQP_COST" localSheetId="6">#REF!</definedName>
    <definedName name="CON_EQP_COST" localSheetId="14">#REF!</definedName>
    <definedName name="CON_EQP_COST" localSheetId="7">#REF!</definedName>
    <definedName name="CON_EQP_COST" localSheetId="8">#REF!</definedName>
    <definedName name="CON_EQP_COST" localSheetId="9">#REF!</definedName>
    <definedName name="CON_EQP_COST" localSheetId="10">#REF!</definedName>
    <definedName name="CON_EQP_COST" localSheetId="0">#REF!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 localSheetId="15">#REF!</definedName>
    <definedName name="CONST_EQ" localSheetId="16">#REF!</definedName>
    <definedName name="CONST_EQ" localSheetId="17">#REF!</definedName>
    <definedName name="CONST_EQ" localSheetId="5">#REF!</definedName>
    <definedName name="CONST_EQ" localSheetId="6">#REF!</definedName>
    <definedName name="CONST_EQ" localSheetId="14">#REF!</definedName>
    <definedName name="CONST_EQ" localSheetId="7">#REF!</definedName>
    <definedName name="CONST_EQ" localSheetId="8">#REF!</definedName>
    <definedName name="CONST_EQ" localSheetId="9">#REF!</definedName>
    <definedName name="CONST_EQ" localSheetId="10">#REF!</definedName>
    <definedName name="CONST_EQ" localSheetId="0">#REF!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 localSheetId="15">#REF!</definedName>
    <definedName name="Cong_HM_DTCT" localSheetId="16">#REF!</definedName>
    <definedName name="Cong_HM_DTCT" localSheetId="17">#REF!</definedName>
    <definedName name="Cong_HM_DTCT" localSheetId="5">#REF!</definedName>
    <definedName name="Cong_HM_DTCT" localSheetId="6">#REF!</definedName>
    <definedName name="Cong_HM_DTCT" localSheetId="14">#REF!</definedName>
    <definedName name="Cong_HM_DTCT" localSheetId="7">#REF!</definedName>
    <definedName name="Cong_HM_DTCT" localSheetId="8">#REF!</definedName>
    <definedName name="Cong_HM_DTCT" localSheetId="9">#REF!</definedName>
    <definedName name="Cong_HM_DTCT" localSheetId="10">#REF!</definedName>
    <definedName name="Cong_HM_DTCT" localSheetId="0">#REF!</definedName>
    <definedName name="Cong_HM_DTCT">#REF!</definedName>
    <definedName name="cong_kcs_1">NA()</definedName>
    <definedName name="Cong_M_DTCT" localSheetId="15">#REF!</definedName>
    <definedName name="Cong_M_DTCT" localSheetId="16">#REF!</definedName>
    <definedName name="Cong_M_DTCT" localSheetId="17">#REF!</definedName>
    <definedName name="Cong_M_DTCT" localSheetId="5">#REF!</definedName>
    <definedName name="Cong_M_DTCT" localSheetId="6">#REF!</definedName>
    <definedName name="Cong_M_DTCT" localSheetId="14">#REF!</definedName>
    <definedName name="Cong_M_DTCT" localSheetId="7">#REF!</definedName>
    <definedName name="Cong_M_DTCT" localSheetId="8">#REF!</definedName>
    <definedName name="Cong_M_DTCT" localSheetId="9">#REF!</definedName>
    <definedName name="Cong_M_DTCT" localSheetId="10">#REF!</definedName>
    <definedName name="Cong_M_DTCT" localSheetId="0">#REF!</definedName>
    <definedName name="Cong_M_DTCT">#REF!</definedName>
    <definedName name="cong_nb_1">NA()</definedName>
    <definedName name="Cong_NC_DTCT" localSheetId="15">#REF!</definedName>
    <definedName name="Cong_NC_DTCT" localSheetId="16">#REF!</definedName>
    <definedName name="Cong_NC_DTCT" localSheetId="17">#REF!</definedName>
    <definedName name="Cong_NC_DTCT" localSheetId="5">#REF!</definedName>
    <definedName name="Cong_NC_DTCT" localSheetId="6">#REF!</definedName>
    <definedName name="Cong_NC_DTCT" localSheetId="14">#REF!</definedName>
    <definedName name="Cong_NC_DTCT" localSheetId="7">#REF!</definedName>
    <definedName name="Cong_NC_DTCT" localSheetId="8">#REF!</definedName>
    <definedName name="Cong_NC_DTCT" localSheetId="9">#REF!</definedName>
    <definedName name="Cong_NC_DTCT" localSheetId="10">#REF!</definedName>
    <definedName name="Cong_NC_DTCT" localSheetId="0">#REF!</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 localSheetId="15">#REF!</definedName>
    <definedName name="Cong_VL_DTCT" localSheetId="16">#REF!</definedName>
    <definedName name="Cong_VL_DTCT" localSheetId="17">#REF!</definedName>
    <definedName name="Cong_VL_DTCT" localSheetId="5">#REF!</definedName>
    <definedName name="Cong_VL_DTCT" localSheetId="6">#REF!</definedName>
    <definedName name="Cong_VL_DTCT" localSheetId="14">#REF!</definedName>
    <definedName name="Cong_VL_DTCT" localSheetId="7">#REF!</definedName>
    <definedName name="Cong_VL_DTCT" localSheetId="8">#REF!</definedName>
    <definedName name="Cong_VL_DTCT" localSheetId="9">#REF!</definedName>
    <definedName name="Cong_VL_DTCT" localSheetId="10">#REF!</definedName>
    <definedName name="Cong_VL_DTCT" localSheetId="0">#REF!</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 localSheetId="15">#REF!</definedName>
    <definedName name="congbenuoc" localSheetId="16">#REF!</definedName>
    <definedName name="congbenuoc" localSheetId="17">#REF!</definedName>
    <definedName name="congbenuoc" localSheetId="5">#REF!</definedName>
    <definedName name="congbenuoc" localSheetId="6">#REF!</definedName>
    <definedName name="congbenuoc" localSheetId="14">#REF!</definedName>
    <definedName name="congbenuoc" localSheetId="7">#REF!</definedName>
    <definedName name="congbenuoc" localSheetId="8">#REF!</definedName>
    <definedName name="congbenuoc" localSheetId="9">#REF!</definedName>
    <definedName name="congbenuoc" localSheetId="10">#REF!</definedName>
    <definedName name="congbenuoc" localSheetId="0">#REF!</definedName>
    <definedName name="congbenuoc">#REF!</definedName>
    <definedName name="congbengam" localSheetId="15">#REF!</definedName>
    <definedName name="congbengam" localSheetId="16">#REF!</definedName>
    <definedName name="congbengam" localSheetId="17">#REF!</definedName>
    <definedName name="congbengam" localSheetId="5">#REF!</definedName>
    <definedName name="congbengam" localSheetId="6">#REF!</definedName>
    <definedName name="congbengam" localSheetId="14">#REF!</definedName>
    <definedName name="congbengam" localSheetId="7">#REF!</definedName>
    <definedName name="congbengam" localSheetId="8">#REF!</definedName>
    <definedName name="congbengam" localSheetId="9">#REF!</definedName>
    <definedName name="congbengam" localSheetId="10">#REF!</definedName>
    <definedName name="congbengam" localSheetId="0">#REF!</definedName>
    <definedName name="congbengam">#REF!</definedName>
    <definedName name="congcoc" localSheetId="15">#REF!</definedName>
    <definedName name="congcoc" localSheetId="16">#REF!</definedName>
    <definedName name="congcoc" localSheetId="17">#REF!</definedName>
    <definedName name="congcoc" localSheetId="5">#REF!</definedName>
    <definedName name="congcoc" localSheetId="6">#REF!</definedName>
    <definedName name="congcoc" localSheetId="14">#REF!</definedName>
    <definedName name="congcoc" localSheetId="7">#REF!</definedName>
    <definedName name="congcoc" localSheetId="8">#REF!</definedName>
    <definedName name="congcoc" localSheetId="9">#REF!</definedName>
    <definedName name="congcoc" localSheetId="10">#REF!</definedName>
    <definedName name="congcoc" localSheetId="0">#REF!</definedName>
    <definedName name="congcoc">#REF!</definedName>
    <definedName name="congcocot" localSheetId="15">#REF!</definedName>
    <definedName name="congcocot" localSheetId="16">#REF!</definedName>
    <definedName name="congcocot" localSheetId="17">#REF!</definedName>
    <definedName name="congcocot" localSheetId="5">#REF!</definedName>
    <definedName name="congcocot" localSheetId="6">#REF!</definedName>
    <definedName name="congcocot" localSheetId="14">#REF!</definedName>
    <definedName name="congcocot" localSheetId="7">#REF!</definedName>
    <definedName name="congcocot" localSheetId="8">#REF!</definedName>
    <definedName name="congcocot" localSheetId="9">#REF!</definedName>
    <definedName name="congcocot" localSheetId="10">#REF!</definedName>
    <definedName name="congcocot" localSheetId="0">#REF!</definedName>
    <definedName name="congcocot">#REF!</definedName>
    <definedName name="congcocott" localSheetId="15">#REF!</definedName>
    <definedName name="congcocott" localSheetId="16">#REF!</definedName>
    <definedName name="congcocott" localSheetId="17">#REF!</definedName>
    <definedName name="congcocott" localSheetId="5">#REF!</definedName>
    <definedName name="congcocott" localSheetId="6">#REF!</definedName>
    <definedName name="congcocott" localSheetId="14">#REF!</definedName>
    <definedName name="congcocott" localSheetId="7">#REF!</definedName>
    <definedName name="congcocott" localSheetId="8">#REF!</definedName>
    <definedName name="congcocott" localSheetId="9">#REF!</definedName>
    <definedName name="congcocott" localSheetId="10">#REF!</definedName>
    <definedName name="congcocott" localSheetId="0">#REF!</definedName>
    <definedName name="congcocott">#REF!</definedName>
    <definedName name="congcomong" localSheetId="15">#REF!</definedName>
    <definedName name="congcomong" localSheetId="16">#REF!</definedName>
    <definedName name="congcomong" localSheetId="17">#REF!</definedName>
    <definedName name="congcomong" localSheetId="5">#REF!</definedName>
    <definedName name="congcomong" localSheetId="6">#REF!</definedName>
    <definedName name="congcomong" localSheetId="14">#REF!</definedName>
    <definedName name="congcomong" localSheetId="7">#REF!</definedName>
    <definedName name="congcomong" localSheetId="8">#REF!</definedName>
    <definedName name="congcomong" localSheetId="9">#REF!</definedName>
    <definedName name="congcomong" localSheetId="10">#REF!</definedName>
    <definedName name="congcomong" localSheetId="0">#REF!</definedName>
    <definedName name="congcomong">#REF!</definedName>
    <definedName name="congcottron" localSheetId="15">#REF!</definedName>
    <definedName name="congcottron" localSheetId="16">#REF!</definedName>
    <definedName name="congcottron" localSheetId="17">#REF!</definedName>
    <definedName name="congcottron" localSheetId="5">#REF!</definedName>
    <definedName name="congcottron" localSheetId="6">#REF!</definedName>
    <definedName name="congcottron" localSheetId="14">#REF!</definedName>
    <definedName name="congcottron" localSheetId="7">#REF!</definedName>
    <definedName name="congcottron" localSheetId="8">#REF!</definedName>
    <definedName name="congcottron" localSheetId="9">#REF!</definedName>
    <definedName name="congcottron" localSheetId="10">#REF!</definedName>
    <definedName name="congcottron" localSheetId="0">#REF!</definedName>
    <definedName name="congcottron">#REF!</definedName>
    <definedName name="congcotvuong" localSheetId="15">#REF!</definedName>
    <definedName name="congcotvuong" localSheetId="16">#REF!</definedName>
    <definedName name="congcotvuong" localSheetId="17">#REF!</definedName>
    <definedName name="congcotvuong" localSheetId="5">#REF!</definedName>
    <definedName name="congcotvuong" localSheetId="6">#REF!</definedName>
    <definedName name="congcotvuong" localSheetId="14">#REF!</definedName>
    <definedName name="congcotvuong" localSheetId="7">#REF!</definedName>
    <definedName name="congcotvuong" localSheetId="8">#REF!</definedName>
    <definedName name="congcotvuong" localSheetId="9">#REF!</definedName>
    <definedName name="congcotvuong" localSheetId="10">#REF!</definedName>
    <definedName name="congcotvuong" localSheetId="0">#REF!</definedName>
    <definedName name="congcotvuong">#REF!</definedName>
    <definedName name="congdam" localSheetId="15">#REF!</definedName>
    <definedName name="congdam" localSheetId="16">#REF!</definedName>
    <definedName name="congdam" localSheetId="17">#REF!</definedName>
    <definedName name="congdam" localSheetId="5">#REF!</definedName>
    <definedName name="congdam" localSheetId="6">#REF!</definedName>
    <definedName name="congdam" localSheetId="14">#REF!</definedName>
    <definedName name="congdam" localSheetId="7">#REF!</definedName>
    <definedName name="congdam" localSheetId="8">#REF!</definedName>
    <definedName name="congdam" localSheetId="9">#REF!</definedName>
    <definedName name="congdam" localSheetId="10">#REF!</definedName>
    <definedName name="congdam" localSheetId="0">#REF!</definedName>
    <definedName name="congdam">#REF!</definedName>
    <definedName name="congdan1" localSheetId="15">#REF!</definedName>
    <definedName name="congdan1" localSheetId="16">#REF!</definedName>
    <definedName name="congdan1" localSheetId="17">#REF!</definedName>
    <definedName name="congdan1" localSheetId="5">#REF!</definedName>
    <definedName name="congdan1" localSheetId="6">#REF!</definedName>
    <definedName name="congdan1" localSheetId="14">#REF!</definedName>
    <definedName name="congdan1" localSheetId="7">#REF!</definedName>
    <definedName name="congdan1" localSheetId="8">#REF!</definedName>
    <definedName name="congdan1" localSheetId="9">#REF!</definedName>
    <definedName name="congdan1" localSheetId="10">#REF!</definedName>
    <definedName name="congdan1" localSheetId="0">#REF!</definedName>
    <definedName name="congdan1">#REF!</definedName>
    <definedName name="congdan2" localSheetId="15">#REF!</definedName>
    <definedName name="congdan2" localSheetId="16">#REF!</definedName>
    <definedName name="congdan2" localSheetId="17">#REF!</definedName>
    <definedName name="congdan2" localSheetId="5">#REF!</definedName>
    <definedName name="congdan2" localSheetId="6">#REF!</definedName>
    <definedName name="congdan2" localSheetId="14">#REF!</definedName>
    <definedName name="congdan2" localSheetId="7">#REF!</definedName>
    <definedName name="congdan2" localSheetId="8">#REF!</definedName>
    <definedName name="congdan2" localSheetId="9">#REF!</definedName>
    <definedName name="congdan2" localSheetId="10">#REF!</definedName>
    <definedName name="congdan2" localSheetId="0">#REF!</definedName>
    <definedName name="congdan2">#REF!</definedName>
    <definedName name="congdandusan" localSheetId="15">#REF!</definedName>
    <definedName name="congdandusan" localSheetId="16">#REF!</definedName>
    <definedName name="congdandusan" localSheetId="17">#REF!</definedName>
    <definedName name="congdandusan" localSheetId="5">#REF!</definedName>
    <definedName name="congdandusan" localSheetId="6">#REF!</definedName>
    <definedName name="congdandusan" localSheetId="14">#REF!</definedName>
    <definedName name="congdandusan" localSheetId="7">#REF!</definedName>
    <definedName name="congdandusan" localSheetId="8">#REF!</definedName>
    <definedName name="congdandusan" localSheetId="9">#REF!</definedName>
    <definedName name="congdandusan" localSheetId="10">#REF!</definedName>
    <definedName name="congdandusan" localSheetId="0">#REF!</definedName>
    <definedName name="congdandusan">#REF!</definedName>
    <definedName name="conglanhto" localSheetId="15">#REF!</definedName>
    <definedName name="conglanhto" localSheetId="16">#REF!</definedName>
    <definedName name="conglanhto" localSheetId="17">#REF!</definedName>
    <definedName name="conglanhto" localSheetId="5">#REF!</definedName>
    <definedName name="conglanhto" localSheetId="6">#REF!</definedName>
    <definedName name="conglanhto" localSheetId="14">#REF!</definedName>
    <definedName name="conglanhto" localSheetId="7">#REF!</definedName>
    <definedName name="conglanhto" localSheetId="8">#REF!</definedName>
    <definedName name="conglanhto" localSheetId="9">#REF!</definedName>
    <definedName name="conglanhto" localSheetId="10">#REF!</definedName>
    <definedName name="conglanhto" localSheetId="0">#REF!</definedName>
    <definedName name="conglanhto">#REF!</definedName>
    <definedName name="Congmat_1">NA()</definedName>
    <definedName name="congmong" localSheetId="15">#REF!</definedName>
    <definedName name="congmong" localSheetId="16">#REF!</definedName>
    <definedName name="congmong" localSheetId="17">#REF!</definedName>
    <definedName name="congmong" localSheetId="5">#REF!</definedName>
    <definedName name="congmong" localSheetId="6">#REF!</definedName>
    <definedName name="congmong" localSheetId="14">#REF!</definedName>
    <definedName name="congmong" localSheetId="7">#REF!</definedName>
    <definedName name="congmong" localSheetId="8">#REF!</definedName>
    <definedName name="congmong" localSheetId="9">#REF!</definedName>
    <definedName name="congmong" localSheetId="10">#REF!</definedName>
    <definedName name="congmong" localSheetId="0">#REF!</definedName>
    <definedName name="congmong">#REF!</definedName>
    <definedName name="congmongbang" localSheetId="15">#REF!</definedName>
    <definedName name="congmongbang" localSheetId="16">#REF!</definedName>
    <definedName name="congmongbang" localSheetId="17">#REF!</definedName>
    <definedName name="congmongbang" localSheetId="5">#REF!</definedName>
    <definedName name="congmongbang" localSheetId="6">#REF!</definedName>
    <definedName name="congmongbang" localSheetId="14">#REF!</definedName>
    <definedName name="congmongbang" localSheetId="7">#REF!</definedName>
    <definedName name="congmongbang" localSheetId="8">#REF!</definedName>
    <definedName name="congmongbang" localSheetId="9">#REF!</definedName>
    <definedName name="congmongbang" localSheetId="10">#REF!</definedName>
    <definedName name="congmongbang" localSheetId="0">#REF!</definedName>
    <definedName name="congmongbang">#REF!</definedName>
    <definedName name="congmongdon" localSheetId="15">#REF!</definedName>
    <definedName name="congmongdon" localSheetId="16">#REF!</definedName>
    <definedName name="congmongdon" localSheetId="17">#REF!</definedName>
    <definedName name="congmongdon" localSheetId="5">#REF!</definedName>
    <definedName name="congmongdon" localSheetId="6">#REF!</definedName>
    <definedName name="congmongdon" localSheetId="14">#REF!</definedName>
    <definedName name="congmongdon" localSheetId="7">#REF!</definedName>
    <definedName name="congmongdon" localSheetId="8">#REF!</definedName>
    <definedName name="congmongdon" localSheetId="9">#REF!</definedName>
    <definedName name="congmongdon" localSheetId="10">#REF!</definedName>
    <definedName name="congmongdon" localSheetId="0">#REF!</definedName>
    <definedName name="congmongdon">#REF!</definedName>
    <definedName name="Congnen_1">NA()</definedName>
    <definedName name="congpanen" localSheetId="15">#REF!</definedName>
    <definedName name="congpanen" localSheetId="16">#REF!</definedName>
    <definedName name="congpanen" localSheetId="17">#REF!</definedName>
    <definedName name="congpanen" localSheetId="5">#REF!</definedName>
    <definedName name="congpanen" localSheetId="6">#REF!</definedName>
    <definedName name="congpanen" localSheetId="14">#REF!</definedName>
    <definedName name="congpanen" localSheetId="7">#REF!</definedName>
    <definedName name="congpanen" localSheetId="8">#REF!</definedName>
    <definedName name="congpanen" localSheetId="9">#REF!</definedName>
    <definedName name="congpanen" localSheetId="10">#REF!</definedName>
    <definedName name="congpanen" localSheetId="0">#REF!</definedName>
    <definedName name="congpanen">#REF!</definedName>
    <definedName name="congsan" localSheetId="15">#REF!</definedName>
    <definedName name="congsan" localSheetId="16">#REF!</definedName>
    <definedName name="congsan" localSheetId="17">#REF!</definedName>
    <definedName name="congsan" localSheetId="5">#REF!</definedName>
    <definedName name="congsan" localSheetId="6">#REF!</definedName>
    <definedName name="congsan" localSheetId="14">#REF!</definedName>
    <definedName name="congsan" localSheetId="7">#REF!</definedName>
    <definedName name="congsan" localSheetId="8">#REF!</definedName>
    <definedName name="congsan" localSheetId="9">#REF!</definedName>
    <definedName name="congsan" localSheetId="10">#REF!</definedName>
    <definedName name="congsan" localSheetId="0">#REF!</definedName>
    <definedName name="congsan">#REF!</definedName>
    <definedName name="congthang" localSheetId="15">#REF!</definedName>
    <definedName name="congthang" localSheetId="16">#REF!</definedName>
    <definedName name="congthang" localSheetId="17">#REF!</definedName>
    <definedName name="congthang" localSheetId="5">#REF!</definedName>
    <definedName name="congthang" localSheetId="6">#REF!</definedName>
    <definedName name="congthang" localSheetId="14">#REF!</definedName>
    <definedName name="congthang" localSheetId="7">#REF!</definedName>
    <definedName name="congthang" localSheetId="8">#REF!</definedName>
    <definedName name="congthang" localSheetId="9">#REF!</definedName>
    <definedName name="congthang" localSheetId="10">#REF!</definedName>
    <definedName name="congthang" localSheetId="0">#REF!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 localSheetId="15">#REF!</definedName>
    <definedName name="COT" localSheetId="16">#REF!</definedName>
    <definedName name="COT" localSheetId="17">#REF!</definedName>
    <definedName name="COT" localSheetId="5">#REF!</definedName>
    <definedName name="COT" localSheetId="6">#REF!</definedName>
    <definedName name="COT" localSheetId="14">#REF!</definedName>
    <definedName name="COT" localSheetId="7">#REF!</definedName>
    <definedName name="COT" localSheetId="8">#REF!</definedName>
    <definedName name="COT" localSheetId="9">#REF!</definedName>
    <definedName name="COT" localSheetId="10">#REF!</definedName>
    <definedName name="COT" localSheetId="0">#REF!</definedName>
    <definedName name="COT">#REF!</definedName>
    <definedName name="Cot_thep_1">NA()</definedName>
    <definedName name="cot7.5" localSheetId="15">#REF!</definedName>
    <definedName name="cot7.5" localSheetId="16">#REF!</definedName>
    <definedName name="cot7.5" localSheetId="17">#REF!</definedName>
    <definedName name="cot7.5" localSheetId="5">#REF!</definedName>
    <definedName name="cot7.5" localSheetId="6">#REF!</definedName>
    <definedName name="cot7.5" localSheetId="14">#REF!</definedName>
    <definedName name="cot7.5" localSheetId="7">#REF!</definedName>
    <definedName name="cot7.5" localSheetId="8">#REF!</definedName>
    <definedName name="cot7.5" localSheetId="9">#REF!</definedName>
    <definedName name="cot7.5" localSheetId="10">#REF!</definedName>
    <definedName name="cot7.5" localSheetId="0">#REF!</definedName>
    <definedName name="cot7.5">#REF!</definedName>
    <definedName name="cot8.5" localSheetId="15">#REF!</definedName>
    <definedName name="cot8.5" localSheetId="16">#REF!</definedName>
    <definedName name="cot8.5" localSheetId="17">#REF!</definedName>
    <definedName name="cot8.5" localSheetId="5">#REF!</definedName>
    <definedName name="cot8.5" localSheetId="6">#REF!</definedName>
    <definedName name="cot8.5" localSheetId="14">#REF!</definedName>
    <definedName name="cot8.5" localSheetId="7">#REF!</definedName>
    <definedName name="cot8.5" localSheetId="8">#REF!</definedName>
    <definedName name="cot8.5" localSheetId="9">#REF!</definedName>
    <definedName name="cot8.5" localSheetId="10">#REF!</definedName>
    <definedName name="cot8.5" localSheetId="0">#REF!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 localSheetId="15">#REF!</definedName>
    <definedName name="cottron" localSheetId="16">#REF!</definedName>
    <definedName name="cottron" localSheetId="17">#REF!</definedName>
    <definedName name="cottron" localSheetId="5">#REF!</definedName>
    <definedName name="cottron" localSheetId="6">#REF!</definedName>
    <definedName name="cottron" localSheetId="14">#REF!</definedName>
    <definedName name="cottron" localSheetId="7">#REF!</definedName>
    <definedName name="cottron" localSheetId="8">#REF!</definedName>
    <definedName name="cottron" localSheetId="9">#REF!</definedName>
    <definedName name="cottron" localSheetId="10">#REF!</definedName>
    <definedName name="cottron" localSheetId="0">#REF!</definedName>
    <definedName name="cottron">#REF!</definedName>
    <definedName name="cotvuong" localSheetId="15">#REF!</definedName>
    <definedName name="cotvuong" localSheetId="16">#REF!</definedName>
    <definedName name="cotvuong" localSheetId="17">#REF!</definedName>
    <definedName name="cotvuong" localSheetId="5">#REF!</definedName>
    <definedName name="cotvuong" localSheetId="6">#REF!</definedName>
    <definedName name="cotvuong" localSheetId="14">#REF!</definedName>
    <definedName name="cotvuong" localSheetId="7">#REF!</definedName>
    <definedName name="cotvuong" localSheetId="8">#REF!</definedName>
    <definedName name="cotvuong" localSheetId="9">#REF!</definedName>
    <definedName name="cotvuong" localSheetId="10">#REF!</definedName>
    <definedName name="cotvuong" localSheetId="0">#REF!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 localSheetId="15">#REF!</definedName>
    <definedName name="COVER" localSheetId="16">#REF!</definedName>
    <definedName name="COVER" localSheetId="17">#REF!</definedName>
    <definedName name="COVER" localSheetId="5">#REF!</definedName>
    <definedName name="COVER" localSheetId="6">#REF!</definedName>
    <definedName name="COVER" localSheetId="14">#REF!</definedName>
    <definedName name="COVER" localSheetId="7">#REF!</definedName>
    <definedName name="COVER" localSheetId="8">#REF!</definedName>
    <definedName name="COVER" localSheetId="9">#REF!</definedName>
    <definedName name="COVER" localSheetId="10">#REF!</definedName>
    <definedName name="COVER" localSheetId="0">#REF!</definedName>
    <definedName name="COVER">#REF!</definedName>
    <definedName name="COVER_1">NA()</definedName>
    <definedName name="CP" localSheetId="15" hidden="1">#REF!</definedName>
    <definedName name="CP" localSheetId="16" hidden="1">#REF!</definedName>
    <definedName name="CP" localSheetId="5" hidden="1">#REF!</definedName>
    <definedName name="CP" localSheetId="7" hidden="1">#REF!</definedName>
    <definedName name="CP" localSheetId="8" hidden="1">#REF!</definedName>
    <definedName name="CP" localSheetId="9" hidden="1">#REF!</definedName>
    <definedName name="CP" localSheetId="10" hidden="1">#REF!</definedName>
    <definedName name="CP" localSheetId="0" hidden="1">#REF!</definedName>
    <definedName name="CP" hidden="1">#REF!</definedName>
    <definedName name="cp.1">"#REF!"</definedName>
    <definedName name="cp.2">"#REF!"</definedName>
    <definedName name="CP_1">"#REF!"</definedName>
    <definedName name="cp0x4" localSheetId="15">#REF!</definedName>
    <definedName name="cp0x4" localSheetId="16">#REF!</definedName>
    <definedName name="cp0x4" localSheetId="5">#REF!</definedName>
    <definedName name="cp0x4" localSheetId="7">#REF!</definedName>
    <definedName name="cp0x4" localSheetId="8">#REF!</definedName>
    <definedName name="cp0x4" localSheetId="9">#REF!</definedName>
    <definedName name="cp0x4" localSheetId="10">#REF!</definedName>
    <definedName name="cp0x4" localSheetId="0">#REF!</definedName>
    <definedName name="cp0x4">#REF!</definedName>
    <definedName name="CPC">#REF!</definedName>
    <definedName name="cpc_1">NA()</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 localSheetId="15">#REF!</definedName>
    <definedName name="cpmtc" localSheetId="16">#REF!</definedName>
    <definedName name="cpmtc" localSheetId="17">#REF!</definedName>
    <definedName name="cpmtc" localSheetId="5">#REF!</definedName>
    <definedName name="cpmtc" localSheetId="6">#REF!</definedName>
    <definedName name="cpmtc" localSheetId="14">#REF!</definedName>
    <definedName name="cpmtc" localSheetId="7">#REF!</definedName>
    <definedName name="cpmtc" localSheetId="8">#REF!</definedName>
    <definedName name="cpmtc" localSheetId="9">#REF!</definedName>
    <definedName name="cpmtc" localSheetId="10">#REF!</definedName>
    <definedName name="cpmtc" localSheetId="0">#REF!</definedName>
    <definedName name="cpmtc">#REF!</definedName>
    <definedName name="cpnc" localSheetId="15">#REF!</definedName>
    <definedName name="cpnc" localSheetId="16">#REF!</definedName>
    <definedName name="cpnc" localSheetId="17">#REF!</definedName>
    <definedName name="cpnc" localSheetId="5">#REF!</definedName>
    <definedName name="cpnc" localSheetId="6">#REF!</definedName>
    <definedName name="cpnc" localSheetId="14">#REF!</definedName>
    <definedName name="cpnc" localSheetId="7">#REF!</definedName>
    <definedName name="cpnc" localSheetId="8">#REF!</definedName>
    <definedName name="cpnc" localSheetId="9">#REF!</definedName>
    <definedName name="cpnc" localSheetId="10">#REF!</definedName>
    <definedName name="cpnc" localSheetId="0">#REF!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 localSheetId="15">#REF!</definedName>
    <definedName name="cptt" localSheetId="16">#REF!</definedName>
    <definedName name="cptt" localSheetId="17">#REF!</definedName>
    <definedName name="cptt" localSheetId="5">#REF!</definedName>
    <definedName name="cptt" localSheetId="6">#REF!</definedName>
    <definedName name="cptt" localSheetId="14">#REF!</definedName>
    <definedName name="cptt" localSheetId="7">#REF!</definedName>
    <definedName name="cptt" localSheetId="8">#REF!</definedName>
    <definedName name="cptt" localSheetId="9">#REF!</definedName>
    <definedName name="cptt" localSheetId="10">#REF!</definedName>
    <definedName name="cptt" localSheetId="0">#REF!</definedName>
    <definedName name="cptt">#REF!</definedName>
    <definedName name="CPVC">#REF!</definedName>
    <definedName name="CPVC_1">"#REF!"</definedName>
    <definedName name="CPVC100">#REF!</definedName>
    <definedName name="CPVC100_1">NA()</definedName>
    <definedName name="CPVC1KM_1">NA()</definedName>
    <definedName name="CPVC35" localSheetId="15">#REF!</definedName>
    <definedName name="CPVC35" localSheetId="16">#REF!</definedName>
    <definedName name="CPVC35" localSheetId="17">#REF!</definedName>
    <definedName name="CPVC35" localSheetId="5">#REF!</definedName>
    <definedName name="CPVC35" localSheetId="6">#REF!</definedName>
    <definedName name="CPVC35" localSheetId="14">#REF!</definedName>
    <definedName name="CPVC35" localSheetId="7">#REF!</definedName>
    <definedName name="CPVC35" localSheetId="8">#REF!</definedName>
    <definedName name="CPVC35" localSheetId="9">#REF!</definedName>
    <definedName name="CPVC35" localSheetId="10">#REF!</definedName>
    <definedName name="CPVC35" localSheetId="0">#REF!</definedName>
    <definedName name="CPVC35">#REF!</definedName>
    <definedName name="CPVCDN" localSheetId="15">#REF!</definedName>
    <definedName name="CPVCDN" localSheetId="16">#REF!</definedName>
    <definedName name="CPVCDN" localSheetId="17">#REF!</definedName>
    <definedName name="CPVCDN" localSheetId="5">#REF!</definedName>
    <definedName name="CPVCDN" localSheetId="6">#REF!</definedName>
    <definedName name="CPVCDN" localSheetId="14">#REF!</definedName>
    <definedName name="CPVCDN" localSheetId="7">#REF!</definedName>
    <definedName name="CPVCDN" localSheetId="8">#REF!</definedName>
    <definedName name="CPVCDN" localSheetId="9">#REF!</definedName>
    <definedName name="CPVCDN" localSheetId="10">#REF!</definedName>
    <definedName name="CPVCDN" localSheetId="0">#REF!</definedName>
    <definedName name="CPVCDN">#REF!</definedName>
    <definedName name="CPVCDN_1">#REF!</definedName>
    <definedName name="cpvl" localSheetId="15">#REF!</definedName>
    <definedName name="cpvl" localSheetId="16">#REF!</definedName>
    <definedName name="cpvl" localSheetId="17">#REF!</definedName>
    <definedName name="cpvl" localSheetId="5">#REF!</definedName>
    <definedName name="cpvl" localSheetId="6">#REF!</definedName>
    <definedName name="cpvl" localSheetId="14">#REF!</definedName>
    <definedName name="cpvl" localSheetId="7">#REF!</definedName>
    <definedName name="cpvl" localSheetId="8">#REF!</definedName>
    <definedName name="cpvl" localSheetId="9">#REF!</definedName>
    <definedName name="cpvl" localSheetId="10">#REF!</definedName>
    <definedName name="cpvl" localSheetId="0">#REF!</definedName>
    <definedName name="cpvl">#REF!</definedName>
    <definedName name="CPHA">#REF!</definedName>
    <definedName name="cphoi">#REF!</definedName>
    <definedName name="CQS08.2" hidden="1">{"'Sheet1'!$L$16"}</definedName>
    <definedName name="CRD" localSheetId="15">#REF!</definedName>
    <definedName name="CRD" localSheetId="16">#REF!</definedName>
    <definedName name="CRD" localSheetId="17">#REF!</definedName>
    <definedName name="CRD" localSheetId="5">#REF!</definedName>
    <definedName name="CRD" localSheetId="6">#REF!</definedName>
    <definedName name="CRD" localSheetId="14">#REF!</definedName>
    <definedName name="CRD" localSheetId="7">#REF!</definedName>
    <definedName name="CRD" localSheetId="8">#REF!</definedName>
    <definedName name="CRD" localSheetId="9">#REF!</definedName>
    <definedName name="CRD" localSheetId="10">#REF!</definedName>
    <definedName name="CRD" localSheetId="0">#REF!</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 localSheetId="15">#REF!</definedName>
    <definedName name="CRITINST" localSheetId="16">#REF!</definedName>
    <definedName name="CRITINST" localSheetId="17">#REF!</definedName>
    <definedName name="CRITINST" localSheetId="5">#REF!</definedName>
    <definedName name="CRITINST" localSheetId="6">#REF!</definedName>
    <definedName name="CRITINST" localSheetId="14">#REF!</definedName>
    <definedName name="CRITINST" localSheetId="7">#REF!</definedName>
    <definedName name="CRITINST" localSheetId="8">#REF!</definedName>
    <definedName name="CRITINST" localSheetId="9">#REF!</definedName>
    <definedName name="CRITINST" localSheetId="10">#REF!</definedName>
    <definedName name="CRITINST" localSheetId="0">#REF!</definedName>
    <definedName name="CRITINST">#REF!</definedName>
    <definedName name="CRITINST_1">NA()</definedName>
    <definedName name="CRITPURC" localSheetId="15">#REF!</definedName>
    <definedName name="CRITPURC" localSheetId="16">#REF!</definedName>
    <definedName name="CRITPURC" localSheetId="17">#REF!</definedName>
    <definedName name="CRITPURC" localSheetId="5">#REF!</definedName>
    <definedName name="CRITPURC" localSheetId="6">#REF!</definedName>
    <definedName name="CRITPURC" localSheetId="14">#REF!</definedName>
    <definedName name="CRITPURC" localSheetId="7">#REF!</definedName>
    <definedName name="CRITPURC" localSheetId="8">#REF!</definedName>
    <definedName name="CRITPURC" localSheetId="9">#REF!</definedName>
    <definedName name="CRITPURC" localSheetId="10">#REF!</definedName>
    <definedName name="CRITPURC" localSheetId="0">#REF!</definedName>
    <definedName name="CRITPURC">#REF!</definedName>
    <definedName name="CRITPURC_1">NA()</definedName>
    <definedName name="Cro_section_1">NA()</definedName>
    <definedName name="CropEstablishmentWage">#REF!</definedName>
    <definedName name="CropManagementWage">#REF!</definedName>
    <definedName name="CRS" localSheetId="15">#REF!</definedName>
    <definedName name="CRS" localSheetId="16">#REF!</definedName>
    <definedName name="CRS" localSheetId="17">#REF!</definedName>
    <definedName name="CRS" localSheetId="5">#REF!</definedName>
    <definedName name="CRS" localSheetId="6">#REF!</definedName>
    <definedName name="CRS" localSheetId="14">#REF!</definedName>
    <definedName name="CRS" localSheetId="7">#REF!</definedName>
    <definedName name="CRS" localSheetId="8">#REF!</definedName>
    <definedName name="CRS" localSheetId="9">#REF!</definedName>
    <definedName name="CRS" localSheetId="10">#REF!</definedName>
    <definedName name="CRS" localSheetId="0">#REF!</definedName>
    <definedName name="CRS">#REF!</definedName>
    <definedName name="CRS_1">NA()</definedName>
    <definedName name="CRT_EXT">"#REF!"</definedName>
    <definedName name="CRT_INT">"#REF!"</definedName>
    <definedName name="CS" localSheetId="15">#REF!</definedName>
    <definedName name="CS" localSheetId="16">#REF!</definedName>
    <definedName name="CS" localSheetId="17">#REF!</definedName>
    <definedName name="CS" localSheetId="5">#REF!</definedName>
    <definedName name="CS" localSheetId="6">#REF!</definedName>
    <definedName name="CS" localSheetId="14">#REF!</definedName>
    <definedName name="CS" localSheetId="7">#REF!</definedName>
    <definedName name="CS" localSheetId="8">#REF!</definedName>
    <definedName name="CS" localSheetId="9">#REF!</definedName>
    <definedName name="CS" localSheetId="10">#REF!</definedName>
    <definedName name="CS" localSheetId="0">#REF!</definedName>
    <definedName name="CS">#REF!</definedName>
    <definedName name="CS_1">NA()</definedName>
    <definedName name="CS_10" localSheetId="15">#REF!</definedName>
    <definedName name="CS_10" localSheetId="16">#REF!</definedName>
    <definedName name="CS_10" localSheetId="17">#REF!</definedName>
    <definedName name="CS_10" localSheetId="5">#REF!</definedName>
    <definedName name="CS_10" localSheetId="6">#REF!</definedName>
    <definedName name="CS_10" localSheetId="14">#REF!</definedName>
    <definedName name="CS_10" localSheetId="7">#REF!</definedName>
    <definedName name="CS_10" localSheetId="8">#REF!</definedName>
    <definedName name="CS_10" localSheetId="9">#REF!</definedName>
    <definedName name="CS_10" localSheetId="10">#REF!</definedName>
    <definedName name="CS_10" localSheetId="0">#REF!</definedName>
    <definedName name="CS_10">#REF!</definedName>
    <definedName name="CS_10_1">NA()</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 localSheetId="15">#REF!</definedName>
    <definedName name="CS_100" localSheetId="16">#REF!</definedName>
    <definedName name="CS_100" localSheetId="17">#REF!</definedName>
    <definedName name="CS_100" localSheetId="5">#REF!</definedName>
    <definedName name="CS_100" localSheetId="6">#REF!</definedName>
    <definedName name="CS_100" localSheetId="14">#REF!</definedName>
    <definedName name="CS_100" localSheetId="7">#REF!</definedName>
    <definedName name="CS_100" localSheetId="8">#REF!</definedName>
    <definedName name="CS_100" localSheetId="9">#REF!</definedName>
    <definedName name="CS_100" localSheetId="10">#REF!</definedName>
    <definedName name="CS_100" localSheetId="0">#REF!</definedName>
    <definedName name="CS_100">#REF!</definedName>
    <definedName name="CS_100_1">NA()</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 localSheetId="15">#REF!</definedName>
    <definedName name="CS_10S" localSheetId="16">#REF!</definedName>
    <definedName name="CS_10S" localSheetId="17">#REF!</definedName>
    <definedName name="CS_10S" localSheetId="5">#REF!</definedName>
    <definedName name="CS_10S" localSheetId="6">#REF!</definedName>
    <definedName name="CS_10S" localSheetId="14">#REF!</definedName>
    <definedName name="CS_10S" localSheetId="7">#REF!</definedName>
    <definedName name="CS_10S" localSheetId="8">#REF!</definedName>
    <definedName name="CS_10S" localSheetId="9">#REF!</definedName>
    <definedName name="CS_10S" localSheetId="10">#REF!</definedName>
    <definedName name="CS_10S" localSheetId="0">#REF!</definedName>
    <definedName name="CS_10S">#REF!</definedName>
    <definedName name="CS_10S_1">NA()</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 localSheetId="15">#REF!</definedName>
    <definedName name="CS_120" localSheetId="16">#REF!</definedName>
    <definedName name="CS_120" localSheetId="17">#REF!</definedName>
    <definedName name="CS_120" localSheetId="5">#REF!</definedName>
    <definedName name="CS_120" localSheetId="6">#REF!</definedName>
    <definedName name="CS_120" localSheetId="14">#REF!</definedName>
    <definedName name="CS_120" localSheetId="7">#REF!</definedName>
    <definedName name="CS_120" localSheetId="8">#REF!</definedName>
    <definedName name="CS_120" localSheetId="9">#REF!</definedName>
    <definedName name="CS_120" localSheetId="10">#REF!</definedName>
    <definedName name="CS_120" localSheetId="0">#REF!</definedName>
    <definedName name="CS_120">#REF!</definedName>
    <definedName name="CS_120_1">NA()</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 localSheetId="15">#REF!</definedName>
    <definedName name="CS_140" localSheetId="16">#REF!</definedName>
    <definedName name="CS_140" localSheetId="17">#REF!</definedName>
    <definedName name="CS_140" localSheetId="5">#REF!</definedName>
    <definedName name="CS_140" localSheetId="6">#REF!</definedName>
    <definedName name="CS_140" localSheetId="14">#REF!</definedName>
    <definedName name="CS_140" localSheetId="7">#REF!</definedName>
    <definedName name="CS_140" localSheetId="8">#REF!</definedName>
    <definedName name="CS_140" localSheetId="9">#REF!</definedName>
    <definedName name="CS_140" localSheetId="10">#REF!</definedName>
    <definedName name="CS_140" localSheetId="0">#REF!</definedName>
    <definedName name="CS_140">#REF!</definedName>
    <definedName name="CS_140_1">NA()</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 localSheetId="15">#REF!</definedName>
    <definedName name="CS_160" localSheetId="16">#REF!</definedName>
    <definedName name="CS_160" localSheetId="17">#REF!</definedName>
    <definedName name="CS_160" localSheetId="5">#REF!</definedName>
    <definedName name="CS_160" localSheetId="6">#REF!</definedName>
    <definedName name="CS_160" localSheetId="14">#REF!</definedName>
    <definedName name="CS_160" localSheetId="7">#REF!</definedName>
    <definedName name="CS_160" localSheetId="8">#REF!</definedName>
    <definedName name="CS_160" localSheetId="9">#REF!</definedName>
    <definedName name="CS_160" localSheetId="10">#REF!</definedName>
    <definedName name="CS_160" localSheetId="0">#REF!</definedName>
    <definedName name="CS_160">#REF!</definedName>
    <definedName name="CS_160_1">NA()</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 localSheetId="15">#REF!</definedName>
    <definedName name="CS_20" localSheetId="16">#REF!</definedName>
    <definedName name="CS_20" localSheetId="17">#REF!</definedName>
    <definedName name="CS_20" localSheetId="5">#REF!</definedName>
    <definedName name="CS_20" localSheetId="6">#REF!</definedName>
    <definedName name="CS_20" localSheetId="14">#REF!</definedName>
    <definedName name="CS_20" localSheetId="7">#REF!</definedName>
    <definedName name="CS_20" localSheetId="8">#REF!</definedName>
    <definedName name="CS_20" localSheetId="9">#REF!</definedName>
    <definedName name="CS_20" localSheetId="10">#REF!</definedName>
    <definedName name="CS_20" localSheetId="0">#REF!</definedName>
    <definedName name="CS_20">#REF!</definedName>
    <definedName name="CS_20_1">NA()</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 localSheetId="15">#REF!</definedName>
    <definedName name="CS_30" localSheetId="16">#REF!</definedName>
    <definedName name="CS_30" localSheetId="17">#REF!</definedName>
    <definedName name="CS_30" localSheetId="5">#REF!</definedName>
    <definedName name="CS_30" localSheetId="6">#REF!</definedName>
    <definedName name="CS_30" localSheetId="14">#REF!</definedName>
    <definedName name="CS_30" localSheetId="7">#REF!</definedName>
    <definedName name="CS_30" localSheetId="8">#REF!</definedName>
    <definedName name="CS_30" localSheetId="9">#REF!</definedName>
    <definedName name="CS_30" localSheetId="10">#REF!</definedName>
    <definedName name="CS_30" localSheetId="0">#REF!</definedName>
    <definedName name="CS_30">#REF!</definedName>
    <definedName name="CS_30_1">NA()</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 localSheetId="15">#REF!</definedName>
    <definedName name="CS_40" localSheetId="16">#REF!</definedName>
    <definedName name="CS_40" localSheetId="17">#REF!</definedName>
    <definedName name="CS_40" localSheetId="5">#REF!</definedName>
    <definedName name="CS_40" localSheetId="6">#REF!</definedName>
    <definedName name="CS_40" localSheetId="14">#REF!</definedName>
    <definedName name="CS_40" localSheetId="7">#REF!</definedName>
    <definedName name="CS_40" localSheetId="8">#REF!</definedName>
    <definedName name="CS_40" localSheetId="9">#REF!</definedName>
    <definedName name="CS_40" localSheetId="10">#REF!</definedName>
    <definedName name="CS_40" localSheetId="0">#REF!</definedName>
    <definedName name="CS_40">#REF!</definedName>
    <definedName name="CS_40_1">NA()</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 localSheetId="15">#REF!</definedName>
    <definedName name="CS_40S" localSheetId="16">#REF!</definedName>
    <definedName name="CS_40S" localSheetId="17">#REF!</definedName>
    <definedName name="CS_40S" localSheetId="5">#REF!</definedName>
    <definedName name="CS_40S" localSheetId="6">#REF!</definedName>
    <definedName name="CS_40S" localSheetId="14">#REF!</definedName>
    <definedName name="CS_40S" localSheetId="7">#REF!</definedName>
    <definedName name="CS_40S" localSheetId="8">#REF!</definedName>
    <definedName name="CS_40S" localSheetId="9">#REF!</definedName>
    <definedName name="CS_40S" localSheetId="10">#REF!</definedName>
    <definedName name="CS_40S" localSheetId="0">#REF!</definedName>
    <definedName name="CS_40S">#REF!</definedName>
    <definedName name="CS_40S_1">NA()</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 localSheetId="15">#REF!</definedName>
    <definedName name="CS_5S" localSheetId="16">#REF!</definedName>
    <definedName name="CS_5S" localSheetId="17">#REF!</definedName>
    <definedName name="CS_5S" localSheetId="5">#REF!</definedName>
    <definedName name="CS_5S" localSheetId="6">#REF!</definedName>
    <definedName name="CS_5S" localSheetId="14">#REF!</definedName>
    <definedName name="CS_5S" localSheetId="7">#REF!</definedName>
    <definedName name="CS_5S" localSheetId="8">#REF!</definedName>
    <definedName name="CS_5S" localSheetId="9">#REF!</definedName>
    <definedName name="CS_5S" localSheetId="10">#REF!</definedName>
    <definedName name="CS_5S" localSheetId="0">#REF!</definedName>
    <definedName name="CS_5S">#REF!</definedName>
    <definedName name="CS_5S_1">NA()</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 localSheetId="15">#REF!</definedName>
    <definedName name="CS_60" localSheetId="16">#REF!</definedName>
    <definedName name="CS_60" localSheetId="17">#REF!</definedName>
    <definedName name="CS_60" localSheetId="5">#REF!</definedName>
    <definedName name="CS_60" localSheetId="6">#REF!</definedName>
    <definedName name="CS_60" localSheetId="14">#REF!</definedName>
    <definedName name="CS_60" localSheetId="7">#REF!</definedName>
    <definedName name="CS_60" localSheetId="8">#REF!</definedName>
    <definedName name="CS_60" localSheetId="9">#REF!</definedName>
    <definedName name="CS_60" localSheetId="10">#REF!</definedName>
    <definedName name="CS_60" localSheetId="0">#REF!</definedName>
    <definedName name="CS_60">#REF!</definedName>
    <definedName name="CS_60_1">NA()</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 localSheetId="15">#REF!</definedName>
    <definedName name="CS_80" localSheetId="16">#REF!</definedName>
    <definedName name="CS_80" localSheetId="17">#REF!</definedName>
    <definedName name="CS_80" localSheetId="5">#REF!</definedName>
    <definedName name="CS_80" localSheetId="6">#REF!</definedName>
    <definedName name="CS_80" localSheetId="14">#REF!</definedName>
    <definedName name="CS_80" localSheetId="7">#REF!</definedName>
    <definedName name="CS_80" localSheetId="8">#REF!</definedName>
    <definedName name="CS_80" localSheetId="9">#REF!</definedName>
    <definedName name="CS_80" localSheetId="10">#REF!</definedName>
    <definedName name="CS_80" localSheetId="0">#REF!</definedName>
    <definedName name="CS_80">#REF!</definedName>
    <definedName name="CS_80_1">NA()</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 localSheetId="15">#REF!</definedName>
    <definedName name="CS_80S" localSheetId="16">#REF!</definedName>
    <definedName name="CS_80S" localSheetId="17">#REF!</definedName>
    <definedName name="CS_80S" localSheetId="5">#REF!</definedName>
    <definedName name="CS_80S" localSheetId="6">#REF!</definedName>
    <definedName name="CS_80S" localSheetId="14">#REF!</definedName>
    <definedName name="CS_80S" localSheetId="7">#REF!</definedName>
    <definedName name="CS_80S" localSheetId="8">#REF!</definedName>
    <definedName name="CS_80S" localSheetId="9">#REF!</definedName>
    <definedName name="CS_80S" localSheetId="10">#REF!</definedName>
    <definedName name="CS_80S" localSheetId="0">#REF!</definedName>
    <definedName name="CS_80S">#REF!</definedName>
    <definedName name="CS_80S_1">NA()</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 localSheetId="15">#REF!</definedName>
    <definedName name="CS_STD" localSheetId="16">#REF!</definedName>
    <definedName name="CS_STD" localSheetId="17">#REF!</definedName>
    <definedName name="CS_STD" localSheetId="5">#REF!</definedName>
    <definedName name="CS_STD" localSheetId="6">#REF!</definedName>
    <definedName name="CS_STD" localSheetId="14">#REF!</definedName>
    <definedName name="CS_STD" localSheetId="7">#REF!</definedName>
    <definedName name="CS_STD" localSheetId="8">#REF!</definedName>
    <definedName name="CS_STD" localSheetId="9">#REF!</definedName>
    <definedName name="CS_STD" localSheetId="10">#REF!</definedName>
    <definedName name="CS_STD" localSheetId="0">#REF!</definedName>
    <definedName name="CS_STD">#REF!</definedName>
    <definedName name="CS_STD_1">NA()</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 localSheetId="15">#REF!</definedName>
    <definedName name="CS_XS" localSheetId="16">#REF!</definedName>
    <definedName name="CS_XS" localSheetId="17">#REF!</definedName>
    <definedName name="CS_XS" localSheetId="5">#REF!</definedName>
    <definedName name="CS_XS" localSheetId="6">#REF!</definedName>
    <definedName name="CS_XS" localSheetId="14">#REF!</definedName>
    <definedName name="CS_XS" localSheetId="7">#REF!</definedName>
    <definedName name="CS_XS" localSheetId="8">#REF!</definedName>
    <definedName name="CS_XS" localSheetId="9">#REF!</definedName>
    <definedName name="CS_XS" localSheetId="10">#REF!</definedName>
    <definedName name="CS_XS" localSheetId="0">#REF!</definedName>
    <definedName name="CS_XS">#REF!</definedName>
    <definedName name="CS_XS_1">NA()</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 localSheetId="15">#REF!</definedName>
    <definedName name="CS_XXS" localSheetId="16">#REF!</definedName>
    <definedName name="CS_XXS" localSheetId="17">#REF!</definedName>
    <definedName name="CS_XXS" localSheetId="5">#REF!</definedName>
    <definedName name="CS_XXS" localSheetId="6">#REF!</definedName>
    <definedName name="CS_XXS" localSheetId="14">#REF!</definedName>
    <definedName name="CS_XXS" localSheetId="7">#REF!</definedName>
    <definedName name="CS_XXS" localSheetId="8">#REF!</definedName>
    <definedName name="CS_XXS" localSheetId="9">#REF!</definedName>
    <definedName name="CS_XXS" localSheetId="10">#REF!</definedName>
    <definedName name="CS_XXS" localSheetId="0">#REF!</definedName>
    <definedName name="CS_XXS">#REF!</definedName>
    <definedName name="CS_XXS_1">NA()</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 localSheetId="15">#REF!</definedName>
    <definedName name="csd3p" localSheetId="16">#REF!</definedName>
    <definedName name="csd3p" localSheetId="17">#REF!</definedName>
    <definedName name="csd3p" localSheetId="5">#REF!</definedName>
    <definedName name="csd3p" localSheetId="6">#REF!</definedName>
    <definedName name="csd3p" localSheetId="14">#REF!</definedName>
    <definedName name="csd3p" localSheetId="7">#REF!</definedName>
    <definedName name="csd3p" localSheetId="8">#REF!</definedName>
    <definedName name="csd3p" localSheetId="9">#REF!</definedName>
    <definedName name="csd3p" localSheetId="10">#REF!</definedName>
    <definedName name="csd3p" localSheetId="0">#REF!</definedName>
    <definedName name="csd3p">#REF!</definedName>
    <definedName name="csd3p_1">NA()</definedName>
    <definedName name="csddg1p" localSheetId="15">#REF!</definedName>
    <definedName name="csddg1p" localSheetId="16">#REF!</definedName>
    <definedName name="csddg1p" localSheetId="17">#REF!</definedName>
    <definedName name="csddg1p" localSheetId="5">#REF!</definedName>
    <definedName name="csddg1p" localSheetId="6">#REF!</definedName>
    <definedName name="csddg1p" localSheetId="14">#REF!</definedName>
    <definedName name="csddg1p" localSheetId="7">#REF!</definedName>
    <definedName name="csddg1p" localSheetId="8">#REF!</definedName>
    <definedName name="csddg1p" localSheetId="9">#REF!</definedName>
    <definedName name="csddg1p" localSheetId="10">#REF!</definedName>
    <definedName name="csddg1p" localSheetId="0">#REF!</definedName>
    <definedName name="csddg1p">#REF!</definedName>
    <definedName name="csddg1p_1">NA()</definedName>
    <definedName name="csddt1p" localSheetId="15">#REF!</definedName>
    <definedName name="csddt1p" localSheetId="16">#REF!</definedName>
    <definedName name="csddt1p" localSheetId="17">#REF!</definedName>
    <definedName name="csddt1p" localSheetId="5">#REF!</definedName>
    <definedName name="csddt1p" localSheetId="6">#REF!</definedName>
    <definedName name="csddt1p" localSheetId="14">#REF!</definedName>
    <definedName name="csddt1p" localSheetId="7">#REF!</definedName>
    <definedName name="csddt1p" localSheetId="8">#REF!</definedName>
    <definedName name="csddt1p" localSheetId="9">#REF!</definedName>
    <definedName name="csddt1p" localSheetId="10">#REF!</definedName>
    <definedName name="csddt1p" localSheetId="0">#REF!</definedName>
    <definedName name="csddt1p">#REF!</definedName>
    <definedName name="csddt1p_1">NA()</definedName>
    <definedName name="cset">#REF!</definedName>
    <definedName name="csht3p" localSheetId="15">#REF!</definedName>
    <definedName name="csht3p" localSheetId="16">#REF!</definedName>
    <definedName name="csht3p" localSheetId="17">#REF!</definedName>
    <definedName name="csht3p" localSheetId="5">#REF!</definedName>
    <definedName name="csht3p" localSheetId="6">#REF!</definedName>
    <definedName name="csht3p" localSheetId="14">#REF!</definedName>
    <definedName name="csht3p" localSheetId="7">#REF!</definedName>
    <definedName name="csht3p" localSheetId="8">#REF!</definedName>
    <definedName name="csht3p" localSheetId="9">#REF!</definedName>
    <definedName name="csht3p" localSheetId="10">#REF!</definedName>
    <definedName name="csht3p" localSheetId="0">#REF!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hidden="1">{"'Sheet1'!$L$16"}</definedName>
    <definedName name="CTBL">"#REF!"</definedName>
    <definedName name="CTCT">#REF!</definedName>
    <definedName name="CTCT1" localSheetId="15" hidden="1">{"'Sheet1'!$L$16"}</definedName>
    <definedName name="CTCT1" localSheetId="16" hidden="1">{"'Sheet1'!$L$16"}</definedName>
    <definedName name="CTCT1" localSheetId="5"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localSheetId="0" hidden="1">{"'Sheet1'!$L$16"}</definedName>
    <definedName name="CTCT1" hidden="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 localSheetId="15">#REF!</definedName>
    <definedName name="ctdn9697" localSheetId="16">#REF!</definedName>
    <definedName name="ctdn9697" localSheetId="5">#REF!</definedName>
    <definedName name="ctdn9697" localSheetId="7">#REF!</definedName>
    <definedName name="ctdn9697" localSheetId="8">#REF!</definedName>
    <definedName name="ctdn9697" localSheetId="9">#REF!</definedName>
    <definedName name="ctdn9697" localSheetId="10">#REF!</definedName>
    <definedName name="ctdn9697" localSheetId="0">#REF!</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 localSheetId="15">#REF!</definedName>
    <definedName name="ctiep" localSheetId="16">#REF!</definedName>
    <definedName name="ctiep" localSheetId="17">#REF!</definedName>
    <definedName name="ctiep" localSheetId="5">#REF!</definedName>
    <definedName name="ctiep" localSheetId="6">#REF!</definedName>
    <definedName name="ctiep" localSheetId="14">#REF!</definedName>
    <definedName name="ctiep" localSheetId="7">#REF!</definedName>
    <definedName name="ctiep" localSheetId="8">#REF!</definedName>
    <definedName name="ctiep" localSheetId="9">#REF!</definedName>
    <definedName name="ctiep" localSheetId="10">#REF!</definedName>
    <definedName name="ctiep" localSheetId="0">#REF!</definedName>
    <definedName name="ctiep">#REF!</definedName>
    <definedName name="ctiep_1">NA()</definedName>
    <definedName name="CTIET" localSheetId="15">#REF!</definedName>
    <definedName name="CTIET" localSheetId="16">#REF!</definedName>
    <definedName name="CTIET" localSheetId="17">#REF!</definedName>
    <definedName name="CTIET" localSheetId="5">#REF!</definedName>
    <definedName name="CTIET" localSheetId="6">#REF!</definedName>
    <definedName name="CTIET" localSheetId="14">#REF!</definedName>
    <definedName name="CTIET" localSheetId="7">#REF!</definedName>
    <definedName name="CTIET" localSheetId="8">#REF!</definedName>
    <definedName name="CTIET" localSheetId="9">#REF!</definedName>
    <definedName name="CTIET" localSheetId="10">#REF!</definedName>
    <definedName name="CTIET" localSheetId="0">#REF!</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#REF!</definedName>
    <definedName name="cu_ly_1_1">NA()</definedName>
    <definedName name="CU_LY_VAN_CHUYEN_GIA_QUYEN" localSheetId="15">#REF!</definedName>
    <definedName name="CU_LY_VAN_CHUYEN_GIA_QUYEN" localSheetId="16">#REF!</definedName>
    <definedName name="CU_LY_VAN_CHUYEN_GIA_QUYEN" localSheetId="17">#REF!</definedName>
    <definedName name="CU_LY_VAN_CHUYEN_GIA_QUYEN" localSheetId="5">#REF!</definedName>
    <definedName name="CU_LY_VAN_CHUYEN_GIA_QUYEN" localSheetId="6">#REF!</definedName>
    <definedName name="CU_LY_VAN_CHUYEN_GIA_QUYEN" localSheetId="14">#REF!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10">#REF!</definedName>
    <definedName name="CU_LY_VAN_CHUYEN_GIA_QUYEN" localSheetId="0">#REF!</definedName>
    <definedName name="CU_LY_VAN_CHUYEN_GIA_QUYEN">#REF!</definedName>
    <definedName name="CU_LY_VAN_CHUYEN_THU_CONG" localSheetId="15">#REF!</definedName>
    <definedName name="CU_LY_VAN_CHUYEN_THU_CONG" localSheetId="16">#REF!</definedName>
    <definedName name="CU_LY_VAN_CHUYEN_THU_CONG" localSheetId="17">#REF!</definedName>
    <definedName name="CU_LY_VAN_CHUYEN_THU_CONG" localSheetId="5">#REF!</definedName>
    <definedName name="CU_LY_VAN_CHUYEN_THU_CONG" localSheetId="6">#REF!</definedName>
    <definedName name="CU_LY_VAN_CHUYEN_THU_CONG" localSheetId="14">#REF!</definedName>
    <definedName name="CU_LY_VAN_CHUYEN_THU_CONG" localSheetId="7">#REF!</definedName>
    <definedName name="CU_LY_VAN_CHUYEN_THU_CONG" localSheetId="8">#REF!</definedName>
    <definedName name="CU_LY_VAN_CHUYEN_THU_CONG" localSheetId="9">#REF!</definedName>
    <definedName name="CU_LY_VAN_CHUYEN_THU_CONG" localSheetId="10">#REF!</definedName>
    <definedName name="CU_LY_VAN_CHUYEN_THU_CONG" localSheetId="0">#REF!</definedName>
    <definedName name="CU_LY_VAN_CHUYEN_THU_CONG">#REF!</definedName>
    <definedName name="cu_ly1">"#REF!"</definedName>
    <definedName name="cuaong">"#REF!"</definedName>
    <definedName name="CUCHI">#REF!</definedName>
    <definedName name="cui" localSheetId="15">#REF!</definedName>
    <definedName name="cui" localSheetId="16">#REF!</definedName>
    <definedName name="cui" localSheetId="5">#REF!</definedName>
    <definedName name="cui" localSheetId="7">#REF!</definedName>
    <definedName name="cui" localSheetId="8">#REF!</definedName>
    <definedName name="cui" localSheetId="9">#REF!</definedName>
    <definedName name="cui" localSheetId="10">#REF!</definedName>
    <definedName name="cui" localSheetId="0">#REF!</definedName>
    <definedName name="cu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 localSheetId="15">#REF!</definedName>
    <definedName name="CURRENCY" localSheetId="16">#REF!</definedName>
    <definedName name="CURRENCY" localSheetId="17">#REF!</definedName>
    <definedName name="CURRENCY" localSheetId="5">#REF!</definedName>
    <definedName name="CURRENCY" localSheetId="6">#REF!</definedName>
    <definedName name="CURRENCY" localSheetId="14">#REF!</definedName>
    <definedName name="CURRENCY" localSheetId="7">#REF!</definedName>
    <definedName name="CURRENCY" localSheetId="8">#REF!</definedName>
    <definedName name="CURRENCY" localSheetId="9">#REF!</definedName>
    <definedName name="CURRENCY" localSheetId="10">#REF!</definedName>
    <definedName name="CURRENCY" localSheetId="0">#REF!</definedName>
    <definedName name="CURRENCY">#REF!</definedName>
    <definedName name="CURRENCY_1">NA()</definedName>
    <definedName name="Currency_tec">#REF!</definedName>
    <definedName name="current">#REF!</definedName>
    <definedName name="cutback">#REF!</definedName>
    <definedName name="cutram" localSheetId="15">#REF!</definedName>
    <definedName name="cutram" localSheetId="16">#REF!</definedName>
    <definedName name="cutram" localSheetId="5">#REF!</definedName>
    <definedName name="cutram" localSheetId="7">#REF!</definedName>
    <definedName name="cutram" localSheetId="8">#REF!</definedName>
    <definedName name="cutram" localSheetId="9">#REF!</definedName>
    <definedName name="cutram" localSheetId="10">#REF!</definedName>
    <definedName name="cutram" localSheetId="0">#REF!</definedName>
    <definedName name="cutram">#REF!</definedName>
    <definedName name="cuu">"#REF!"</definedName>
    <definedName name="cv" localSheetId="15">#REF!</definedName>
    <definedName name="cv" localSheetId="16">#REF!</definedName>
    <definedName name="cv" localSheetId="5">#REF!</definedName>
    <definedName name="cv" localSheetId="7">#REF!</definedName>
    <definedName name="cv" localSheetId="8">#REF!</definedName>
    <definedName name="cv" localSheetId="9">#REF!</definedName>
    <definedName name="cv" localSheetId="10">#REF!</definedName>
    <definedName name="cv" localSheetId="0">#REF!</definedName>
    <definedName name="cv">#REF!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 localSheetId="15">#REF!</definedName>
    <definedName name="cx" localSheetId="16">#REF!</definedName>
    <definedName name="cx" localSheetId="17">#REF!</definedName>
    <definedName name="cx" localSheetId="5">#REF!</definedName>
    <definedName name="cx" localSheetId="6">#REF!</definedName>
    <definedName name="cx" localSheetId="14">#REF!</definedName>
    <definedName name="cx" localSheetId="7">#REF!</definedName>
    <definedName name="cx" localSheetId="8">#REF!</definedName>
    <definedName name="cx" localSheetId="9">#REF!</definedName>
    <definedName name="cx" localSheetId="10">#REF!</definedName>
    <definedName name="cx" localSheetId="0">#REF!</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 localSheetId="15">#REF!</definedName>
    <definedName name="CH" localSheetId="16">#REF!</definedName>
    <definedName name="CH" localSheetId="17">#REF!</definedName>
    <definedName name="CH" localSheetId="5">#REF!</definedName>
    <definedName name="CH" localSheetId="6">#REF!</definedName>
    <definedName name="CH" localSheetId="14">#REF!</definedName>
    <definedName name="CH" localSheetId="7">#REF!</definedName>
    <definedName name="CH" localSheetId="8">#REF!</definedName>
    <definedName name="CH" localSheetId="9">#REF!</definedName>
    <definedName name="CH" localSheetId="10">#REF!</definedName>
    <definedName name="CH" localSheetId="0">#REF!</definedName>
    <definedName name="CH">#REF!</definedName>
    <definedName name="CH_1">NA()</definedName>
    <definedName name="CH_2">NA()</definedName>
    <definedName name="Ch_rong">#REF!</definedName>
    <definedName name="chay1" localSheetId="15">#REF!</definedName>
    <definedName name="chay1" localSheetId="16">#REF!</definedName>
    <definedName name="chay1" localSheetId="5">#REF!</definedName>
    <definedName name="chay1" localSheetId="7">#REF!</definedName>
    <definedName name="chay1" localSheetId="8">#REF!</definedName>
    <definedName name="chay1" localSheetId="9">#REF!</definedName>
    <definedName name="chay1" localSheetId="10">#REF!</definedName>
    <definedName name="chay1" localSheetId="0">#REF!</definedName>
    <definedName name="chay1">#REF!</definedName>
    <definedName name="chay10" localSheetId="15">#REF!</definedName>
    <definedName name="chay10" localSheetId="16">#REF!</definedName>
    <definedName name="chay10" localSheetId="5">#REF!</definedName>
    <definedName name="chay10" localSheetId="7">#REF!</definedName>
    <definedName name="chay10" localSheetId="8">#REF!</definedName>
    <definedName name="chay10" localSheetId="9">#REF!</definedName>
    <definedName name="chay10" localSheetId="10">#REF!</definedName>
    <definedName name="chay10" localSheetId="0">#REF!</definedName>
    <definedName name="chay10">#REF!</definedName>
    <definedName name="chay2" localSheetId="15">#REF!</definedName>
    <definedName name="chay2" localSheetId="16">#REF!</definedName>
    <definedName name="chay2" localSheetId="5">#REF!</definedName>
    <definedName name="chay2" localSheetId="7">#REF!</definedName>
    <definedName name="chay2" localSheetId="8">#REF!</definedName>
    <definedName name="chay2" localSheetId="9">#REF!</definedName>
    <definedName name="chay2" localSheetId="10">#REF!</definedName>
    <definedName name="chay2" localSheetId="0">#REF!</definedName>
    <definedName name="chay2">#REF!</definedName>
    <definedName name="chay3" localSheetId="15">#REF!</definedName>
    <definedName name="chay3" localSheetId="16">#REF!</definedName>
    <definedName name="chay3" localSheetId="5">#REF!</definedName>
    <definedName name="chay3" localSheetId="7">#REF!</definedName>
    <definedName name="chay3" localSheetId="8">#REF!</definedName>
    <definedName name="chay3" localSheetId="9">#REF!</definedName>
    <definedName name="chay3" localSheetId="10">#REF!</definedName>
    <definedName name="chay3" localSheetId="0">#REF!</definedName>
    <definedName name="chay3">#REF!</definedName>
    <definedName name="chay4" localSheetId="15">#REF!</definedName>
    <definedName name="chay4" localSheetId="16">#REF!</definedName>
    <definedName name="chay4" localSheetId="5">#REF!</definedName>
    <definedName name="chay4" localSheetId="7">#REF!</definedName>
    <definedName name="chay4" localSheetId="8">#REF!</definedName>
    <definedName name="chay4" localSheetId="9">#REF!</definedName>
    <definedName name="chay4" localSheetId="10">#REF!</definedName>
    <definedName name="chay4" localSheetId="0">#REF!</definedName>
    <definedName name="chay4">#REF!</definedName>
    <definedName name="chay5" localSheetId="15">#REF!</definedName>
    <definedName name="chay5" localSheetId="16">#REF!</definedName>
    <definedName name="chay5" localSheetId="5">#REF!</definedName>
    <definedName name="chay5" localSheetId="7">#REF!</definedName>
    <definedName name="chay5" localSheetId="8">#REF!</definedName>
    <definedName name="chay5" localSheetId="9">#REF!</definedName>
    <definedName name="chay5" localSheetId="10">#REF!</definedName>
    <definedName name="chay5" localSheetId="0">#REF!</definedName>
    <definedName name="chay5">#REF!</definedName>
    <definedName name="chay6" localSheetId="15">#REF!</definedName>
    <definedName name="chay6" localSheetId="16">#REF!</definedName>
    <definedName name="chay6" localSheetId="5">#REF!</definedName>
    <definedName name="chay6" localSheetId="7">#REF!</definedName>
    <definedName name="chay6" localSheetId="8">#REF!</definedName>
    <definedName name="chay6" localSheetId="9">#REF!</definedName>
    <definedName name="chay6" localSheetId="10">#REF!</definedName>
    <definedName name="chay6" localSheetId="0">#REF!</definedName>
    <definedName name="chay6">#REF!</definedName>
    <definedName name="chay7" localSheetId="15">#REF!</definedName>
    <definedName name="chay7" localSheetId="16">#REF!</definedName>
    <definedName name="chay7" localSheetId="5">#REF!</definedName>
    <definedName name="chay7" localSheetId="7">#REF!</definedName>
    <definedName name="chay7" localSheetId="8">#REF!</definedName>
    <definedName name="chay7" localSheetId="9">#REF!</definedName>
    <definedName name="chay7" localSheetId="10">#REF!</definedName>
    <definedName name="chay7" localSheetId="0">#REF!</definedName>
    <definedName name="chay7">#REF!</definedName>
    <definedName name="chay8" localSheetId="15">#REF!</definedName>
    <definedName name="chay8" localSheetId="16">#REF!</definedName>
    <definedName name="chay8" localSheetId="5">#REF!</definedName>
    <definedName name="chay8" localSheetId="7">#REF!</definedName>
    <definedName name="chay8" localSheetId="8">#REF!</definedName>
    <definedName name="chay8" localSheetId="9">#REF!</definedName>
    <definedName name="chay8" localSheetId="10">#REF!</definedName>
    <definedName name="chay8" localSheetId="0">#REF!</definedName>
    <definedName name="chay8">#REF!</definedName>
    <definedName name="chay9" localSheetId="15">#REF!</definedName>
    <definedName name="chay9" localSheetId="16">#REF!</definedName>
    <definedName name="chay9" localSheetId="5">#REF!</definedName>
    <definedName name="chay9" localSheetId="7">#REF!</definedName>
    <definedName name="chay9" localSheetId="8">#REF!</definedName>
    <definedName name="chay9" localSheetId="9">#REF!</definedName>
    <definedName name="chay9" localSheetId="10">#REF!</definedName>
    <definedName name="chay9" localSheetId="0">#REF!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hidden="1">{"'Sheet1'!$L$16"}</definedName>
    <definedName name="ChieuSang">#REF!</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 localSheetId="15" hidden="1">{"'Sheet1'!$L$16"}</definedName>
    <definedName name="chitietbgiang2" localSheetId="16" hidden="1">{"'Sheet1'!$L$16"}</definedName>
    <definedName name="chitietbgiang2" localSheetId="5" hidden="1">{"'Sheet1'!$L$16"}</definedName>
    <definedName name="chitietbgiang2" localSheetId="7" hidden="1">{"'Sheet1'!$L$16"}</definedName>
    <definedName name="chitietbgiang2" localSheetId="8" hidden="1">{"'Sheet1'!$L$16"}</definedName>
    <definedName name="chitietbgiang2" localSheetId="9" hidden="1">{"'Sheet1'!$L$16"}</definedName>
    <definedName name="chitietbgiang2" localSheetId="10" hidden="1">{"'Sheet1'!$L$16"}</definedName>
    <definedName name="chitietbgiang2" localSheetId="0" hidden="1">{"'Sheet1'!$L$16"}</definedName>
    <definedName name="chitietbgiang2" hidden="1">{"'Sheet1'!$L$16"}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15" hidden="1">{"'Sheet1'!$L$16"}</definedName>
    <definedName name="chl" hidden="1">{"'Sheet1'!$L$16"}</definedName>
    <definedName name="chnc_1">NA()</definedName>
    <definedName name="choiquet">"#REF!"</definedName>
    <definedName name="chon" localSheetId="15">#REF!</definedName>
    <definedName name="chon" localSheetId="16">#REF!</definedName>
    <definedName name="chon" localSheetId="17">#REF!</definedName>
    <definedName name="chon" localSheetId="5">#REF!</definedName>
    <definedName name="chon" localSheetId="6">#REF!</definedName>
    <definedName name="chon" localSheetId="14">#REF!</definedName>
    <definedName name="chon" localSheetId="7">#REF!</definedName>
    <definedName name="chon" localSheetId="8">#REF!</definedName>
    <definedName name="chon" localSheetId="9">#REF!</definedName>
    <definedName name="chon" localSheetId="10">#REF!</definedName>
    <definedName name="chon" localSheetId="0">#REF!</definedName>
    <definedName name="chon">#REF!</definedName>
    <definedName name="chon1" localSheetId="15">#REF!</definedName>
    <definedName name="chon1" localSheetId="16">#REF!</definedName>
    <definedName name="chon1" localSheetId="17">#REF!</definedName>
    <definedName name="chon1" localSheetId="5">#REF!</definedName>
    <definedName name="chon1" localSheetId="6">#REF!</definedName>
    <definedName name="chon1" localSheetId="14">#REF!</definedName>
    <definedName name="chon1" localSheetId="7">#REF!</definedName>
    <definedName name="chon1" localSheetId="8">#REF!</definedName>
    <definedName name="chon1" localSheetId="9">#REF!</definedName>
    <definedName name="chon1" localSheetId="10">#REF!</definedName>
    <definedName name="chon1" localSheetId="0">#REF!</definedName>
    <definedName name="chon1">#REF!</definedName>
    <definedName name="chon2" localSheetId="15">#REF!</definedName>
    <definedName name="chon2" localSheetId="16">#REF!</definedName>
    <definedName name="chon2" localSheetId="17">#REF!</definedName>
    <definedName name="chon2" localSheetId="5">#REF!</definedName>
    <definedName name="chon2" localSheetId="6">#REF!</definedName>
    <definedName name="chon2" localSheetId="14">#REF!</definedName>
    <definedName name="chon2" localSheetId="7">#REF!</definedName>
    <definedName name="chon2" localSheetId="8">#REF!</definedName>
    <definedName name="chon2" localSheetId="9">#REF!</definedName>
    <definedName name="chon2" localSheetId="10">#REF!</definedName>
    <definedName name="chon2" localSheetId="0">#REF!</definedName>
    <definedName name="chon2">#REF!</definedName>
    <definedName name="chon3" localSheetId="15">#REF!</definedName>
    <definedName name="chon3" localSheetId="16">#REF!</definedName>
    <definedName name="chon3" localSheetId="17">#REF!</definedName>
    <definedName name="chon3" localSheetId="5">#REF!</definedName>
    <definedName name="chon3" localSheetId="6">#REF!</definedName>
    <definedName name="chon3" localSheetId="14">#REF!</definedName>
    <definedName name="chon3" localSheetId="7">#REF!</definedName>
    <definedName name="chon3" localSheetId="8">#REF!</definedName>
    <definedName name="chon3" localSheetId="9">#REF!</definedName>
    <definedName name="chon3" localSheetId="10">#REF!</definedName>
    <definedName name="chon3" localSheetId="0">#REF!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 localSheetId="15">#REF!</definedName>
    <definedName name="d" localSheetId="16">#REF!</definedName>
    <definedName name="d" localSheetId="5">#REF!</definedName>
    <definedName name="d" localSheetId="7">#REF!</definedName>
    <definedName name="d" localSheetId="8">#REF!</definedName>
    <definedName name="d" localSheetId="9">#REF!</definedName>
    <definedName name="d" localSheetId="10">#REF!</definedName>
    <definedName name="d" localSheetId="0">#REF!</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 localSheetId="15">#REF!</definedName>
    <definedName name="D_7101A_B" localSheetId="16">#REF!</definedName>
    <definedName name="D_7101A_B" localSheetId="17">#REF!</definedName>
    <definedName name="D_7101A_B" localSheetId="5">#REF!</definedName>
    <definedName name="D_7101A_B" localSheetId="6">#REF!</definedName>
    <definedName name="D_7101A_B" localSheetId="14">#REF!</definedName>
    <definedName name="D_7101A_B" localSheetId="7">#REF!</definedName>
    <definedName name="D_7101A_B" localSheetId="8">#REF!</definedName>
    <definedName name="D_7101A_B" localSheetId="9">#REF!</definedName>
    <definedName name="D_7101A_B" localSheetId="10">#REF!</definedName>
    <definedName name="D_7101A_B" localSheetId="0">#REF!</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x1" localSheetId="15">#REF!</definedName>
    <definedName name="da0.5x1" localSheetId="16">#REF!</definedName>
    <definedName name="da0.5x1" localSheetId="5">#REF!</definedName>
    <definedName name="da0.5x1" localSheetId="7">#REF!</definedName>
    <definedName name="da0.5x1" localSheetId="8">#REF!</definedName>
    <definedName name="da0.5x1" localSheetId="9">#REF!</definedName>
    <definedName name="da0.5x1" localSheetId="10">#REF!</definedName>
    <definedName name="da0.5x1" localSheetId="0">#REF!</definedName>
    <definedName name="da0.5x1">#REF!</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 localSheetId="15">#REF!</definedName>
    <definedName name="da1x2" localSheetId="16">#REF!</definedName>
    <definedName name="da1x2" localSheetId="17">#REF!</definedName>
    <definedName name="da1x2" localSheetId="5">#REF!</definedName>
    <definedName name="da1x2" localSheetId="6">#REF!</definedName>
    <definedName name="da1x2" localSheetId="14">#REF!</definedName>
    <definedName name="da1x2" localSheetId="7">#REF!</definedName>
    <definedName name="da1x2" localSheetId="8">#REF!</definedName>
    <definedName name="da1x2" localSheetId="9">#REF!</definedName>
    <definedName name="da1x2" localSheetId="10">#REF!</definedName>
    <definedName name="da1x2" localSheetId="0">#REF!</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 localSheetId="15">#REF!</definedName>
    <definedName name="da4x6" localSheetId="16">#REF!</definedName>
    <definedName name="da4x6" localSheetId="5">#REF!</definedName>
    <definedName name="da4x6" localSheetId="7">#REF!</definedName>
    <definedName name="da4x6" localSheetId="8">#REF!</definedName>
    <definedName name="da4x6" localSheetId="9">#REF!</definedName>
    <definedName name="da4x6" localSheetId="10">#REF!</definedName>
    <definedName name="da4x6" localSheetId="0">#REF!</definedName>
    <definedName name="da4x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 localSheetId="15">#REF!</definedName>
    <definedName name="dahoc" localSheetId="16">#REF!</definedName>
    <definedName name="dahoc" localSheetId="17">#REF!</definedName>
    <definedName name="dahoc" localSheetId="5">#REF!</definedName>
    <definedName name="dahoc" localSheetId="6">#REF!</definedName>
    <definedName name="dahoc" localSheetId="14">#REF!</definedName>
    <definedName name="dahoc" localSheetId="7">#REF!</definedName>
    <definedName name="dahoc" localSheetId="8">#REF!</definedName>
    <definedName name="dahoc" localSheetId="9">#REF!</definedName>
    <definedName name="dahoc" localSheetId="10">#REF!</definedName>
    <definedName name="dahoc" localSheetId="0">#REF!</definedName>
    <definedName name="dahoc">#REF!</definedName>
    <definedName name="DAKT">"#REF!"</definedName>
    <definedName name="Dalan">#REF!</definedName>
    <definedName name="DALANPASTE">#REF!</definedName>
    <definedName name="dam" localSheetId="15">#REF!</definedName>
    <definedName name="dam" localSheetId="16">#REF!</definedName>
    <definedName name="dam" localSheetId="17">#REF!</definedName>
    <definedName name="dam" localSheetId="5">#REF!</definedName>
    <definedName name="dam" localSheetId="6">#REF!</definedName>
    <definedName name="dam" localSheetId="14">#REF!</definedName>
    <definedName name="dam" localSheetId="7">#REF!</definedName>
    <definedName name="dam" localSheetId="8">#REF!</definedName>
    <definedName name="dam" localSheetId="9">#REF!</definedName>
    <definedName name="dam" localSheetId="10">#REF!</definedName>
    <definedName name="dam" localSheetId="0">#REF!</definedName>
    <definedName name="dam">#REF!</definedName>
    <definedName name="DAM_1">NA()</definedName>
    <definedName name="dam_24">#REF!</definedName>
    <definedName name="dam_cau_BTCT">"#REF!"</definedName>
    <definedName name="dama" localSheetId="15">#REF!</definedName>
    <definedName name="dama" localSheetId="16">#REF!</definedName>
    <definedName name="dama" localSheetId="5">#REF!</definedName>
    <definedName name="dama" localSheetId="7">#REF!</definedName>
    <definedName name="dama" localSheetId="8">#REF!</definedName>
    <definedName name="dama" localSheetId="9">#REF!</definedName>
    <definedName name="dama" localSheetId="10">#REF!</definedName>
    <definedName name="dama" localSheetId="0">#REF!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 localSheetId="15">#REF!</definedName>
    <definedName name="danducsan" localSheetId="16">#REF!</definedName>
    <definedName name="danducsan" localSheetId="17">#REF!</definedName>
    <definedName name="danducsan" localSheetId="5">#REF!</definedName>
    <definedName name="danducsan" localSheetId="6">#REF!</definedName>
    <definedName name="danducsan" localSheetId="14">#REF!</definedName>
    <definedName name="danducsan" localSheetId="7">#REF!</definedName>
    <definedName name="danducsan" localSheetId="8">#REF!</definedName>
    <definedName name="danducsan" localSheetId="9">#REF!</definedName>
    <definedName name="danducsan" localSheetId="10">#REF!</definedName>
    <definedName name="danducsan" localSheetId="0">#REF!</definedName>
    <definedName name="danducsan">#REF!</definedName>
    <definedName name="DANHMUCVN">"#REF!"</definedName>
    <definedName name="dao" localSheetId="15">#REF!</definedName>
    <definedName name="dao" localSheetId="16">#REF!</definedName>
    <definedName name="dao" localSheetId="17">#REF!</definedName>
    <definedName name="dao" localSheetId="5">#REF!</definedName>
    <definedName name="dao" localSheetId="6">#REF!</definedName>
    <definedName name="dao" localSheetId="14">#REF!</definedName>
    <definedName name="dao" localSheetId="7">#REF!</definedName>
    <definedName name="dao" localSheetId="8">#REF!</definedName>
    <definedName name="dao" localSheetId="9">#REF!</definedName>
    <definedName name="dao" localSheetId="10">#REF!</definedName>
    <definedName name="dao" localSheetId="0">#REF!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 localSheetId="15">#REF!</definedName>
    <definedName name="dap" localSheetId="16">#REF!</definedName>
    <definedName name="dap" localSheetId="17">#REF!</definedName>
    <definedName name="dap" localSheetId="5">#REF!</definedName>
    <definedName name="dap" localSheetId="6">#REF!</definedName>
    <definedName name="dap" localSheetId="14">#REF!</definedName>
    <definedName name="dap" localSheetId="7">#REF!</definedName>
    <definedName name="dap" localSheetId="8">#REF!</definedName>
    <definedName name="dap" localSheetId="9">#REF!</definedName>
    <definedName name="dap" localSheetId="10">#REF!</definedName>
    <definedName name="dap" localSheetId="0">#REF!</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 localSheetId="15">#REF!</definedName>
    <definedName name="DAT" localSheetId="16">#REF!</definedName>
    <definedName name="DAT" localSheetId="17">#REF!</definedName>
    <definedName name="DAT" localSheetId="5">#REF!</definedName>
    <definedName name="DAT" localSheetId="6">#REF!</definedName>
    <definedName name="DAT" localSheetId="14">#REF!</definedName>
    <definedName name="DAT" localSheetId="7">#REF!</definedName>
    <definedName name="DAT" localSheetId="8">#REF!</definedName>
    <definedName name="DAT" localSheetId="9">#REF!</definedName>
    <definedName name="DAT" localSheetId="10">#REF!</definedName>
    <definedName name="DAT" localSheetId="0">#REF!</definedName>
    <definedName name="DAT">#REF!</definedName>
    <definedName name="dat_1">NA()</definedName>
    <definedName name="data">#REF!</definedName>
    <definedName name="Data_1">NA()</definedName>
    <definedName name="data_2">NA()</definedName>
    <definedName name="DATA_DATA2_List" localSheetId="15">#REF!</definedName>
    <definedName name="DATA_DATA2_List" localSheetId="16">#REF!</definedName>
    <definedName name="DATA_DATA2_List" localSheetId="17">#REF!</definedName>
    <definedName name="DATA_DATA2_List" localSheetId="5">#REF!</definedName>
    <definedName name="DATA_DATA2_List" localSheetId="6">#REF!</definedName>
    <definedName name="DATA_DATA2_List" localSheetId="14">#REF!</definedName>
    <definedName name="DATA_DATA2_List" localSheetId="7">#REF!</definedName>
    <definedName name="DATA_DATA2_List" localSheetId="8">#REF!</definedName>
    <definedName name="DATA_DATA2_List" localSheetId="9">#REF!</definedName>
    <definedName name="DATA_DATA2_List" localSheetId="10">#REF!</definedName>
    <definedName name="DATA_DATA2_List" localSheetId="0">#REF!</definedName>
    <definedName name="DATA_DATA2_List">#REF!</definedName>
    <definedName name="data_tn">#REF!</definedName>
    <definedName name="data1" localSheetId="15" hidden="1">#REF!</definedName>
    <definedName name="data1" localSheetId="16" hidden="1">#REF!</definedName>
    <definedName name="data1" localSheetId="5" hidden="1">#REF!</definedName>
    <definedName name="data1" localSheetId="7" hidden="1">#REF!</definedName>
    <definedName name="data1" localSheetId="8" hidden="1">#REF!</definedName>
    <definedName name="data1" localSheetId="9" hidden="1">#REF!</definedName>
    <definedName name="data1" localSheetId="10" hidden="1">#REF!</definedName>
    <definedName name="data1" localSheetId="0" hidden="1">#REF!</definedName>
    <definedName name="data1" hidden="1">#REF!</definedName>
    <definedName name="data1_1">NA()</definedName>
    <definedName name="Data11">#REF!</definedName>
    <definedName name="Data11_1">NA()</definedName>
    <definedName name="data1204">"#REF!"</definedName>
    <definedName name="data2" localSheetId="15" hidden="1">#REF!</definedName>
    <definedName name="data2" localSheetId="16" hidden="1">#REF!</definedName>
    <definedName name="data2" localSheetId="5" hidden="1">#REF!</definedName>
    <definedName name="data2" localSheetId="7" hidden="1">#REF!</definedName>
    <definedName name="data2" localSheetId="8" hidden="1">#REF!</definedName>
    <definedName name="data2" localSheetId="9" hidden="1">#REF!</definedName>
    <definedName name="data2" localSheetId="10" hidden="1">#REF!</definedName>
    <definedName name="data2" localSheetId="0" hidden="1">#REF!</definedName>
    <definedName name="data2" hidden="1">#REF!</definedName>
    <definedName name="data2_1">NA()</definedName>
    <definedName name="data3" localSheetId="15" hidden="1">#REF!</definedName>
    <definedName name="data3" localSheetId="16" hidden="1">#REF!</definedName>
    <definedName name="data3" localSheetId="5" hidden="1">#REF!</definedName>
    <definedName name="data3" localSheetId="7" hidden="1">#REF!</definedName>
    <definedName name="data3" localSheetId="8" hidden="1">#REF!</definedName>
    <definedName name="data3" localSheetId="9" hidden="1">#REF!</definedName>
    <definedName name="data3" localSheetId="10" hidden="1">#REF!</definedName>
    <definedName name="data3" localSheetId="0" hidden="1">#REF!</definedName>
    <definedName name="data3" hidden="1">#REF!</definedName>
    <definedName name="data3_1">NA()</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 localSheetId="15">#REF!</definedName>
    <definedName name="_xlnm.Database" localSheetId="16">#REF!</definedName>
    <definedName name="_xlnm.Database" localSheetId="17">#REF!</definedName>
    <definedName name="_xlnm.Database" localSheetId="5">#REF!</definedName>
    <definedName name="_xlnm.Database" localSheetId="6">#REF!</definedName>
    <definedName name="_xlnm.Database" localSheetId="14">#REF!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0">#REF!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 localSheetId="15">#REF!</definedName>
    <definedName name="DD" localSheetId="16">#REF!</definedName>
    <definedName name="DD" localSheetId="17">#REF!</definedName>
    <definedName name="DD" localSheetId="5">#REF!</definedName>
    <definedName name="DD" localSheetId="6">#REF!</definedName>
    <definedName name="DD" localSheetId="14">#REF!</definedName>
    <definedName name="DD" localSheetId="7">#REF!</definedName>
    <definedName name="DD" localSheetId="8">#REF!</definedName>
    <definedName name="DD" localSheetId="9">#REF!</definedName>
    <definedName name="DD" localSheetId="10">#REF!</definedName>
    <definedName name="DD" localSheetId="0">#REF!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 localSheetId="15">#REF!</definedName>
    <definedName name="DDAY" localSheetId="16">#REF!</definedName>
    <definedName name="DDAY" localSheetId="17">#REF!</definedName>
    <definedName name="DDAY" localSheetId="5">#REF!</definedName>
    <definedName name="DDAY" localSheetId="6">#REF!</definedName>
    <definedName name="DDAY" localSheetId="14">#REF!</definedName>
    <definedName name="DDAY" localSheetId="7">#REF!</definedName>
    <definedName name="DDAY" localSheetId="8">#REF!</definedName>
    <definedName name="DDAY" localSheetId="9">#REF!</definedName>
    <definedName name="DDAY" localSheetId="10">#REF!</definedName>
    <definedName name="DDAY" localSheetId="0">#REF!</definedName>
    <definedName name="DDAY">#REF!</definedName>
    <definedName name="ddbm500">#REF!</definedName>
    <definedName name="ddd">"#REF!"</definedName>
    <definedName name="dddem">0.1</definedName>
    <definedName name="dden" localSheetId="15">#REF!</definedName>
    <definedName name="dden" localSheetId="16">#REF!</definedName>
    <definedName name="dden" localSheetId="5">#REF!</definedName>
    <definedName name="dden" localSheetId="7">#REF!</definedName>
    <definedName name="dden" localSheetId="8">#REF!</definedName>
    <definedName name="dden" localSheetId="9">#REF!</definedName>
    <definedName name="dden" localSheetId="10">#REF!</definedName>
    <definedName name="dden" localSheetId="0">#REF!</definedName>
    <definedName name="dden">#REF!</definedName>
    <definedName name="dden_1">NA()</definedName>
    <definedName name="ddhtnc_1">NA()</definedName>
    <definedName name="ddhtvl_1">NA()</definedName>
    <definedName name="ddia_1">NA()</definedName>
    <definedName name="ddinh">"#REF!"</definedName>
    <definedName name="DDK" localSheetId="15">#REF!</definedName>
    <definedName name="DDK" localSheetId="16">#REF!</definedName>
    <definedName name="DDK" localSheetId="17">#REF!</definedName>
    <definedName name="DDK" localSheetId="5">#REF!</definedName>
    <definedName name="DDK" localSheetId="6">#REF!</definedName>
    <definedName name="DDK" localSheetId="14">#REF!</definedName>
    <definedName name="DDK" localSheetId="7">#REF!</definedName>
    <definedName name="DDK" localSheetId="8">#REF!</definedName>
    <definedName name="DDK" localSheetId="9">#REF!</definedName>
    <definedName name="DDK" localSheetId="10">#REF!</definedName>
    <definedName name="DDK" localSheetId="0">#REF!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15"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 localSheetId="15">#REF!</definedName>
    <definedName name="den_bu" localSheetId="16">#REF!</definedName>
    <definedName name="den_bu" localSheetId="17">#REF!</definedName>
    <definedName name="den_bu" localSheetId="5">#REF!</definedName>
    <definedName name="den_bu" localSheetId="6">#REF!</definedName>
    <definedName name="den_bu" localSheetId="14">#REF!</definedName>
    <definedName name="den_bu" localSheetId="7">#REF!</definedName>
    <definedName name="den_bu" localSheetId="8">#REF!</definedName>
    <definedName name="den_bu" localSheetId="9">#REF!</definedName>
    <definedName name="den_bu" localSheetId="10">#REF!</definedName>
    <definedName name="den_bu" localSheetId="0">#REF!</definedName>
    <definedName name="den_bu">#REF!</definedName>
    <definedName name="den_bu_1">NA()</definedName>
    <definedName name="denbu" localSheetId="15">#REF!</definedName>
    <definedName name="denbu" localSheetId="16">#REF!</definedName>
    <definedName name="denbu" localSheetId="17">#REF!</definedName>
    <definedName name="denbu" localSheetId="5">#REF!</definedName>
    <definedName name="denbu" localSheetId="6">#REF!</definedName>
    <definedName name="denbu" localSheetId="14">#REF!</definedName>
    <definedName name="denbu" localSheetId="7">#REF!</definedName>
    <definedName name="denbu" localSheetId="8">#REF!</definedName>
    <definedName name="denbu" localSheetId="9">#REF!</definedName>
    <definedName name="denbu" localSheetId="10">#REF!</definedName>
    <definedName name="denbu" localSheetId="0">#REF!</definedName>
    <definedName name="denbu">#REF!</definedName>
    <definedName name="DenBuGiaiPhong">"#REF!"</definedName>
    <definedName name="DenDK" localSheetId="15" hidden="1">{"'Sheet1'!$L$16"}</definedName>
    <definedName name="DenDK" hidden="1">{"'Sheet1'!$L$16"}</definedName>
    <definedName name="DESC">"#REF!"</definedName>
    <definedName name="Description">#REF!</definedName>
    <definedName name="det_1">#REF!</definedName>
    <definedName name="Det32x3" localSheetId="15">#REF!</definedName>
    <definedName name="Det32x3" localSheetId="16">#REF!</definedName>
    <definedName name="Det32x3" localSheetId="17">#REF!</definedName>
    <definedName name="Det32x3" localSheetId="5">#REF!</definedName>
    <definedName name="Det32x3" localSheetId="6">#REF!</definedName>
    <definedName name="Det32x3" localSheetId="14">#REF!</definedName>
    <definedName name="Det32x3" localSheetId="7">#REF!</definedName>
    <definedName name="Det32x3" localSheetId="8">#REF!</definedName>
    <definedName name="Det32x3" localSheetId="9">#REF!</definedName>
    <definedName name="Det32x3" localSheetId="10">#REF!</definedName>
    <definedName name="Det32x3" localSheetId="0">#REF!</definedName>
    <definedName name="Det32x3">#REF!</definedName>
    <definedName name="Det35x3" localSheetId="15">#REF!</definedName>
    <definedName name="Det35x3" localSheetId="16">#REF!</definedName>
    <definedName name="Det35x3" localSheetId="17">#REF!</definedName>
    <definedName name="Det35x3" localSheetId="5">#REF!</definedName>
    <definedName name="Det35x3" localSheetId="6">#REF!</definedName>
    <definedName name="Det35x3" localSheetId="14">#REF!</definedName>
    <definedName name="Det35x3" localSheetId="7">#REF!</definedName>
    <definedName name="Det35x3" localSheetId="8">#REF!</definedName>
    <definedName name="Det35x3" localSheetId="9">#REF!</definedName>
    <definedName name="Det35x3" localSheetId="10">#REF!</definedName>
    <definedName name="Det35x3" localSheetId="0">#REF!</definedName>
    <definedName name="Det35x3">#REF!</definedName>
    <definedName name="Det40x4" localSheetId="15">#REF!</definedName>
    <definedName name="Det40x4" localSheetId="16">#REF!</definedName>
    <definedName name="Det40x4" localSheetId="17">#REF!</definedName>
    <definedName name="Det40x4" localSheetId="5">#REF!</definedName>
    <definedName name="Det40x4" localSheetId="6">#REF!</definedName>
    <definedName name="Det40x4" localSheetId="14">#REF!</definedName>
    <definedName name="Det40x4" localSheetId="7">#REF!</definedName>
    <definedName name="Det40x4" localSheetId="8">#REF!</definedName>
    <definedName name="Det40x4" localSheetId="9">#REF!</definedName>
    <definedName name="Det40x4" localSheetId="10">#REF!</definedName>
    <definedName name="Det40x4" localSheetId="0">#REF!</definedName>
    <definedName name="Det40x4">#REF!</definedName>
    <definedName name="Det50x5" localSheetId="15">#REF!</definedName>
    <definedName name="Det50x5" localSheetId="16">#REF!</definedName>
    <definedName name="Det50x5" localSheetId="17">#REF!</definedName>
    <definedName name="Det50x5" localSheetId="5">#REF!</definedName>
    <definedName name="Det50x5" localSheetId="6">#REF!</definedName>
    <definedName name="Det50x5" localSheetId="14">#REF!</definedName>
    <definedName name="Det50x5" localSheetId="7">#REF!</definedName>
    <definedName name="Det50x5" localSheetId="8">#REF!</definedName>
    <definedName name="Det50x5" localSheetId="9">#REF!</definedName>
    <definedName name="Det50x5" localSheetId="10">#REF!</definedName>
    <definedName name="Det50x5" localSheetId="0">#REF!</definedName>
    <definedName name="Det50x5">#REF!</definedName>
    <definedName name="Det63x6" localSheetId="15">#REF!</definedName>
    <definedName name="Det63x6" localSheetId="16">#REF!</definedName>
    <definedName name="Det63x6" localSheetId="17">#REF!</definedName>
    <definedName name="Det63x6" localSheetId="5">#REF!</definedName>
    <definedName name="Det63x6" localSheetId="6">#REF!</definedName>
    <definedName name="Det63x6" localSheetId="14">#REF!</definedName>
    <definedName name="Det63x6" localSheetId="7">#REF!</definedName>
    <definedName name="Det63x6" localSheetId="8">#REF!</definedName>
    <definedName name="Det63x6" localSheetId="9">#REF!</definedName>
    <definedName name="Det63x6" localSheetId="10">#REF!</definedName>
    <definedName name="Det63x6" localSheetId="0">#REF!</definedName>
    <definedName name="Det63x6">#REF!</definedName>
    <definedName name="Det75x6" localSheetId="15">#REF!</definedName>
    <definedName name="Det75x6" localSheetId="16">#REF!</definedName>
    <definedName name="Det75x6" localSheetId="17">#REF!</definedName>
    <definedName name="Det75x6" localSheetId="5">#REF!</definedName>
    <definedName name="Det75x6" localSheetId="6">#REF!</definedName>
    <definedName name="Det75x6" localSheetId="14">#REF!</definedName>
    <definedName name="Det75x6" localSheetId="7">#REF!</definedName>
    <definedName name="Det75x6" localSheetId="8">#REF!</definedName>
    <definedName name="Det75x6" localSheetId="9">#REF!</definedName>
    <definedName name="Det75x6" localSheetId="10">#REF!</definedName>
    <definedName name="Det75x6" localSheetId="0">#REF!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hidden="1">{"'Sheet1'!$L$16"}</definedName>
    <definedName name="dfpf_1">NA()</definedName>
    <definedName name="DFSDF" localSheetId="15" hidden="1">{"'Sheet1'!$L$16"}</definedName>
    <definedName name="DFSDF" hidden="1">{"'Sheet1'!$L$16"}</definedName>
    <definedName name="DFv_1">NA()</definedName>
    <definedName name="DFvext">"#REF!"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 localSheetId="15">#REF!</definedName>
    <definedName name="dgbdII" localSheetId="16">#REF!</definedName>
    <definedName name="dgbdII" localSheetId="17">#REF!</definedName>
    <definedName name="dgbdII" localSheetId="5">#REF!</definedName>
    <definedName name="dgbdII" localSheetId="6">#REF!</definedName>
    <definedName name="dgbdII" localSheetId="14">#REF!</definedName>
    <definedName name="dgbdII" localSheetId="7">#REF!</definedName>
    <definedName name="dgbdII" localSheetId="8">#REF!</definedName>
    <definedName name="dgbdII" localSheetId="9">#REF!</definedName>
    <definedName name="dgbdII" localSheetId="10">#REF!</definedName>
    <definedName name="dgbdII" localSheetId="0">#REF!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 localSheetId="15">#REF!</definedName>
    <definedName name="DGCTI592" localSheetId="16">#REF!</definedName>
    <definedName name="DGCTI592" localSheetId="17">#REF!</definedName>
    <definedName name="DGCTI592" localSheetId="5">#REF!</definedName>
    <definedName name="DGCTI592" localSheetId="6">#REF!</definedName>
    <definedName name="DGCTI592" localSheetId="14">#REF!</definedName>
    <definedName name="DGCTI592" localSheetId="7">#REF!</definedName>
    <definedName name="DGCTI592" localSheetId="8">#REF!</definedName>
    <definedName name="DGCTI592" localSheetId="9">#REF!</definedName>
    <definedName name="DGCTI592" localSheetId="10">#REF!</definedName>
    <definedName name="DGCTI592" localSheetId="0">#REF!</definedName>
    <definedName name="DGCTI592">#REF!</definedName>
    <definedName name="DGCTI592_1">NA()</definedName>
    <definedName name="DGCTMatCauLanCan_1">NA()</definedName>
    <definedName name="dgctp2" localSheetId="15" hidden="1">{"'Sheet1'!$L$16"}</definedName>
    <definedName name="dgctp2" hidden="1">{"'Sheet1'!$L$16"}</definedName>
    <definedName name="DGCTPhanDuoi_1">NA()</definedName>
    <definedName name="dgd">#REF!</definedName>
    <definedName name="DGHNoi">#REF!</definedName>
    <definedName name="dghp" localSheetId="15">#REF!</definedName>
    <definedName name="dghp" localSheetId="16">#REF!</definedName>
    <definedName name="dghp" localSheetId="5">#REF!</definedName>
    <definedName name="dghp" localSheetId="7">#REF!</definedName>
    <definedName name="dghp" localSheetId="8">#REF!</definedName>
    <definedName name="dghp" localSheetId="9">#REF!</definedName>
    <definedName name="dghp" localSheetId="10">#REF!</definedName>
    <definedName name="dghp" localSheetId="0">#REF!</definedName>
    <definedName name="dghp">#REF!</definedName>
    <definedName name="DGHSDT">"#REF!"</definedName>
    <definedName name="DGM_1">NA()</definedName>
    <definedName name="DGNC" localSheetId="15">#REF!</definedName>
    <definedName name="DGNC" localSheetId="16">#REF!</definedName>
    <definedName name="DGNC" localSheetId="17">#REF!</definedName>
    <definedName name="DGNC" localSheetId="5">#REF!</definedName>
    <definedName name="DGNC" localSheetId="6">#REF!</definedName>
    <definedName name="DGNC" localSheetId="14">#REF!</definedName>
    <definedName name="DGNC" localSheetId="7">#REF!</definedName>
    <definedName name="DGNC" localSheetId="8">#REF!</definedName>
    <definedName name="DGNC" localSheetId="9">#REF!</definedName>
    <definedName name="DGNC" localSheetId="10">#REF!</definedName>
    <definedName name="DGNC" localSheetId="0">#REF!</definedName>
    <definedName name="DGNC">#REF!</definedName>
    <definedName name="DGNC_1">NA()</definedName>
    <definedName name="dgqndn" localSheetId="15">#REF!</definedName>
    <definedName name="dgqndn" localSheetId="16">#REF!</definedName>
    <definedName name="dgqndn" localSheetId="17">#REF!</definedName>
    <definedName name="dgqndn" localSheetId="5">#REF!</definedName>
    <definedName name="dgqndn" localSheetId="6">#REF!</definedName>
    <definedName name="dgqndn" localSheetId="14">#REF!</definedName>
    <definedName name="dgqndn" localSheetId="7">#REF!</definedName>
    <definedName name="dgqndn" localSheetId="8">#REF!</definedName>
    <definedName name="dgqndn" localSheetId="9">#REF!</definedName>
    <definedName name="dgqndn" localSheetId="10">#REF!</definedName>
    <definedName name="dgqndn" localSheetId="0">#REF!</definedName>
    <definedName name="dgqndn">#REF!</definedName>
    <definedName name="dgt100_1">NA()</definedName>
    <definedName name="DGTV" localSheetId="15">#REF!</definedName>
    <definedName name="DGTV" localSheetId="16">#REF!</definedName>
    <definedName name="DGTV" localSheetId="17">#REF!</definedName>
    <definedName name="DGTV" localSheetId="5">#REF!</definedName>
    <definedName name="DGTV" localSheetId="6">#REF!</definedName>
    <definedName name="DGTV" localSheetId="14">#REF!</definedName>
    <definedName name="DGTV" localSheetId="7">#REF!</definedName>
    <definedName name="DGTV" localSheetId="8">#REF!</definedName>
    <definedName name="DGTV" localSheetId="9">#REF!</definedName>
    <definedName name="DGTV" localSheetId="10">#REF!</definedName>
    <definedName name="DGTV" localSheetId="0">#REF!</definedName>
    <definedName name="DGTV">#REF!</definedName>
    <definedName name="DGTH_1">NA()</definedName>
    <definedName name="DGTH1_1">NA()</definedName>
    <definedName name="dgth2_1">NA()</definedName>
    <definedName name="dgthss3">#REF!</definedName>
    <definedName name="DGTR_1">NA()</definedName>
    <definedName name="dgvl" localSheetId="15">#REF!</definedName>
    <definedName name="dgvl" localSheetId="16">#REF!</definedName>
    <definedName name="dgvl" localSheetId="17">#REF!</definedName>
    <definedName name="dgvl" localSheetId="5">#REF!</definedName>
    <definedName name="dgvl" localSheetId="6">#REF!</definedName>
    <definedName name="dgvl" localSheetId="14">#REF!</definedName>
    <definedName name="dgvl" localSheetId="7">#REF!</definedName>
    <definedName name="dgvl" localSheetId="8">#REF!</definedName>
    <definedName name="dgvl" localSheetId="9">#REF!</definedName>
    <definedName name="dgvl" localSheetId="10">#REF!</definedName>
    <definedName name="dgvl" localSheetId="0">#REF!</definedName>
    <definedName name="dgvl">#REF!</definedName>
    <definedName name="dgvl_1">NA()</definedName>
    <definedName name="DGVL1_1">NA()</definedName>
    <definedName name="DGVT" localSheetId="15">#REF!</definedName>
    <definedName name="DGVT" localSheetId="16">#REF!</definedName>
    <definedName name="DGVT" localSheetId="17">#REF!</definedName>
    <definedName name="DGVT" localSheetId="5">#REF!</definedName>
    <definedName name="DGVT" localSheetId="6">#REF!</definedName>
    <definedName name="DGVT" localSheetId="14">#REF!</definedName>
    <definedName name="DGVT" localSheetId="7">#REF!</definedName>
    <definedName name="DGVT" localSheetId="8">#REF!</definedName>
    <definedName name="DGVT" localSheetId="9">#REF!</definedName>
    <definedName name="DGVT" localSheetId="10">#REF!</definedName>
    <definedName name="DGVT" localSheetId="0">#REF!</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 localSheetId="15">#REF!</definedName>
    <definedName name="dhom" localSheetId="16">#REF!</definedName>
    <definedName name="dhom" localSheetId="17">#REF!</definedName>
    <definedName name="dhom" localSheetId="5">#REF!</definedName>
    <definedName name="dhom" localSheetId="6">#REF!</definedName>
    <definedName name="dhom" localSheetId="14">#REF!</definedName>
    <definedName name="dhom" localSheetId="7">#REF!</definedName>
    <definedName name="dhom" localSheetId="8">#REF!</definedName>
    <definedName name="dhom" localSheetId="9">#REF!</definedName>
    <definedName name="dhom" localSheetId="10">#REF!</definedName>
    <definedName name="dhom" localSheetId="0">#REF!</definedName>
    <definedName name="dhom">#REF!</definedName>
    <definedName name="DICH11_1">NA()</definedName>
    <definedName name="dich22_1">NA()</definedName>
    <definedName name="dien" localSheetId="15">#REF!</definedName>
    <definedName name="dien" localSheetId="16">#REF!</definedName>
    <definedName name="dien" localSheetId="17">#REF!</definedName>
    <definedName name="dien" localSheetId="5">#REF!</definedName>
    <definedName name="dien" localSheetId="6">#REF!</definedName>
    <definedName name="dien" localSheetId="14">#REF!</definedName>
    <definedName name="dien" localSheetId="7">#REF!</definedName>
    <definedName name="dien" localSheetId="8">#REF!</definedName>
    <definedName name="dien" localSheetId="9">#REF!</definedName>
    <definedName name="dien" localSheetId="10">#REF!</definedName>
    <definedName name="dien" localSheetId="0">#REF!</definedName>
    <definedName name="dien">#REF!</definedName>
    <definedName name="dientichck" localSheetId="15">#REF!</definedName>
    <definedName name="dientichck" localSheetId="16">#REF!</definedName>
    <definedName name="dientichck" localSheetId="17">#REF!</definedName>
    <definedName name="dientichck" localSheetId="5">#REF!</definedName>
    <definedName name="dientichck" localSheetId="6">#REF!</definedName>
    <definedName name="dientichck" localSheetId="14">#REF!</definedName>
    <definedName name="dientichck" localSheetId="7">#REF!</definedName>
    <definedName name="dientichck" localSheetId="8">#REF!</definedName>
    <definedName name="dientichck" localSheetId="9">#REF!</definedName>
    <definedName name="dientichck" localSheetId="10">#REF!</definedName>
    <definedName name="dientichck" localSheetId="0">#REF!</definedName>
    <definedName name="dientichck">#REF!</definedName>
    <definedName name="Diengiai_n">"#REF!"</definedName>
    <definedName name="dim">#REF!</definedName>
    <definedName name="dinh" localSheetId="15">#REF!</definedName>
    <definedName name="dinh" localSheetId="16">#REF!</definedName>
    <definedName name="dinh" localSheetId="5">#REF!</definedName>
    <definedName name="dinh" localSheetId="7">#REF!</definedName>
    <definedName name="dinh" localSheetId="8">#REF!</definedName>
    <definedName name="dinh" localSheetId="9">#REF!</definedName>
    <definedName name="dinh" localSheetId="10">#REF!</definedName>
    <definedName name="dinh" localSheetId="0">#REF!</definedName>
    <definedName name="dinh">#REF!</definedName>
    <definedName name="dinh_1">NA()</definedName>
    <definedName name="dinh2" localSheetId="15">#REF!</definedName>
    <definedName name="dinh2" localSheetId="16">#REF!</definedName>
    <definedName name="dinh2" localSheetId="17">#REF!</definedName>
    <definedName name="dinh2" localSheetId="5">#REF!</definedName>
    <definedName name="dinh2" localSheetId="6">#REF!</definedName>
    <definedName name="dinh2" localSheetId="14">#REF!</definedName>
    <definedName name="dinh2" localSheetId="7">#REF!</definedName>
    <definedName name="dinh2" localSheetId="8">#REF!</definedName>
    <definedName name="dinh2" localSheetId="9">#REF!</definedName>
    <definedName name="dinh2" localSheetId="10">#REF!</definedName>
    <definedName name="dinh2" localSheetId="0">#REF!</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 localSheetId="15" hidden="1">#REF!</definedName>
    <definedName name="Discount" localSheetId="16" hidden="1">#REF!</definedName>
    <definedName name="Discount" localSheetId="5" hidden="1">#REF!</definedName>
    <definedName name="Discount" localSheetId="7" hidden="1">#REF!</definedName>
    <definedName name="Discount" localSheetId="8" hidden="1">#REF!</definedName>
    <definedName name="Discount" localSheetId="9" hidden="1">#REF!</definedName>
    <definedName name="Discount" localSheetId="10" hidden="1">#REF!</definedName>
    <definedName name="Discount" localSheetId="0" hidden="1">#REF!</definedName>
    <definedName name="Discount" hidden="1">#REF!</definedName>
    <definedName name="Discount_1">NA()</definedName>
    <definedName name="Discount_2">"#REF!"</definedName>
    <definedName name="display_area_2" localSheetId="15" hidden="1">#REF!</definedName>
    <definedName name="display_area_2" localSheetId="16" hidden="1">#REF!</definedName>
    <definedName name="display_area_2" localSheetId="5" hidden="1">#REF!</definedName>
    <definedName name="display_area_2" localSheetId="7" hidden="1">#REF!</definedName>
    <definedName name="display_area_2" localSheetId="8" hidden="1">#REF!</definedName>
    <definedName name="display_area_2" localSheetId="9" hidden="1">#REF!</definedName>
    <definedName name="display_area_2" localSheetId="10" hidden="1">#REF!</definedName>
    <definedName name="display_area_2" localSheetId="0" hidden="1">#REF!</definedName>
    <definedName name="display_area_2" hidden="1">#REF!</definedName>
    <definedName name="display_area_2_1">NA()</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 localSheetId="15">#REF!</definedName>
    <definedName name="DLCC" localSheetId="16">#REF!</definedName>
    <definedName name="DLCC" localSheetId="17">#REF!</definedName>
    <definedName name="DLCC" localSheetId="5">#REF!</definedName>
    <definedName name="DLCC" localSheetId="6">#REF!</definedName>
    <definedName name="DLCC" localSheetId="14">#REF!</definedName>
    <definedName name="DLCC" localSheetId="7">#REF!</definedName>
    <definedName name="DLCC" localSheetId="8">#REF!</definedName>
    <definedName name="DLCC" localSheetId="9">#REF!</definedName>
    <definedName name="DLCC" localSheetId="10">#REF!</definedName>
    <definedName name="DLCC" localSheetId="0">#REF!</definedName>
    <definedName name="DLCC">#REF!</definedName>
    <definedName name="DLVC_1">"#REF!"</definedName>
    <definedName name="DM" localSheetId="15">#REF!</definedName>
    <definedName name="DM" localSheetId="16">#REF!</definedName>
    <definedName name="DM" localSheetId="17">#REF!</definedName>
    <definedName name="DM" localSheetId="5">#REF!</definedName>
    <definedName name="DM" localSheetId="6">#REF!</definedName>
    <definedName name="DM" localSheetId="14">#REF!</definedName>
    <definedName name="DM" localSheetId="7">#REF!</definedName>
    <definedName name="DM" localSheetId="8">#REF!</definedName>
    <definedName name="DM" localSheetId="9">#REF!</definedName>
    <definedName name="DM" localSheetId="10">#REF!</definedName>
    <definedName name="DM" localSheetId="0">#REF!</definedName>
    <definedName name="DM">#REF!</definedName>
    <definedName name="DM_1">NA()</definedName>
    <definedName name="dm1._1">NA()</definedName>
    <definedName name="dm2._1">NA()</definedName>
    <definedName name="dm56bxd" localSheetId="15">#REF!</definedName>
    <definedName name="dm56bxd" localSheetId="16">#REF!</definedName>
    <definedName name="dm56bxd" localSheetId="17">#REF!</definedName>
    <definedName name="dm56bxd" localSheetId="5">#REF!</definedName>
    <definedName name="dm56bxd" localSheetId="6">#REF!</definedName>
    <definedName name="dm56bxd" localSheetId="14">#REF!</definedName>
    <definedName name="dm56bxd" localSheetId="7">#REF!</definedName>
    <definedName name="dm56bxd" localSheetId="8">#REF!</definedName>
    <definedName name="dm56bxd" localSheetId="9">#REF!</definedName>
    <definedName name="dm56bxd" localSheetId="10">#REF!</definedName>
    <definedName name="dm56bxd" localSheetId="0">#REF!</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 localSheetId="15">#REF!</definedName>
    <definedName name="DN" localSheetId="16">#REF!</definedName>
    <definedName name="DN" localSheetId="17">#REF!</definedName>
    <definedName name="DN" localSheetId="5">#REF!</definedName>
    <definedName name="DN" localSheetId="6">#REF!</definedName>
    <definedName name="DN" localSheetId="14">#REF!</definedName>
    <definedName name="DN" localSheetId="7">#REF!</definedName>
    <definedName name="DN" localSheetId="8">#REF!</definedName>
    <definedName name="DN" localSheetId="9">#REF!</definedName>
    <definedName name="DN" localSheetId="10">#REF!</definedName>
    <definedName name="DN" localSheetId="0">#REF!</definedName>
    <definedName name="DN">#REF!</definedName>
    <definedName name="dneo">#REF!</definedName>
    <definedName name="DÑt45x4" localSheetId="15">#REF!</definedName>
    <definedName name="DÑt45x4" localSheetId="16">#REF!</definedName>
    <definedName name="DÑt45x4" localSheetId="17">#REF!</definedName>
    <definedName name="DÑt45x4" localSheetId="5">#REF!</definedName>
    <definedName name="DÑt45x4" localSheetId="6">#REF!</definedName>
    <definedName name="DÑt45x4" localSheetId="14">#REF!</definedName>
    <definedName name="DÑt45x4" localSheetId="7">#REF!</definedName>
    <definedName name="DÑt45x4" localSheetId="8">#REF!</definedName>
    <definedName name="DÑt45x4" localSheetId="9">#REF!</definedName>
    <definedName name="DÑt45x4" localSheetId="10">#REF!</definedName>
    <definedName name="DÑt45x4" localSheetId="0">#REF!</definedName>
    <definedName name="DÑt45x4">#REF!</definedName>
    <definedName name="do">{"'Sheet1'!$L$16"}</definedName>
    <definedName name="Do.dang.2001">"#REF!"</definedName>
    <definedName name="Do.dang.31.10">"#REF!"</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 localSheetId="15">#REF!</definedName>
    <definedName name="doan1" localSheetId="16">#REF!</definedName>
    <definedName name="doan1" localSheetId="17">#REF!</definedName>
    <definedName name="doan1" localSheetId="5">#REF!</definedName>
    <definedName name="doan1" localSheetId="6">#REF!</definedName>
    <definedName name="doan1" localSheetId="14">#REF!</definedName>
    <definedName name="doan1" localSheetId="7">#REF!</definedName>
    <definedName name="doan1" localSheetId="8">#REF!</definedName>
    <definedName name="doan1" localSheetId="9">#REF!</definedName>
    <definedName name="doan1" localSheetId="10">#REF!</definedName>
    <definedName name="doan1" localSheetId="0">#REF!</definedName>
    <definedName name="doan1">#REF!</definedName>
    <definedName name="doan2" localSheetId="15">#REF!</definedName>
    <definedName name="doan2" localSheetId="16">#REF!</definedName>
    <definedName name="doan2" localSheetId="17">#REF!</definedName>
    <definedName name="doan2" localSheetId="5">#REF!</definedName>
    <definedName name="doan2" localSheetId="6">#REF!</definedName>
    <definedName name="doan2" localSheetId="14">#REF!</definedName>
    <definedName name="doan2" localSheetId="7">#REF!</definedName>
    <definedName name="doan2" localSheetId="8">#REF!</definedName>
    <definedName name="doan2" localSheetId="9">#REF!</definedName>
    <definedName name="doan2" localSheetId="10">#REF!</definedName>
    <definedName name="doan2" localSheetId="0">#REF!</definedName>
    <definedName name="doan2">#REF!</definedName>
    <definedName name="doan3" localSheetId="15">#REF!</definedName>
    <definedName name="doan3" localSheetId="16">#REF!</definedName>
    <definedName name="doan3" localSheetId="17">#REF!</definedName>
    <definedName name="doan3" localSheetId="5">#REF!</definedName>
    <definedName name="doan3" localSheetId="6">#REF!</definedName>
    <definedName name="doan3" localSheetId="14">#REF!</definedName>
    <definedName name="doan3" localSheetId="7">#REF!</definedName>
    <definedName name="doan3" localSheetId="8">#REF!</definedName>
    <definedName name="doan3" localSheetId="9">#REF!</definedName>
    <definedName name="doan3" localSheetId="10">#REF!</definedName>
    <definedName name="doan3" localSheetId="0">#REF!</definedName>
    <definedName name="doan3">#REF!</definedName>
    <definedName name="doan4" localSheetId="15">#REF!</definedName>
    <definedName name="doan4" localSheetId="16">#REF!</definedName>
    <definedName name="doan4" localSheetId="17">#REF!</definedName>
    <definedName name="doan4" localSheetId="5">#REF!</definedName>
    <definedName name="doan4" localSheetId="6">#REF!</definedName>
    <definedName name="doan4" localSheetId="14">#REF!</definedName>
    <definedName name="doan4" localSheetId="7">#REF!</definedName>
    <definedName name="doan4" localSheetId="8">#REF!</definedName>
    <definedName name="doan4" localSheetId="9">#REF!</definedName>
    <definedName name="doan4" localSheetId="10">#REF!</definedName>
    <definedName name="doan4" localSheetId="0">#REF!</definedName>
    <definedName name="doan4">#REF!</definedName>
    <definedName name="doan5" localSheetId="15">#REF!</definedName>
    <definedName name="doan5" localSheetId="16">#REF!</definedName>
    <definedName name="doan5" localSheetId="17">#REF!</definedName>
    <definedName name="doan5" localSheetId="5">#REF!</definedName>
    <definedName name="doan5" localSheetId="6">#REF!</definedName>
    <definedName name="doan5" localSheetId="14">#REF!</definedName>
    <definedName name="doan5" localSheetId="7">#REF!</definedName>
    <definedName name="doan5" localSheetId="8">#REF!</definedName>
    <definedName name="doan5" localSheetId="9">#REF!</definedName>
    <definedName name="doan5" localSheetId="10">#REF!</definedName>
    <definedName name="doan5" localSheetId="0">#REF!</definedName>
    <definedName name="doan5">#REF!</definedName>
    <definedName name="doan6" localSheetId="15">#REF!</definedName>
    <definedName name="doan6" localSheetId="16">#REF!</definedName>
    <definedName name="doan6" localSheetId="17">#REF!</definedName>
    <definedName name="doan6" localSheetId="5">#REF!</definedName>
    <definedName name="doan6" localSheetId="6">#REF!</definedName>
    <definedName name="doan6" localSheetId="14">#REF!</definedName>
    <definedName name="doan6" localSheetId="7">#REF!</definedName>
    <definedName name="doan6" localSheetId="8">#REF!</definedName>
    <definedName name="doan6" localSheetId="9">#REF!</definedName>
    <definedName name="doan6" localSheetId="10">#REF!</definedName>
    <definedName name="doan6" localSheetId="0">#REF!</definedName>
    <definedName name="doan6">#REF!</definedName>
    <definedName name="DoanI_2">"#REF!"</definedName>
    <definedName name="DoanII_2">"#REF!"</definedName>
    <definedName name="dobt" localSheetId="15">#REF!</definedName>
    <definedName name="dobt" localSheetId="16">#REF!</definedName>
    <definedName name="dobt" localSheetId="5">#REF!</definedName>
    <definedName name="dobt" localSheetId="7">#REF!</definedName>
    <definedName name="dobt" localSheetId="8">#REF!</definedName>
    <definedName name="dobt" localSheetId="9">#REF!</definedName>
    <definedName name="dobt" localSheetId="10">#REF!</definedName>
    <definedName name="dobt" localSheetId="0">#REF!</definedName>
    <definedName name="dobt">#REF!</definedName>
    <definedName name="dobt_1">NA()</definedName>
    <definedName name="DOC">#REF!</definedName>
    <definedName name="Doc_1">NA()</definedName>
    <definedName name="docdoc">0.03125</definedName>
    <definedName name="doclb">"#REF!"</definedName>
    <definedName name="Document_array" localSheetId="15">{"Thuxm2.xls","Sheet1"}</definedName>
    <definedName name="Document_array" localSheetId="16">{"Thuxm2.xls","Sheet1"}</definedName>
    <definedName name="Document_array" localSheetId="17">{"Thuxm2.xls","Sheet1"}</definedName>
    <definedName name="Document_array" localSheetId="5">{"Thuxm2.xls","Sheet1"}</definedName>
    <definedName name="Document_array" localSheetId="6">{"Thuxm2.xls","Sheet1"}</definedName>
    <definedName name="Document_array" localSheetId="14">{"Thuxm2.xls","Sheet1"}</definedName>
    <definedName name="Document_array" localSheetId="7">{"Thuxm2.xls","Sheet1"}</definedName>
    <definedName name="Document_array" localSheetId="8">{"Thuxm2.xls","Sheet1"}</definedName>
    <definedName name="Document_array" localSheetId="9">{"Thuxm2.xls","Sheet1"}</definedName>
    <definedName name="Document_array" localSheetId="10">{"Thuxm2.xls","Sheet1"}</definedName>
    <definedName name="Document_array" localSheetId="0">{"Thuxm2.xls","Sheet1"}</definedName>
    <definedName name="Document_array">{"Thuxm2.xls","Sheet1"}</definedName>
    <definedName name="Document_array_1">{"Book1"}</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 localSheetId="15">#REF!</definedName>
    <definedName name="DON_GIA_3282" localSheetId="16">#REF!</definedName>
    <definedName name="DON_GIA_3282" localSheetId="17">#REF!</definedName>
    <definedName name="DON_GIA_3282" localSheetId="5">#REF!</definedName>
    <definedName name="DON_GIA_3282" localSheetId="6">#REF!</definedName>
    <definedName name="DON_GIA_3282" localSheetId="14">#REF!</definedName>
    <definedName name="DON_GIA_3282" localSheetId="7">#REF!</definedName>
    <definedName name="DON_GIA_3282" localSheetId="8">#REF!</definedName>
    <definedName name="DON_GIA_3282" localSheetId="9">#REF!</definedName>
    <definedName name="DON_GIA_3282" localSheetId="10">#REF!</definedName>
    <definedName name="DON_GIA_3282" localSheetId="0">#REF!</definedName>
    <definedName name="DON_GIA_3282">#REF!</definedName>
    <definedName name="DON_GIA_3283" localSheetId="15">#REF!</definedName>
    <definedName name="DON_GIA_3283" localSheetId="16">#REF!</definedName>
    <definedName name="DON_GIA_3283" localSheetId="17">#REF!</definedName>
    <definedName name="DON_GIA_3283" localSheetId="5">#REF!</definedName>
    <definedName name="DON_GIA_3283" localSheetId="6">#REF!</definedName>
    <definedName name="DON_GIA_3283" localSheetId="14">#REF!</definedName>
    <definedName name="DON_GIA_3283" localSheetId="7">#REF!</definedName>
    <definedName name="DON_GIA_3283" localSheetId="8">#REF!</definedName>
    <definedName name="DON_GIA_3283" localSheetId="9">#REF!</definedName>
    <definedName name="DON_GIA_3283" localSheetId="10">#REF!</definedName>
    <definedName name="DON_GIA_3283" localSheetId="0">#REF!</definedName>
    <definedName name="DON_GIA_3283">#REF!</definedName>
    <definedName name="DON_GIA_3285" localSheetId="15">#REF!</definedName>
    <definedName name="DON_GIA_3285" localSheetId="16">#REF!</definedName>
    <definedName name="DON_GIA_3285" localSheetId="17">#REF!</definedName>
    <definedName name="DON_GIA_3285" localSheetId="5">#REF!</definedName>
    <definedName name="DON_GIA_3285" localSheetId="6">#REF!</definedName>
    <definedName name="DON_GIA_3285" localSheetId="14">#REF!</definedName>
    <definedName name="DON_GIA_3285" localSheetId="7">#REF!</definedName>
    <definedName name="DON_GIA_3285" localSheetId="8">#REF!</definedName>
    <definedName name="DON_GIA_3285" localSheetId="9">#REF!</definedName>
    <definedName name="DON_GIA_3285" localSheetId="10">#REF!</definedName>
    <definedName name="DON_GIA_3285" localSheetId="0">#REF!</definedName>
    <definedName name="DON_GIA_3285">#REF!</definedName>
    <definedName name="DON_GIA_VAN_CHUYEN_36" localSheetId="15">#REF!</definedName>
    <definedName name="DON_GIA_VAN_CHUYEN_36" localSheetId="16">#REF!</definedName>
    <definedName name="DON_GIA_VAN_CHUYEN_36" localSheetId="17">#REF!</definedName>
    <definedName name="DON_GIA_VAN_CHUYEN_36" localSheetId="5">#REF!</definedName>
    <definedName name="DON_GIA_VAN_CHUYEN_36" localSheetId="6">#REF!</definedName>
    <definedName name="DON_GIA_VAN_CHUYEN_36" localSheetId="14">#REF!</definedName>
    <definedName name="DON_GIA_VAN_CHUYEN_36" localSheetId="7">#REF!</definedName>
    <definedName name="DON_GIA_VAN_CHUYEN_36" localSheetId="8">#REF!</definedName>
    <definedName name="DON_GIA_VAN_CHUYEN_36" localSheetId="9">#REF!</definedName>
    <definedName name="DON_GIA_VAN_CHUYEN_36" localSheetId="10">#REF!</definedName>
    <definedName name="DON_GIA_VAN_CHUYEN_36" localSheetId="0">#REF!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 localSheetId="15">#REF!</definedName>
    <definedName name="dongia" localSheetId="16">#REF!</definedName>
    <definedName name="dongia" localSheetId="17">#REF!</definedName>
    <definedName name="dongia" localSheetId="5">#REF!</definedName>
    <definedName name="dongia" localSheetId="6">#REF!</definedName>
    <definedName name="dongia" localSheetId="14">#REF!</definedName>
    <definedName name="dongia" localSheetId="7">#REF!</definedName>
    <definedName name="dongia" localSheetId="8">#REF!</definedName>
    <definedName name="dongia" localSheetId="9">#REF!</definedName>
    <definedName name="dongia" localSheetId="10">#REF!</definedName>
    <definedName name="dongia" localSheetId="0">#REF!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15" hidden="1">#REF!</definedName>
    <definedName name="drf" localSheetId="16" hidden="1">#REF!</definedName>
    <definedName name="drf" localSheetId="5" hidden="1">#REF!</definedName>
    <definedName name="drf" localSheetId="7" hidden="1">#REF!</definedName>
    <definedName name="drf" localSheetId="8" hidden="1">#REF!</definedName>
    <definedName name="drf" localSheetId="9" hidden="1">#REF!</definedName>
    <definedName name="drf" localSheetId="10" hidden="1">#REF!</definedName>
    <definedName name="drf" hidden="1">#REF!</definedName>
    <definedName name="drn">"#REF!"</definedName>
    <definedName name="dry..">#REF!</definedName>
    <definedName name="ds" localSheetId="15" hidden="1">{#N/A,#N/A,FALSE,"Chi tiÆt"}</definedName>
    <definedName name="ds" localSheetId="16" hidden="1">{#N/A,#N/A,FALSE,"Chi tiÆt"}</definedName>
    <definedName name="ds" localSheetId="5" hidden="1">{#N/A,#N/A,FALSE,"Chi tiÆt"}</definedName>
    <definedName name="ds" localSheetId="7" hidden="1">{#N/A,#N/A,FALSE,"Chi tiÆt"}</definedName>
    <definedName name="ds" localSheetId="8" hidden="1">{#N/A,#N/A,FALSE,"Chi tiÆt"}</definedName>
    <definedName name="ds" localSheetId="9" hidden="1">{#N/A,#N/A,FALSE,"Chi tiÆt"}</definedName>
    <definedName name="ds" localSheetId="10" hidden="1">{#N/A,#N/A,FALSE,"Chi tiÆt"}</definedName>
    <definedName name="ds" localSheetId="0" hidden="1">{#N/A,#N/A,FALSE,"Chi tiÆt"}</definedName>
    <definedName name="ds" hidden="1">{#N/A,#N/A,FALSE,"Chi tiÆt"}</definedName>
    <definedName name="ds_">"#REF!"</definedName>
    <definedName name="ds_1">NA()</definedName>
    <definedName name="DS_2">#REF!</definedName>
    <definedName name="DS_305">"#REF!"</definedName>
    <definedName name="DS_381">"#REF!"</definedName>
    <definedName name="DS1p1vc" localSheetId="15">#REF!</definedName>
    <definedName name="DS1p1vc" localSheetId="16">#REF!</definedName>
    <definedName name="DS1p1vc" localSheetId="17">#REF!</definedName>
    <definedName name="DS1p1vc" localSheetId="5">#REF!</definedName>
    <definedName name="DS1p1vc" localSheetId="6">#REF!</definedName>
    <definedName name="DS1p1vc" localSheetId="14">#REF!</definedName>
    <definedName name="DS1p1vc" localSheetId="7">#REF!</definedName>
    <definedName name="DS1p1vc" localSheetId="8">#REF!</definedName>
    <definedName name="DS1p1vc" localSheetId="9">#REF!</definedName>
    <definedName name="DS1p1vc" localSheetId="10">#REF!</definedName>
    <definedName name="DS1p1vc" localSheetId="0">#REF!</definedName>
    <definedName name="DS1p1vc">#REF!</definedName>
    <definedName name="ds1p2nc" localSheetId="15">#REF!</definedName>
    <definedName name="ds1p2nc" localSheetId="16">#REF!</definedName>
    <definedName name="ds1p2nc" localSheetId="17">#REF!</definedName>
    <definedName name="ds1p2nc" localSheetId="5">#REF!</definedName>
    <definedName name="ds1p2nc" localSheetId="6">#REF!</definedName>
    <definedName name="ds1p2nc" localSheetId="14">#REF!</definedName>
    <definedName name="ds1p2nc" localSheetId="7">#REF!</definedName>
    <definedName name="ds1p2nc" localSheetId="8">#REF!</definedName>
    <definedName name="ds1p2nc" localSheetId="9">#REF!</definedName>
    <definedName name="ds1p2nc" localSheetId="10">#REF!</definedName>
    <definedName name="ds1p2nc" localSheetId="0">#REF!</definedName>
    <definedName name="ds1p2nc">#REF!</definedName>
    <definedName name="ds1p2vc" localSheetId="15">#REF!</definedName>
    <definedName name="ds1p2vc" localSheetId="16">#REF!</definedName>
    <definedName name="ds1p2vc" localSheetId="17">#REF!</definedName>
    <definedName name="ds1p2vc" localSheetId="5">#REF!</definedName>
    <definedName name="ds1p2vc" localSheetId="6">#REF!</definedName>
    <definedName name="ds1p2vc" localSheetId="14">#REF!</definedName>
    <definedName name="ds1p2vc" localSheetId="7">#REF!</definedName>
    <definedName name="ds1p2vc" localSheetId="8">#REF!</definedName>
    <definedName name="ds1p2vc" localSheetId="9">#REF!</definedName>
    <definedName name="ds1p2vc" localSheetId="10">#REF!</definedName>
    <definedName name="ds1p2vc" localSheetId="0">#REF!</definedName>
    <definedName name="ds1p2vc">#REF!</definedName>
    <definedName name="ds1pnc" localSheetId="15">#REF!</definedName>
    <definedName name="ds1pnc" localSheetId="16">#REF!</definedName>
    <definedName name="ds1pnc" localSheetId="17">#REF!</definedName>
    <definedName name="ds1pnc" localSheetId="5">#REF!</definedName>
    <definedName name="ds1pnc" localSheetId="6">#REF!</definedName>
    <definedName name="ds1pnc" localSheetId="14">#REF!</definedName>
    <definedName name="ds1pnc" localSheetId="7">#REF!</definedName>
    <definedName name="ds1pnc" localSheetId="8">#REF!</definedName>
    <definedName name="ds1pnc" localSheetId="9">#REF!</definedName>
    <definedName name="ds1pnc" localSheetId="10">#REF!</definedName>
    <definedName name="ds1pnc" localSheetId="0">#REF!</definedName>
    <definedName name="ds1pnc">#REF!</definedName>
    <definedName name="ds1pnc_1">NA()</definedName>
    <definedName name="ds1pvl" localSheetId="15">#REF!</definedName>
    <definedName name="ds1pvl" localSheetId="16">#REF!</definedName>
    <definedName name="ds1pvl" localSheetId="17">#REF!</definedName>
    <definedName name="ds1pvl" localSheetId="5">#REF!</definedName>
    <definedName name="ds1pvl" localSheetId="6">#REF!</definedName>
    <definedName name="ds1pvl" localSheetId="14">#REF!</definedName>
    <definedName name="ds1pvl" localSheetId="7">#REF!</definedName>
    <definedName name="ds1pvl" localSheetId="8">#REF!</definedName>
    <definedName name="ds1pvl" localSheetId="9">#REF!</definedName>
    <definedName name="ds1pvl" localSheetId="10">#REF!</definedName>
    <definedName name="ds1pvl" localSheetId="0">#REF!</definedName>
    <definedName name="ds1pvl">#REF!</definedName>
    <definedName name="ds1pvl_1">NA()</definedName>
    <definedName name="ds3pctnc" localSheetId="15">#REF!</definedName>
    <definedName name="ds3pctnc" localSheetId="16">#REF!</definedName>
    <definedName name="ds3pctnc" localSheetId="17">#REF!</definedName>
    <definedName name="ds3pctnc" localSheetId="5">#REF!</definedName>
    <definedName name="ds3pctnc" localSheetId="6">#REF!</definedName>
    <definedName name="ds3pctnc" localSheetId="14">#REF!</definedName>
    <definedName name="ds3pctnc" localSheetId="7">#REF!</definedName>
    <definedName name="ds3pctnc" localSheetId="8">#REF!</definedName>
    <definedName name="ds3pctnc" localSheetId="9">#REF!</definedName>
    <definedName name="ds3pctnc" localSheetId="10">#REF!</definedName>
    <definedName name="ds3pctnc" localSheetId="0">#REF!</definedName>
    <definedName name="ds3pctnc">#REF!</definedName>
    <definedName name="ds3pctvc" localSheetId="15">#REF!</definedName>
    <definedName name="ds3pctvc" localSheetId="16">#REF!</definedName>
    <definedName name="ds3pctvc" localSheetId="17">#REF!</definedName>
    <definedName name="ds3pctvc" localSheetId="5">#REF!</definedName>
    <definedName name="ds3pctvc" localSheetId="6">#REF!</definedName>
    <definedName name="ds3pctvc" localSheetId="14">#REF!</definedName>
    <definedName name="ds3pctvc" localSheetId="7">#REF!</definedName>
    <definedName name="ds3pctvc" localSheetId="8">#REF!</definedName>
    <definedName name="ds3pctvc" localSheetId="9">#REF!</definedName>
    <definedName name="ds3pctvc" localSheetId="10">#REF!</definedName>
    <definedName name="ds3pctvc" localSheetId="0">#REF!</definedName>
    <definedName name="ds3pctvc">#REF!</definedName>
    <definedName name="ds3pctvl" localSheetId="15">#REF!</definedName>
    <definedName name="ds3pctvl" localSheetId="16">#REF!</definedName>
    <definedName name="ds3pctvl" localSheetId="17">#REF!</definedName>
    <definedName name="ds3pctvl" localSheetId="5">#REF!</definedName>
    <definedName name="ds3pctvl" localSheetId="6">#REF!</definedName>
    <definedName name="ds3pctvl" localSheetId="14">#REF!</definedName>
    <definedName name="ds3pctvl" localSheetId="7">#REF!</definedName>
    <definedName name="ds3pctvl" localSheetId="8">#REF!</definedName>
    <definedName name="ds3pctvl" localSheetId="9">#REF!</definedName>
    <definedName name="ds3pctvl" localSheetId="10">#REF!</definedName>
    <definedName name="ds3pctvl" localSheetId="0">#REF!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hidden="1">#REF!</definedName>
    <definedName name="dsh" localSheetId="15" hidden="1">#REF!</definedName>
    <definedName name="dsh" localSheetId="16" hidden="1">#REF!</definedName>
    <definedName name="dsh" localSheetId="5" hidden="1">#REF!</definedName>
    <definedName name="dsh" localSheetId="7" hidden="1">#REF!</definedName>
    <definedName name="dsh" localSheetId="8" hidden="1">#REF!</definedName>
    <definedName name="dsh" localSheetId="9" hidden="1">#REF!</definedName>
    <definedName name="dsh" localSheetId="10" hidden="1">#REF!</definedName>
    <definedName name="dsh" localSheetId="0" hidden="1">#REF!</definedName>
    <definedName name="dsh" hidden="1">#REF!</definedName>
    <definedName name="dskhu">#REF!</definedName>
    <definedName name="dsm">#REF!</definedName>
    <definedName name="Dsoil_1">NA()</definedName>
    <definedName name="DSPK1p1nc" localSheetId="15">#REF!</definedName>
    <definedName name="DSPK1p1nc" localSheetId="16">#REF!</definedName>
    <definedName name="DSPK1p1nc" localSheetId="17">#REF!</definedName>
    <definedName name="DSPK1p1nc" localSheetId="5">#REF!</definedName>
    <definedName name="DSPK1p1nc" localSheetId="6">#REF!</definedName>
    <definedName name="DSPK1p1nc" localSheetId="14">#REF!</definedName>
    <definedName name="DSPK1p1nc" localSheetId="7">#REF!</definedName>
    <definedName name="DSPK1p1nc" localSheetId="8">#REF!</definedName>
    <definedName name="DSPK1p1nc" localSheetId="9">#REF!</definedName>
    <definedName name="DSPK1p1nc" localSheetId="10">#REF!</definedName>
    <definedName name="DSPK1p1nc" localSheetId="0">#REF!</definedName>
    <definedName name="DSPK1p1nc">#REF!</definedName>
    <definedName name="DSPK1p1vl" localSheetId="15">#REF!</definedName>
    <definedName name="DSPK1p1vl" localSheetId="16">#REF!</definedName>
    <definedName name="DSPK1p1vl" localSheetId="17">#REF!</definedName>
    <definedName name="DSPK1p1vl" localSheetId="5">#REF!</definedName>
    <definedName name="DSPK1p1vl" localSheetId="6">#REF!</definedName>
    <definedName name="DSPK1p1vl" localSheetId="14">#REF!</definedName>
    <definedName name="DSPK1p1vl" localSheetId="7">#REF!</definedName>
    <definedName name="DSPK1p1vl" localSheetId="8">#REF!</definedName>
    <definedName name="DSPK1p1vl" localSheetId="9">#REF!</definedName>
    <definedName name="DSPK1p1vl" localSheetId="10">#REF!</definedName>
    <definedName name="DSPK1p1vl" localSheetId="0">#REF!</definedName>
    <definedName name="DSPK1p1vl">#REF!</definedName>
    <definedName name="DSPK1pnc" localSheetId="15">#REF!</definedName>
    <definedName name="DSPK1pnc" localSheetId="16">#REF!</definedName>
    <definedName name="DSPK1pnc" localSheetId="17">#REF!</definedName>
    <definedName name="DSPK1pnc" localSheetId="5">#REF!</definedName>
    <definedName name="DSPK1pnc" localSheetId="6">#REF!</definedName>
    <definedName name="DSPK1pnc" localSheetId="14">#REF!</definedName>
    <definedName name="DSPK1pnc" localSheetId="7">#REF!</definedName>
    <definedName name="DSPK1pnc" localSheetId="8">#REF!</definedName>
    <definedName name="DSPK1pnc" localSheetId="9">#REF!</definedName>
    <definedName name="DSPK1pnc" localSheetId="10">#REF!</definedName>
    <definedName name="DSPK1pnc" localSheetId="0">#REF!</definedName>
    <definedName name="DSPK1pnc">#REF!</definedName>
    <definedName name="DSPK1pvl" localSheetId="15">#REF!</definedName>
    <definedName name="DSPK1pvl" localSheetId="16">#REF!</definedName>
    <definedName name="DSPK1pvl" localSheetId="17">#REF!</definedName>
    <definedName name="DSPK1pvl" localSheetId="5">#REF!</definedName>
    <definedName name="DSPK1pvl" localSheetId="6">#REF!</definedName>
    <definedName name="DSPK1pvl" localSheetId="14">#REF!</definedName>
    <definedName name="DSPK1pvl" localSheetId="7">#REF!</definedName>
    <definedName name="DSPK1pvl" localSheetId="8">#REF!</definedName>
    <definedName name="DSPK1pvl" localSheetId="9">#REF!</definedName>
    <definedName name="DSPK1pvl" localSheetId="10">#REF!</definedName>
    <definedName name="DSPK1pvl" localSheetId="0">#REF!</definedName>
    <definedName name="DSPK1pvl">#REF!</definedName>
    <definedName name="DSTD_Clear">[0]!f92F56</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 localSheetId="15">#REF!</definedName>
    <definedName name="DSUMDATA" localSheetId="16">#REF!</definedName>
    <definedName name="DSUMDATA" localSheetId="17">#REF!</definedName>
    <definedName name="DSUMDATA" localSheetId="5">#REF!</definedName>
    <definedName name="DSUMDATA" localSheetId="6">#REF!</definedName>
    <definedName name="DSUMDATA" localSheetId="14">#REF!</definedName>
    <definedName name="DSUMDATA" localSheetId="7">#REF!</definedName>
    <definedName name="DSUMDATA" localSheetId="8">#REF!</definedName>
    <definedName name="DSUMDATA" localSheetId="9">#REF!</definedName>
    <definedName name="DSUMDATA" localSheetId="10">#REF!</definedName>
    <definedName name="DSUMDATA" localSheetId="0">#REF!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 localSheetId="15">#REF!</definedName>
    <definedName name="dtich1" localSheetId="16">#REF!</definedName>
    <definedName name="dtich1" localSheetId="17">#REF!</definedName>
    <definedName name="dtich1" localSheetId="5">#REF!</definedName>
    <definedName name="dtich1" localSheetId="6">#REF!</definedName>
    <definedName name="dtich1" localSheetId="14">#REF!</definedName>
    <definedName name="dtich1" localSheetId="7">#REF!</definedName>
    <definedName name="dtich1" localSheetId="8">#REF!</definedName>
    <definedName name="dtich1" localSheetId="9">#REF!</definedName>
    <definedName name="dtich1" localSheetId="10">#REF!</definedName>
    <definedName name="dtich1" localSheetId="0">#REF!</definedName>
    <definedName name="dtich1">#REF!</definedName>
    <definedName name="dtich2" localSheetId="15">#REF!</definedName>
    <definedName name="dtich2" localSheetId="16">#REF!</definedName>
    <definedName name="dtich2" localSheetId="17">#REF!</definedName>
    <definedName name="dtich2" localSheetId="5">#REF!</definedName>
    <definedName name="dtich2" localSheetId="6">#REF!</definedName>
    <definedName name="dtich2" localSheetId="14">#REF!</definedName>
    <definedName name="dtich2" localSheetId="7">#REF!</definedName>
    <definedName name="dtich2" localSheetId="8">#REF!</definedName>
    <definedName name="dtich2" localSheetId="9">#REF!</definedName>
    <definedName name="dtich2" localSheetId="10">#REF!</definedName>
    <definedName name="dtich2" localSheetId="0">#REF!</definedName>
    <definedName name="dtich2">#REF!</definedName>
    <definedName name="dtich3" localSheetId="15">#REF!</definedName>
    <definedName name="dtich3" localSheetId="16">#REF!</definedName>
    <definedName name="dtich3" localSheetId="17">#REF!</definedName>
    <definedName name="dtich3" localSheetId="5">#REF!</definedName>
    <definedName name="dtich3" localSheetId="6">#REF!</definedName>
    <definedName name="dtich3" localSheetId="14">#REF!</definedName>
    <definedName name="dtich3" localSheetId="7">#REF!</definedName>
    <definedName name="dtich3" localSheetId="8">#REF!</definedName>
    <definedName name="dtich3" localSheetId="9">#REF!</definedName>
    <definedName name="dtich3" localSheetId="10">#REF!</definedName>
    <definedName name="dtich3" localSheetId="0">#REF!</definedName>
    <definedName name="dtich3">#REF!</definedName>
    <definedName name="dtich4" localSheetId="15">#REF!</definedName>
    <definedName name="dtich4" localSheetId="16">#REF!</definedName>
    <definedName name="dtich4" localSheetId="17">#REF!</definedName>
    <definedName name="dtich4" localSheetId="5">#REF!</definedName>
    <definedName name="dtich4" localSheetId="6">#REF!</definedName>
    <definedName name="dtich4" localSheetId="14">#REF!</definedName>
    <definedName name="dtich4" localSheetId="7">#REF!</definedName>
    <definedName name="dtich4" localSheetId="8">#REF!</definedName>
    <definedName name="dtich4" localSheetId="9">#REF!</definedName>
    <definedName name="dtich4" localSheetId="10">#REF!</definedName>
    <definedName name="dtich4" localSheetId="0">#REF!</definedName>
    <definedName name="dtich4">#REF!</definedName>
    <definedName name="dtich5" localSheetId="15">#REF!</definedName>
    <definedName name="dtich5" localSheetId="16">#REF!</definedName>
    <definedName name="dtich5" localSheetId="17">#REF!</definedName>
    <definedName name="dtich5" localSheetId="5">#REF!</definedName>
    <definedName name="dtich5" localSheetId="6">#REF!</definedName>
    <definedName name="dtich5" localSheetId="14">#REF!</definedName>
    <definedName name="dtich5" localSheetId="7">#REF!</definedName>
    <definedName name="dtich5" localSheetId="8">#REF!</definedName>
    <definedName name="dtich5" localSheetId="9">#REF!</definedName>
    <definedName name="dtich5" localSheetId="10">#REF!</definedName>
    <definedName name="dtich5" localSheetId="0">#REF!</definedName>
    <definedName name="dtich5">#REF!</definedName>
    <definedName name="dtich6" localSheetId="15">#REF!</definedName>
    <definedName name="dtich6" localSheetId="16">#REF!</definedName>
    <definedName name="dtich6" localSheetId="17">#REF!</definedName>
    <definedName name="dtich6" localSheetId="5">#REF!</definedName>
    <definedName name="dtich6" localSheetId="6">#REF!</definedName>
    <definedName name="dtich6" localSheetId="14">#REF!</definedName>
    <definedName name="dtich6" localSheetId="7">#REF!</definedName>
    <definedName name="dtich6" localSheetId="8">#REF!</definedName>
    <definedName name="dtich6" localSheetId="9">#REF!</definedName>
    <definedName name="dtich6" localSheetId="10">#REF!</definedName>
    <definedName name="dtich6" localSheetId="0">#REF!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 localSheetId="15">#REF!</definedName>
    <definedName name="DU_TOAN_CHI_TIET_CONG_TO" localSheetId="16">#REF!</definedName>
    <definedName name="DU_TOAN_CHI_TIET_CONG_TO" localSheetId="17">#REF!</definedName>
    <definedName name="DU_TOAN_CHI_TIET_CONG_TO" localSheetId="5">#REF!</definedName>
    <definedName name="DU_TOAN_CHI_TIET_CONG_TO" localSheetId="6">#REF!</definedName>
    <definedName name="DU_TOAN_CHI_TIET_CONG_TO" localSheetId="14">#REF!</definedName>
    <definedName name="DU_TOAN_CHI_TIET_CONG_TO" localSheetId="7">#REF!</definedName>
    <definedName name="DU_TOAN_CHI_TIET_CONG_TO" localSheetId="8">#REF!</definedName>
    <definedName name="DU_TOAN_CHI_TIET_CONG_TO" localSheetId="9">#REF!</definedName>
    <definedName name="DU_TOAN_CHI_TIET_CONG_TO" localSheetId="10">#REF!</definedName>
    <definedName name="DU_TOAN_CHI_TIET_CONG_TO" localSheetId="0">#REF!</definedName>
    <definedName name="DU_TOAN_CHI_TIET_CONG_TO">#REF!</definedName>
    <definedName name="DU_TOAN_CHI_TIET_DZ22KV" localSheetId="15">#REF!</definedName>
    <definedName name="DU_TOAN_CHI_TIET_DZ22KV" localSheetId="16">#REF!</definedName>
    <definedName name="DU_TOAN_CHI_TIET_DZ22KV" localSheetId="17">#REF!</definedName>
    <definedName name="DU_TOAN_CHI_TIET_DZ22KV" localSheetId="5">#REF!</definedName>
    <definedName name="DU_TOAN_CHI_TIET_DZ22KV" localSheetId="6">#REF!</definedName>
    <definedName name="DU_TOAN_CHI_TIET_DZ22KV" localSheetId="14">#REF!</definedName>
    <definedName name="DU_TOAN_CHI_TIET_DZ22KV" localSheetId="7">#REF!</definedName>
    <definedName name="DU_TOAN_CHI_TIET_DZ22KV" localSheetId="8">#REF!</definedName>
    <definedName name="DU_TOAN_CHI_TIET_DZ22KV" localSheetId="9">#REF!</definedName>
    <definedName name="DU_TOAN_CHI_TIET_DZ22KV" localSheetId="10">#REF!</definedName>
    <definedName name="DU_TOAN_CHI_TIET_DZ22KV" localSheetId="0">#REF!</definedName>
    <definedName name="DU_TOAN_CHI_TIET_DZ22KV">#REF!</definedName>
    <definedName name="DU_TOAN_CHI_TIET_KHO_BAI" localSheetId="15">#REF!</definedName>
    <definedName name="DU_TOAN_CHI_TIET_KHO_BAI" localSheetId="16">#REF!</definedName>
    <definedName name="DU_TOAN_CHI_TIET_KHO_BAI" localSheetId="17">#REF!</definedName>
    <definedName name="DU_TOAN_CHI_TIET_KHO_BAI" localSheetId="5">#REF!</definedName>
    <definedName name="DU_TOAN_CHI_TIET_KHO_BAI" localSheetId="6">#REF!</definedName>
    <definedName name="DU_TOAN_CHI_TIET_KHO_BAI" localSheetId="14">#REF!</definedName>
    <definedName name="DU_TOAN_CHI_TIET_KHO_BAI" localSheetId="7">#REF!</definedName>
    <definedName name="DU_TOAN_CHI_TIET_KHO_BAI" localSheetId="8">#REF!</definedName>
    <definedName name="DU_TOAN_CHI_TIET_KHO_BAI" localSheetId="9">#REF!</definedName>
    <definedName name="DU_TOAN_CHI_TIET_KHO_BAI" localSheetId="10">#REF!</definedName>
    <definedName name="DU_TOAN_CHI_TIET_KHO_BAI" localSheetId="0">#REF!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15" hidden="1">{"'Sheet1'!$L$16"}</definedName>
    <definedName name="Duongnaco" hidden="1">{"'Sheet1'!$L$16"}</definedName>
    <definedName name="duongvt" hidden="1">{"'Sheet1'!$L$16"}</definedName>
    <definedName name="DUT">#REF!</definedName>
    <definedName name="DUT_1">NA()</definedName>
    <definedName name="dutoan_1">NA()</definedName>
    <definedName name="DutoanDongmo" localSheetId="15">#REF!</definedName>
    <definedName name="DutoanDongmo" localSheetId="16">#REF!</definedName>
    <definedName name="DutoanDongmo" localSheetId="17">#REF!</definedName>
    <definedName name="DutoanDongmo" localSheetId="5">#REF!</definedName>
    <definedName name="DutoanDongmo" localSheetId="6">#REF!</definedName>
    <definedName name="DutoanDongmo" localSheetId="14">#REF!</definedName>
    <definedName name="DutoanDongmo" localSheetId="7">#REF!</definedName>
    <definedName name="DutoanDongmo" localSheetId="8">#REF!</definedName>
    <definedName name="DutoanDongmo" localSheetId="9">#REF!</definedName>
    <definedName name="DutoanDongmo" localSheetId="10">#REF!</definedName>
    <definedName name="DutoanDongmo" localSheetId="0">#REF!</definedName>
    <definedName name="DutoanDongmo">#REF!</definedName>
    <definedName name="DutoanDongmo_1">NA()</definedName>
    <definedName name="dva._1">NA()</definedName>
    <definedName name="dvb._1">NA()</definedName>
    <definedName name="dvc._1">NA()</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hidden="1">{"'Sheet1'!$L$16"}</definedName>
    <definedName name="e" localSheetId="15">#REF!</definedName>
    <definedName name="e" localSheetId="16">#REF!</definedName>
    <definedName name="e" localSheetId="5">#REF!</definedName>
    <definedName name="e" localSheetId="7">#REF!</definedName>
    <definedName name="e" localSheetId="8">#REF!</definedName>
    <definedName name="e" localSheetId="9">#REF!</definedName>
    <definedName name="e" localSheetId="10">#REF!</definedName>
    <definedName name="e" localSheetId="0">#REF!</definedName>
    <definedName name="e">#REF!</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 localSheetId="15">#REF!</definedName>
    <definedName name="emb" localSheetId="16">#REF!</definedName>
    <definedName name="emb" localSheetId="17">#REF!</definedName>
    <definedName name="emb" localSheetId="5">#REF!</definedName>
    <definedName name="emb" localSheetId="6">#REF!</definedName>
    <definedName name="emb" localSheetId="14">#REF!</definedName>
    <definedName name="emb" localSheetId="7">#REF!</definedName>
    <definedName name="emb" localSheetId="8">#REF!</definedName>
    <definedName name="emb" localSheetId="9">#REF!</definedName>
    <definedName name="emb" localSheetId="10">#REF!</definedName>
    <definedName name="emb" localSheetId="0">#REF!</definedName>
    <definedName name="emb">#REF!</definedName>
    <definedName name="En">"#REF!"</definedName>
    <definedName name="en_1">NA()</definedName>
    <definedName name="end">#REF!</definedName>
    <definedName name="End_1" localSheetId="15">#REF!</definedName>
    <definedName name="End_1" localSheetId="16">#REF!</definedName>
    <definedName name="End_1" localSheetId="17">#REF!</definedName>
    <definedName name="End_1" localSheetId="5">#REF!</definedName>
    <definedName name="End_1" localSheetId="6">#REF!</definedName>
    <definedName name="End_1" localSheetId="14">#REF!</definedName>
    <definedName name="End_1" localSheetId="7">#REF!</definedName>
    <definedName name="End_1" localSheetId="8">#REF!</definedName>
    <definedName name="End_1" localSheetId="9">#REF!</definedName>
    <definedName name="End_1" localSheetId="10">#REF!</definedName>
    <definedName name="End_1" localSheetId="0">#REF!</definedName>
    <definedName name="End_1">#REF!</definedName>
    <definedName name="End_1_1">NA()</definedName>
    <definedName name="End_10" localSheetId="15">#REF!</definedName>
    <definedName name="End_10" localSheetId="16">#REF!</definedName>
    <definedName name="End_10" localSheetId="17">#REF!</definedName>
    <definedName name="End_10" localSheetId="5">#REF!</definedName>
    <definedName name="End_10" localSheetId="6">#REF!</definedName>
    <definedName name="End_10" localSheetId="14">#REF!</definedName>
    <definedName name="End_10" localSheetId="7">#REF!</definedName>
    <definedName name="End_10" localSheetId="8">#REF!</definedName>
    <definedName name="End_10" localSheetId="9">#REF!</definedName>
    <definedName name="End_10" localSheetId="10">#REF!</definedName>
    <definedName name="End_10" localSheetId="0">#REF!</definedName>
    <definedName name="End_10">#REF!</definedName>
    <definedName name="End_10_1">NA()</definedName>
    <definedName name="End_11" localSheetId="15">#REF!</definedName>
    <definedName name="End_11" localSheetId="16">#REF!</definedName>
    <definedName name="End_11" localSheetId="17">#REF!</definedName>
    <definedName name="End_11" localSheetId="5">#REF!</definedName>
    <definedName name="End_11" localSheetId="6">#REF!</definedName>
    <definedName name="End_11" localSheetId="14">#REF!</definedName>
    <definedName name="End_11" localSheetId="7">#REF!</definedName>
    <definedName name="End_11" localSheetId="8">#REF!</definedName>
    <definedName name="End_11" localSheetId="9">#REF!</definedName>
    <definedName name="End_11" localSheetId="10">#REF!</definedName>
    <definedName name="End_11" localSheetId="0">#REF!</definedName>
    <definedName name="End_11">#REF!</definedName>
    <definedName name="End_11_1">NA()</definedName>
    <definedName name="End_12" localSheetId="15">#REF!</definedName>
    <definedName name="End_12" localSheetId="16">#REF!</definedName>
    <definedName name="End_12" localSheetId="17">#REF!</definedName>
    <definedName name="End_12" localSheetId="5">#REF!</definedName>
    <definedName name="End_12" localSheetId="6">#REF!</definedName>
    <definedName name="End_12" localSheetId="14">#REF!</definedName>
    <definedName name="End_12" localSheetId="7">#REF!</definedName>
    <definedName name="End_12" localSheetId="8">#REF!</definedName>
    <definedName name="End_12" localSheetId="9">#REF!</definedName>
    <definedName name="End_12" localSheetId="10">#REF!</definedName>
    <definedName name="End_12" localSheetId="0">#REF!</definedName>
    <definedName name="End_12">#REF!</definedName>
    <definedName name="End_12_1">NA()</definedName>
    <definedName name="End_13" localSheetId="15">#REF!</definedName>
    <definedName name="End_13" localSheetId="16">#REF!</definedName>
    <definedName name="End_13" localSheetId="17">#REF!</definedName>
    <definedName name="End_13" localSheetId="5">#REF!</definedName>
    <definedName name="End_13" localSheetId="6">#REF!</definedName>
    <definedName name="End_13" localSheetId="14">#REF!</definedName>
    <definedName name="End_13" localSheetId="7">#REF!</definedName>
    <definedName name="End_13" localSheetId="8">#REF!</definedName>
    <definedName name="End_13" localSheetId="9">#REF!</definedName>
    <definedName name="End_13" localSheetId="10">#REF!</definedName>
    <definedName name="End_13" localSheetId="0">#REF!</definedName>
    <definedName name="End_13">#REF!</definedName>
    <definedName name="End_13_1">NA()</definedName>
    <definedName name="End_2" localSheetId="15">#REF!</definedName>
    <definedName name="End_2" localSheetId="16">#REF!</definedName>
    <definedName name="End_2" localSheetId="17">#REF!</definedName>
    <definedName name="End_2" localSheetId="5">#REF!</definedName>
    <definedName name="End_2" localSheetId="6">#REF!</definedName>
    <definedName name="End_2" localSheetId="14">#REF!</definedName>
    <definedName name="End_2" localSheetId="7">#REF!</definedName>
    <definedName name="End_2" localSheetId="8">#REF!</definedName>
    <definedName name="End_2" localSheetId="9">#REF!</definedName>
    <definedName name="End_2" localSheetId="10">#REF!</definedName>
    <definedName name="End_2" localSheetId="0">#REF!</definedName>
    <definedName name="End_2">#REF!</definedName>
    <definedName name="End_2_1">NA()</definedName>
    <definedName name="End_3" localSheetId="15">#REF!</definedName>
    <definedName name="End_3" localSheetId="16">#REF!</definedName>
    <definedName name="End_3" localSheetId="17">#REF!</definedName>
    <definedName name="End_3" localSheetId="5">#REF!</definedName>
    <definedName name="End_3" localSheetId="6">#REF!</definedName>
    <definedName name="End_3" localSheetId="14">#REF!</definedName>
    <definedName name="End_3" localSheetId="7">#REF!</definedName>
    <definedName name="End_3" localSheetId="8">#REF!</definedName>
    <definedName name="End_3" localSheetId="9">#REF!</definedName>
    <definedName name="End_3" localSheetId="10">#REF!</definedName>
    <definedName name="End_3" localSheetId="0">#REF!</definedName>
    <definedName name="End_3">#REF!</definedName>
    <definedName name="End_3_1">NA()</definedName>
    <definedName name="End_4" localSheetId="15">#REF!</definedName>
    <definedName name="End_4" localSheetId="16">#REF!</definedName>
    <definedName name="End_4" localSheetId="17">#REF!</definedName>
    <definedName name="End_4" localSheetId="5">#REF!</definedName>
    <definedName name="End_4" localSheetId="6">#REF!</definedName>
    <definedName name="End_4" localSheetId="14">#REF!</definedName>
    <definedName name="End_4" localSheetId="7">#REF!</definedName>
    <definedName name="End_4" localSheetId="8">#REF!</definedName>
    <definedName name="End_4" localSheetId="9">#REF!</definedName>
    <definedName name="End_4" localSheetId="10">#REF!</definedName>
    <definedName name="End_4" localSheetId="0">#REF!</definedName>
    <definedName name="End_4">#REF!</definedName>
    <definedName name="End_4_1">NA()</definedName>
    <definedName name="End_5" localSheetId="15">#REF!</definedName>
    <definedName name="End_5" localSheetId="16">#REF!</definedName>
    <definedName name="End_5" localSheetId="17">#REF!</definedName>
    <definedName name="End_5" localSheetId="5">#REF!</definedName>
    <definedName name="End_5" localSheetId="6">#REF!</definedName>
    <definedName name="End_5" localSheetId="14">#REF!</definedName>
    <definedName name="End_5" localSheetId="7">#REF!</definedName>
    <definedName name="End_5" localSheetId="8">#REF!</definedName>
    <definedName name="End_5" localSheetId="9">#REF!</definedName>
    <definedName name="End_5" localSheetId="10">#REF!</definedName>
    <definedName name="End_5" localSheetId="0">#REF!</definedName>
    <definedName name="End_5">#REF!</definedName>
    <definedName name="End_5_1">NA()</definedName>
    <definedName name="End_6" localSheetId="15">#REF!</definedName>
    <definedName name="End_6" localSheetId="16">#REF!</definedName>
    <definedName name="End_6" localSheetId="17">#REF!</definedName>
    <definedName name="End_6" localSheetId="5">#REF!</definedName>
    <definedName name="End_6" localSheetId="6">#REF!</definedName>
    <definedName name="End_6" localSheetId="14">#REF!</definedName>
    <definedName name="End_6" localSheetId="7">#REF!</definedName>
    <definedName name="End_6" localSheetId="8">#REF!</definedName>
    <definedName name="End_6" localSheetId="9">#REF!</definedName>
    <definedName name="End_6" localSheetId="10">#REF!</definedName>
    <definedName name="End_6" localSheetId="0">#REF!</definedName>
    <definedName name="End_6">#REF!</definedName>
    <definedName name="End_6_1">NA()</definedName>
    <definedName name="End_7" localSheetId="15">#REF!</definedName>
    <definedName name="End_7" localSheetId="16">#REF!</definedName>
    <definedName name="End_7" localSheetId="17">#REF!</definedName>
    <definedName name="End_7" localSheetId="5">#REF!</definedName>
    <definedName name="End_7" localSheetId="6">#REF!</definedName>
    <definedName name="End_7" localSheetId="14">#REF!</definedName>
    <definedName name="End_7" localSheetId="7">#REF!</definedName>
    <definedName name="End_7" localSheetId="8">#REF!</definedName>
    <definedName name="End_7" localSheetId="9">#REF!</definedName>
    <definedName name="End_7" localSheetId="10">#REF!</definedName>
    <definedName name="End_7" localSheetId="0">#REF!</definedName>
    <definedName name="End_7">#REF!</definedName>
    <definedName name="End_7_1">NA()</definedName>
    <definedName name="End_8" localSheetId="15">#REF!</definedName>
    <definedName name="End_8" localSheetId="16">#REF!</definedName>
    <definedName name="End_8" localSheetId="17">#REF!</definedName>
    <definedName name="End_8" localSheetId="5">#REF!</definedName>
    <definedName name="End_8" localSheetId="6">#REF!</definedName>
    <definedName name="End_8" localSheetId="14">#REF!</definedName>
    <definedName name="End_8" localSheetId="7">#REF!</definedName>
    <definedName name="End_8" localSheetId="8">#REF!</definedName>
    <definedName name="End_8" localSheetId="9">#REF!</definedName>
    <definedName name="End_8" localSheetId="10">#REF!</definedName>
    <definedName name="End_8" localSheetId="0">#REF!</definedName>
    <definedName name="End_8">#REF!</definedName>
    <definedName name="End_8_1">NA()</definedName>
    <definedName name="End_9" localSheetId="15">#REF!</definedName>
    <definedName name="End_9" localSheetId="16">#REF!</definedName>
    <definedName name="End_9" localSheetId="17">#REF!</definedName>
    <definedName name="End_9" localSheetId="5">#REF!</definedName>
    <definedName name="End_9" localSheetId="6">#REF!</definedName>
    <definedName name="End_9" localSheetId="14">#REF!</definedName>
    <definedName name="End_9" localSheetId="7">#REF!</definedName>
    <definedName name="End_9" localSheetId="8">#REF!</definedName>
    <definedName name="End_9" localSheetId="9">#REF!</definedName>
    <definedName name="End_9" localSheetId="10">#REF!</definedName>
    <definedName name="End_9" localSheetId="0">#REF!</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 localSheetId="15">#REF!</definedName>
    <definedName name="ex" localSheetId="16">#REF!</definedName>
    <definedName name="ex" localSheetId="17">#REF!</definedName>
    <definedName name="ex" localSheetId="5">#REF!</definedName>
    <definedName name="ex" localSheetId="6">#REF!</definedName>
    <definedName name="ex" localSheetId="14">#REF!</definedName>
    <definedName name="ex" localSheetId="7">#REF!</definedName>
    <definedName name="ex" localSheetId="8">#REF!</definedName>
    <definedName name="ex" localSheetId="9">#REF!</definedName>
    <definedName name="ex" localSheetId="10">#REF!</definedName>
    <definedName name="ex" localSheetId="0">#REF!</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NA()</definedName>
    <definedName name="Excel_BuiltIn_Extract_17">"#REF!"</definedName>
    <definedName name="Excel_BuiltIn_Extract_21">"#REF!"</definedName>
    <definedName name="Excel_BuiltIn_Print_Area">NA()</definedName>
    <definedName name="Excel_BuiltIn_Print_Area_1">NA()</definedName>
    <definedName name="Excel_BuiltIn_Print_Area_16">"#REF!"</definedName>
    <definedName name="Excel_BuiltIn_Print_Area_17">"#REF!"</definedName>
    <definedName name="Excel_BuiltIn_Print_Area_21">"#REF!"</definedName>
    <definedName name="Excel_BuiltIn_Print_Titles">NA()</definedName>
    <definedName name="Excel_BuiltIn_Print_Titles_1">NA()</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_xlnm.Extract" localSheetId="15">#REF!</definedName>
    <definedName name="_xlnm.Extract" localSheetId="16">#REF!</definedName>
    <definedName name="_xlnm.Extract" localSheetId="5">#REF!</definedName>
    <definedName name="_xlnm.Extract" localSheetId="7">#REF!</definedName>
    <definedName name="_xlnm.Extract" localSheetId="8">#REF!</definedName>
    <definedName name="_xlnm.Extract" localSheetId="9">#REF!</definedName>
    <definedName name="_xlnm.Extract" localSheetId="10">#REF!</definedName>
    <definedName name="_xlnm.Extract" localSheetId="0">#REF!</definedName>
    <definedName name="_xlnm.Extract">#REF!</definedName>
    <definedName name="ey_1">#REF!</definedName>
    <definedName name="Êt_cÊp_IV">#REF!</definedName>
    <definedName name="f" localSheetId="15">#REF!</definedName>
    <definedName name="f" localSheetId="16">#REF!</definedName>
    <definedName name="f" localSheetId="17">#REF!</definedName>
    <definedName name="f" localSheetId="5">#REF!</definedName>
    <definedName name="f" localSheetId="6">#REF!</definedName>
    <definedName name="f" localSheetId="14">#REF!</definedName>
    <definedName name="f" localSheetId="7">#REF!</definedName>
    <definedName name="f" localSheetId="8">#REF!</definedName>
    <definedName name="f" localSheetId="9">#REF!</definedName>
    <definedName name="f" localSheetId="10">#REF!</definedName>
    <definedName name="f" localSheetId="0">#REF!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NA()</definedName>
    <definedName name="fa_1">NA()</definedName>
    <definedName name="faasdf" hidden="1">#REF!</definedName>
    <definedName name="fac">#REF!</definedName>
    <definedName name="FACTOR" localSheetId="15">#REF!</definedName>
    <definedName name="FACTOR" localSheetId="16">#REF!</definedName>
    <definedName name="FACTOR" localSheetId="17">#REF!</definedName>
    <definedName name="FACTOR" localSheetId="5">#REF!</definedName>
    <definedName name="FACTOR" localSheetId="6">#REF!</definedName>
    <definedName name="FACTOR" localSheetId="14">#REF!</definedName>
    <definedName name="FACTOR" localSheetId="7">#REF!</definedName>
    <definedName name="FACTOR" localSheetId="8">#REF!</definedName>
    <definedName name="FACTOR" localSheetId="9">#REF!</definedName>
    <definedName name="FACTOR" localSheetId="10">#REF!</definedName>
    <definedName name="FACTOR" localSheetId="0">#REF!</definedName>
    <definedName name="FACTOR">#REF!</definedName>
    <definedName name="FACTOR_1">NA()</definedName>
    <definedName name="factor_g">"#REF!"</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 localSheetId="15" hidden="1">#REF!</definedName>
    <definedName name="FCode" localSheetId="16" hidden="1">#REF!</definedName>
    <definedName name="FCode" localSheetId="5" hidden="1">#REF!</definedName>
    <definedName name="FCode" localSheetId="7" hidden="1">#REF!</definedName>
    <definedName name="FCode" localSheetId="8" hidden="1">#REF!</definedName>
    <definedName name="FCode" localSheetId="9" hidden="1">#REF!</definedName>
    <definedName name="FCode" localSheetId="10" hidden="1">#REF!</definedName>
    <definedName name="FCode" localSheetId="0" hidden="1">#REF!</definedName>
    <definedName name="FCode" hidden="1">#REF!</definedName>
    <definedName name="FCode_1">NA()</definedName>
    <definedName name="fcp">"#REF!"</definedName>
    <definedName name="fcs">"#REF!"</definedName>
    <definedName name="fD_1">NA()</definedName>
    <definedName name="Fdam">"#REF!"</definedName>
    <definedName name="Fdaymong">#REF!</definedName>
    <definedName name="fddd_1">NA()</definedName>
    <definedName name="fdfsf" localSheetId="15" hidden="1">{#N/A,#N/A,FALSE,"Chi tiÆt"}</definedName>
    <definedName name="fdfsf" hidden="1">{#N/A,#N/A,FALSE,"Chi tiÆt"}</definedName>
    <definedName name="fdg" hidden="1">{"'Sheet1'!$L$16"}</definedName>
    <definedName name="FDR">#REF!</definedName>
    <definedName name="FDR_1">NA()</definedName>
    <definedName name="Fe">"#REF!"</definedName>
    <definedName name="ff_1">NA()</definedName>
    <definedName name="fff" localSheetId="15" hidden="1">{"'Sheet1'!$L$16"}</definedName>
    <definedName name="fff" hidden="1">{"'Sheet1'!$L$16"}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#REF!</definedName>
    <definedName name="Fg_1">NA()</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hidden="1">{"'Sheet1'!$L$16"}</definedName>
    <definedName name="FS">#REF!</definedName>
    <definedName name="fs_1">NA()</definedName>
    <definedName name="fsd" hidden="1">{"'Sheet1'!$L$16"}</definedName>
    <definedName name="fsdfdsf" localSheetId="15" hidden="1">{"'Sheet1'!$L$16"}</definedName>
    <definedName name="fsdfdsf" hidden="1">{"'Sheet1'!$L$16"}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 localSheetId="15" hidden="1">{"'Sheet1'!$L$16"}</definedName>
    <definedName name="g" hidden="1">{"'Sheet1'!$L$16"}</definedName>
    <definedName name="g_">#REF!</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 localSheetId="15">#REF!</definedName>
    <definedName name="G_ME" localSheetId="16">#REF!</definedName>
    <definedName name="G_ME" localSheetId="17">#REF!</definedName>
    <definedName name="G_ME" localSheetId="5">#REF!</definedName>
    <definedName name="G_ME" localSheetId="6">#REF!</definedName>
    <definedName name="G_ME" localSheetId="14">#REF!</definedName>
    <definedName name="G_ME" localSheetId="7">#REF!</definedName>
    <definedName name="G_ME" localSheetId="8">#REF!</definedName>
    <definedName name="G_ME" localSheetId="9">#REF!</definedName>
    <definedName name="G_ME" localSheetId="10">#REF!</definedName>
    <definedName name="G_ME" localSheetId="0">#REF!</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 localSheetId="15">#REF!</definedName>
    <definedName name="gach" localSheetId="16">#REF!</definedName>
    <definedName name="gach" localSheetId="17">#REF!</definedName>
    <definedName name="gach" localSheetId="5">#REF!</definedName>
    <definedName name="gach" localSheetId="6">#REF!</definedName>
    <definedName name="gach" localSheetId="14">#REF!</definedName>
    <definedName name="gach" localSheetId="7">#REF!</definedName>
    <definedName name="gach" localSheetId="8">#REF!</definedName>
    <definedName name="gach" localSheetId="9">#REF!</definedName>
    <definedName name="gach" localSheetId="10">#REF!</definedName>
    <definedName name="gach" localSheetId="0">#REF!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#REF!</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NA()</definedName>
    <definedName name="GD_2">"#REF!"</definedName>
    <definedName name="gdgd" hidden="1">#N/A</definedName>
    <definedName name="GDL">#REF!</definedName>
    <definedName name="gDst">"#REF!"</definedName>
    <definedName name="GDTD">#REF!</definedName>
    <definedName name="geff">#REF!</definedName>
    <definedName name="geo" localSheetId="15">#REF!</definedName>
    <definedName name="geo" localSheetId="16">#REF!</definedName>
    <definedName name="geo" localSheetId="17">#REF!</definedName>
    <definedName name="geo" localSheetId="5">#REF!</definedName>
    <definedName name="geo" localSheetId="6">#REF!</definedName>
    <definedName name="geo" localSheetId="14">#REF!</definedName>
    <definedName name="geo" localSheetId="7">#REF!</definedName>
    <definedName name="geo" localSheetId="8">#REF!</definedName>
    <definedName name="geo" localSheetId="9">#REF!</definedName>
    <definedName name="geo" localSheetId="10">#REF!</definedName>
    <definedName name="geo" localSheetId="0">#REF!</definedName>
    <definedName name="geo">#REF!</definedName>
    <definedName name="getrtertertert">BlankMacro1</definedName>
    <definedName name="getrtertertert_1">BlankMacro1</definedName>
    <definedName name="gf_1">NA()</definedName>
    <definedName name="gfd" hidden="1">{"'Sheet1'!$L$16"}</definedName>
    <definedName name="gfdgdfgd" hidden="1">#N/A</definedName>
    <definedName name="gfdgfd" hidden="1">{"'Sheet1'!$L$16"}</definedName>
    <definedName name="gfjh">#REF!</definedName>
    <definedName name="gft" hidden="1">{#N/A,#N/A,FALSE,"Chi tiÆt"}</definedName>
    <definedName name="gg" localSheetId="15">#REF!</definedName>
    <definedName name="gg" localSheetId="16">#REF!</definedName>
    <definedName name="gg" localSheetId="17">#REF!</definedName>
    <definedName name="gg" localSheetId="5">#REF!</definedName>
    <definedName name="gg" localSheetId="6">#REF!</definedName>
    <definedName name="gg" localSheetId="14">#REF!</definedName>
    <definedName name="gg" localSheetId="7">#REF!</definedName>
    <definedName name="gg" localSheetId="8">#REF!</definedName>
    <definedName name="gg" localSheetId="9">#REF!</definedName>
    <definedName name="gg" localSheetId="10">#REF!</definedName>
    <definedName name="gg" localSheetId="0">#REF!</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 localSheetId="15">#REF!</definedName>
    <definedName name="ghip" localSheetId="16">#REF!</definedName>
    <definedName name="ghip" localSheetId="17">#REF!</definedName>
    <definedName name="ghip" localSheetId="5">#REF!</definedName>
    <definedName name="ghip" localSheetId="6">#REF!</definedName>
    <definedName name="ghip" localSheetId="14">#REF!</definedName>
    <definedName name="ghip" localSheetId="7">#REF!</definedName>
    <definedName name="ghip" localSheetId="8">#REF!</definedName>
    <definedName name="ghip" localSheetId="9">#REF!</definedName>
    <definedName name="ghip" localSheetId="10">#REF!</definedName>
    <definedName name="ghip" localSheetId="0">#REF!</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 localSheetId="15">#REF!</definedName>
    <definedName name="gl3p" localSheetId="16">#REF!</definedName>
    <definedName name="gl3p" localSheetId="17">#REF!</definedName>
    <definedName name="gl3p" localSheetId="5">#REF!</definedName>
    <definedName name="gl3p" localSheetId="6">#REF!</definedName>
    <definedName name="gl3p" localSheetId="14">#REF!</definedName>
    <definedName name="gl3p" localSheetId="7">#REF!</definedName>
    <definedName name="gl3p" localSheetId="8">#REF!</definedName>
    <definedName name="gl3p" localSheetId="9">#REF!</definedName>
    <definedName name="gl3p" localSheetId="10">#REF!</definedName>
    <definedName name="gl3p" localSheetId="0">#REF!</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 localSheetId="15">#REF!</definedName>
    <definedName name="go" localSheetId="16">#REF!</definedName>
    <definedName name="go" localSheetId="5">#REF!</definedName>
    <definedName name="go" localSheetId="7">#REF!</definedName>
    <definedName name="go" localSheetId="8">#REF!</definedName>
    <definedName name="go" localSheetId="9">#REF!</definedName>
    <definedName name="go" localSheetId="10">#REF!</definedName>
    <definedName name="go" localSheetId="0">#REF!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 localSheetId="15">#REF!</definedName>
    <definedName name="Goc32x3" localSheetId="16">#REF!</definedName>
    <definedName name="Goc32x3" localSheetId="17">#REF!</definedName>
    <definedName name="Goc32x3" localSheetId="5">#REF!</definedName>
    <definedName name="Goc32x3" localSheetId="6">#REF!</definedName>
    <definedName name="Goc32x3" localSheetId="14">#REF!</definedName>
    <definedName name="Goc32x3" localSheetId="7">#REF!</definedName>
    <definedName name="Goc32x3" localSheetId="8">#REF!</definedName>
    <definedName name="Goc32x3" localSheetId="9">#REF!</definedName>
    <definedName name="Goc32x3" localSheetId="10">#REF!</definedName>
    <definedName name="Goc32x3" localSheetId="0">#REF!</definedName>
    <definedName name="Goc32x3">#REF!</definedName>
    <definedName name="Goc35x3" localSheetId="15">#REF!</definedName>
    <definedName name="Goc35x3" localSheetId="16">#REF!</definedName>
    <definedName name="Goc35x3" localSheetId="17">#REF!</definedName>
    <definedName name="Goc35x3" localSheetId="5">#REF!</definedName>
    <definedName name="Goc35x3" localSheetId="6">#REF!</definedName>
    <definedName name="Goc35x3" localSheetId="14">#REF!</definedName>
    <definedName name="Goc35x3" localSheetId="7">#REF!</definedName>
    <definedName name="Goc35x3" localSheetId="8">#REF!</definedName>
    <definedName name="Goc35x3" localSheetId="9">#REF!</definedName>
    <definedName name="Goc35x3" localSheetId="10">#REF!</definedName>
    <definedName name="Goc35x3" localSheetId="0">#REF!</definedName>
    <definedName name="Goc35x3">#REF!</definedName>
    <definedName name="Goc40x4" localSheetId="15">#REF!</definedName>
    <definedName name="Goc40x4" localSheetId="16">#REF!</definedName>
    <definedName name="Goc40x4" localSheetId="17">#REF!</definedName>
    <definedName name="Goc40x4" localSheetId="5">#REF!</definedName>
    <definedName name="Goc40x4" localSheetId="6">#REF!</definedName>
    <definedName name="Goc40x4" localSheetId="14">#REF!</definedName>
    <definedName name="Goc40x4" localSheetId="7">#REF!</definedName>
    <definedName name="Goc40x4" localSheetId="8">#REF!</definedName>
    <definedName name="Goc40x4" localSheetId="9">#REF!</definedName>
    <definedName name="Goc40x4" localSheetId="10">#REF!</definedName>
    <definedName name="Goc40x4" localSheetId="0">#REF!</definedName>
    <definedName name="Goc40x4">#REF!</definedName>
    <definedName name="Goc45x4" localSheetId="15">#REF!</definedName>
    <definedName name="Goc45x4" localSheetId="16">#REF!</definedName>
    <definedName name="Goc45x4" localSheetId="17">#REF!</definedName>
    <definedName name="Goc45x4" localSheetId="5">#REF!</definedName>
    <definedName name="Goc45x4" localSheetId="6">#REF!</definedName>
    <definedName name="Goc45x4" localSheetId="14">#REF!</definedName>
    <definedName name="Goc45x4" localSheetId="7">#REF!</definedName>
    <definedName name="Goc45x4" localSheetId="8">#REF!</definedName>
    <definedName name="Goc45x4" localSheetId="9">#REF!</definedName>
    <definedName name="Goc45x4" localSheetId="10">#REF!</definedName>
    <definedName name="Goc45x4" localSheetId="0">#REF!</definedName>
    <definedName name="Goc45x4">#REF!</definedName>
    <definedName name="Goc50x5" localSheetId="15">#REF!</definedName>
    <definedName name="Goc50x5" localSheetId="16">#REF!</definedName>
    <definedName name="Goc50x5" localSheetId="17">#REF!</definedName>
    <definedName name="Goc50x5" localSheetId="5">#REF!</definedName>
    <definedName name="Goc50x5" localSheetId="6">#REF!</definedName>
    <definedName name="Goc50x5" localSheetId="14">#REF!</definedName>
    <definedName name="Goc50x5" localSheetId="7">#REF!</definedName>
    <definedName name="Goc50x5" localSheetId="8">#REF!</definedName>
    <definedName name="Goc50x5" localSheetId="9">#REF!</definedName>
    <definedName name="Goc50x5" localSheetId="10">#REF!</definedName>
    <definedName name="Goc50x5" localSheetId="0">#REF!</definedName>
    <definedName name="Goc50x5">#REF!</definedName>
    <definedName name="Goc63x6" localSheetId="15">#REF!</definedName>
    <definedName name="Goc63x6" localSheetId="16">#REF!</definedName>
    <definedName name="Goc63x6" localSheetId="17">#REF!</definedName>
    <definedName name="Goc63x6" localSheetId="5">#REF!</definedName>
    <definedName name="Goc63x6" localSheetId="6">#REF!</definedName>
    <definedName name="Goc63x6" localSheetId="14">#REF!</definedName>
    <definedName name="Goc63x6" localSheetId="7">#REF!</definedName>
    <definedName name="Goc63x6" localSheetId="8">#REF!</definedName>
    <definedName name="Goc63x6" localSheetId="9">#REF!</definedName>
    <definedName name="Goc63x6" localSheetId="10">#REF!</definedName>
    <definedName name="Goc63x6" localSheetId="0">#REF!</definedName>
    <definedName name="Goc63x6">#REF!</definedName>
    <definedName name="Goc75x6" localSheetId="15">#REF!</definedName>
    <definedName name="Goc75x6" localSheetId="16">#REF!</definedName>
    <definedName name="Goc75x6" localSheetId="17">#REF!</definedName>
    <definedName name="Goc75x6" localSheetId="5">#REF!</definedName>
    <definedName name="Goc75x6" localSheetId="6">#REF!</definedName>
    <definedName name="Goc75x6" localSheetId="14">#REF!</definedName>
    <definedName name="Goc75x6" localSheetId="7">#REF!</definedName>
    <definedName name="Goc75x6" localSheetId="8">#REF!</definedName>
    <definedName name="Goc75x6" localSheetId="9">#REF!</definedName>
    <definedName name="Goc75x6" localSheetId="10">#REF!</definedName>
    <definedName name="Goc75x6" localSheetId="0">#REF!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 localSheetId="15">#REF!</definedName>
    <definedName name="Gtb" localSheetId="16">#REF!</definedName>
    <definedName name="Gtb" localSheetId="17">#REF!</definedName>
    <definedName name="Gtb" localSheetId="5">#REF!</definedName>
    <definedName name="Gtb" localSheetId="6">#REF!</definedName>
    <definedName name="Gtb" localSheetId="14">#REF!</definedName>
    <definedName name="Gtb" localSheetId="7">#REF!</definedName>
    <definedName name="Gtb" localSheetId="8">#REF!</definedName>
    <definedName name="Gtb" localSheetId="9">#REF!</definedName>
    <definedName name="Gtb" localSheetId="10">#REF!</definedName>
    <definedName name="Gtb" localSheetId="0">#REF!</definedName>
    <definedName name="Gtb">#REF!</definedName>
    <definedName name="gtb_1">NA()</definedName>
    <definedName name="gtbtt" localSheetId="15">#REF!</definedName>
    <definedName name="gtbtt" localSheetId="16">#REF!</definedName>
    <definedName name="gtbtt" localSheetId="17">#REF!</definedName>
    <definedName name="gtbtt" localSheetId="5">#REF!</definedName>
    <definedName name="gtbtt" localSheetId="6">#REF!</definedName>
    <definedName name="gtbtt" localSheetId="14">#REF!</definedName>
    <definedName name="gtbtt" localSheetId="7">#REF!</definedName>
    <definedName name="gtbtt" localSheetId="8">#REF!</definedName>
    <definedName name="gtbtt" localSheetId="9">#REF!</definedName>
    <definedName name="gtbtt" localSheetId="10">#REF!</definedName>
    <definedName name="gtbtt" localSheetId="0">#REF!</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 localSheetId="15">#REF!</definedName>
    <definedName name="gtst" localSheetId="16">#REF!</definedName>
    <definedName name="gtst" localSheetId="17">#REF!</definedName>
    <definedName name="gtst" localSheetId="5">#REF!</definedName>
    <definedName name="gtst" localSheetId="6">#REF!</definedName>
    <definedName name="gtst" localSheetId="14">#REF!</definedName>
    <definedName name="gtst" localSheetId="7">#REF!</definedName>
    <definedName name="gtst" localSheetId="8">#REF!</definedName>
    <definedName name="gtst" localSheetId="9">#REF!</definedName>
    <definedName name="gtst" localSheetId="10">#REF!</definedName>
    <definedName name="gtst" localSheetId="0">#REF!</definedName>
    <definedName name="gtst">#REF!</definedName>
    <definedName name="GTTB">"#REF!"</definedName>
    <definedName name="GTXL" localSheetId="15">#REF!</definedName>
    <definedName name="GTXL" localSheetId="16">#REF!</definedName>
    <definedName name="GTXL" localSheetId="17">#REF!</definedName>
    <definedName name="GTXL" localSheetId="5">#REF!</definedName>
    <definedName name="GTXL" localSheetId="6">#REF!</definedName>
    <definedName name="GTXL" localSheetId="14">#REF!</definedName>
    <definedName name="GTXL" localSheetId="7">#REF!</definedName>
    <definedName name="GTXL" localSheetId="8">#REF!</definedName>
    <definedName name="GTXL" localSheetId="9">#REF!</definedName>
    <definedName name="GTXL" localSheetId="10">#REF!</definedName>
    <definedName name="GTXL" localSheetId="0">#REF!</definedName>
    <definedName name="GTXL">#REF!</definedName>
    <definedName name="GTXL_1">NA()</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 localSheetId="15">#REF!</definedName>
    <definedName name="Gxl" localSheetId="16">#REF!</definedName>
    <definedName name="Gxl" localSheetId="17">#REF!</definedName>
    <definedName name="Gxl" localSheetId="5">#REF!</definedName>
    <definedName name="Gxl" localSheetId="6">#REF!</definedName>
    <definedName name="Gxl" localSheetId="14">#REF!</definedName>
    <definedName name="Gxl" localSheetId="7">#REF!</definedName>
    <definedName name="Gxl" localSheetId="8">#REF!</definedName>
    <definedName name="Gxl" localSheetId="9">#REF!</definedName>
    <definedName name="Gxl" localSheetId="10">#REF!</definedName>
    <definedName name="Gxl" localSheetId="0">#REF!</definedName>
    <definedName name="Gxl">#REF!</definedName>
    <definedName name="gxltt" localSheetId="15">#REF!</definedName>
    <definedName name="gxltt" localSheetId="16">#REF!</definedName>
    <definedName name="gxltt" localSheetId="17">#REF!</definedName>
    <definedName name="gxltt" localSheetId="5">#REF!</definedName>
    <definedName name="gxltt" localSheetId="6">#REF!</definedName>
    <definedName name="gxltt" localSheetId="14">#REF!</definedName>
    <definedName name="gxltt" localSheetId="7">#REF!</definedName>
    <definedName name="gxltt" localSheetId="8">#REF!</definedName>
    <definedName name="gxltt" localSheetId="9">#REF!</definedName>
    <definedName name="gxltt" localSheetId="10">#REF!</definedName>
    <definedName name="gxltt" localSheetId="0">#REF!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0.4</definedName>
    <definedName name="gia" localSheetId="15">#REF!</definedName>
    <definedName name="gia" localSheetId="16">#REF!</definedName>
    <definedName name="gia" localSheetId="17">#REF!</definedName>
    <definedName name="gia" localSheetId="5">#REF!</definedName>
    <definedName name="gia" localSheetId="6">#REF!</definedName>
    <definedName name="gia" localSheetId="14">#REF!</definedName>
    <definedName name="gia" localSheetId="7">#REF!</definedName>
    <definedName name="gia" localSheetId="8">#REF!</definedName>
    <definedName name="gia" localSheetId="9">#REF!</definedName>
    <definedName name="gia" localSheetId="10">#REF!</definedName>
    <definedName name="gia" localSheetId="0">#REF!</definedName>
    <definedName name="gia">#REF!</definedName>
    <definedName name="gia_1">NA()</definedName>
    <definedName name="Gia_CT" localSheetId="15">#REF!</definedName>
    <definedName name="Gia_CT" localSheetId="16">#REF!</definedName>
    <definedName name="Gia_CT" localSheetId="17">#REF!</definedName>
    <definedName name="Gia_CT" localSheetId="5">#REF!</definedName>
    <definedName name="Gia_CT" localSheetId="6">#REF!</definedName>
    <definedName name="Gia_CT" localSheetId="14">#REF!</definedName>
    <definedName name="Gia_CT" localSheetId="7">#REF!</definedName>
    <definedName name="Gia_CT" localSheetId="8">#REF!</definedName>
    <definedName name="Gia_CT" localSheetId="9">#REF!</definedName>
    <definedName name="Gia_CT" localSheetId="10">#REF!</definedName>
    <definedName name="Gia_CT" localSheetId="0">#REF!</definedName>
    <definedName name="Gia_CT">#REF!</definedName>
    <definedName name="GIA_CU_LY_VAN_CHUYEN" localSheetId="15">#REF!</definedName>
    <definedName name="GIA_CU_LY_VAN_CHUYEN" localSheetId="16">#REF!</definedName>
    <definedName name="GIA_CU_LY_VAN_CHUYEN" localSheetId="17">#REF!</definedName>
    <definedName name="GIA_CU_LY_VAN_CHUYEN" localSheetId="5">#REF!</definedName>
    <definedName name="GIA_CU_LY_VAN_CHUYEN" localSheetId="6">#REF!</definedName>
    <definedName name="GIA_CU_LY_VAN_CHUYEN" localSheetId="14">#REF!</definedName>
    <definedName name="GIA_CU_LY_VAN_CHUYEN" localSheetId="7">#REF!</definedName>
    <definedName name="GIA_CU_LY_VAN_CHUYEN" localSheetId="8">#REF!</definedName>
    <definedName name="GIA_CU_LY_VAN_CHUYEN" localSheetId="9">#REF!</definedName>
    <definedName name="GIA_CU_LY_VAN_CHUYEN" localSheetId="10">#REF!</definedName>
    <definedName name="GIA_CU_LY_VAN_CHUYEN" localSheetId="0">#REF!</definedName>
    <definedName name="GIA_CU_LY_VAN_CHUYEN">#REF!</definedName>
    <definedName name="gia_den_bu">"#REF!"</definedName>
    <definedName name="GIA_LANGSON_1">NA()</definedName>
    <definedName name="Gia_tien" localSheetId="15">#REF!</definedName>
    <definedName name="gia_tien" localSheetId="16">#REF!</definedName>
    <definedName name="gia_tien" localSheetId="17">#REF!</definedName>
    <definedName name="gia_tien" localSheetId="5">#REF!</definedName>
    <definedName name="gia_tien" localSheetId="6">#REF!</definedName>
    <definedName name="gia_tien" localSheetId="14">#REF!</definedName>
    <definedName name="gia_tien" localSheetId="7">#REF!</definedName>
    <definedName name="gia_tien" localSheetId="8">#REF!</definedName>
    <definedName name="gia_tien" localSheetId="9">#REF!</definedName>
    <definedName name="gia_tien" localSheetId="10">#REF!</definedName>
    <definedName name="gia_tien" localSheetId="0">#REF!</definedName>
    <definedName name="Gia_tien">#REF!</definedName>
    <definedName name="gia_tien_1">#REF!</definedName>
    <definedName name="gia_tien_2">#REF!</definedName>
    <definedName name="gia_tien_3">#REF!</definedName>
    <definedName name="gia_tien_BTN" localSheetId="15">#REF!</definedName>
    <definedName name="gia_tien_BTN" localSheetId="16">#REF!</definedName>
    <definedName name="gia_tien_BTN" localSheetId="17">#REF!</definedName>
    <definedName name="gia_tien_BTN" localSheetId="5">#REF!</definedName>
    <definedName name="gia_tien_BTN" localSheetId="6">#REF!</definedName>
    <definedName name="gia_tien_BTN" localSheetId="14">#REF!</definedName>
    <definedName name="gia_tien_BTN" localSheetId="7">#REF!</definedName>
    <definedName name="gia_tien_BTN" localSheetId="8">#REF!</definedName>
    <definedName name="gia_tien_BTN" localSheetId="9">#REF!</definedName>
    <definedName name="gia_tien_BTN" localSheetId="10">#REF!</definedName>
    <definedName name="gia_tien_BTN" localSheetId="0">#REF!</definedName>
    <definedName name="gia_tien_BTN">#REF!</definedName>
    <definedName name="gia_tien_BTN_1">#REF!</definedName>
    <definedName name="gia_tri_1BTN">#REF!</definedName>
    <definedName name="gia_tri_2BTN">#REF!</definedName>
    <definedName name="gia_tri_3BTN">#REF!</definedName>
    <definedName name="Gia_VT" localSheetId="15">#REF!</definedName>
    <definedName name="Gia_VT" localSheetId="16">#REF!</definedName>
    <definedName name="Gia_VT" localSheetId="17">#REF!</definedName>
    <definedName name="Gia_VT" localSheetId="5">#REF!</definedName>
    <definedName name="Gia_VT" localSheetId="6">#REF!</definedName>
    <definedName name="Gia_VT" localSheetId="14">#REF!</definedName>
    <definedName name="Gia_VT" localSheetId="7">#REF!</definedName>
    <definedName name="Gia_VT" localSheetId="8">#REF!</definedName>
    <definedName name="Gia_VT" localSheetId="9">#REF!</definedName>
    <definedName name="Gia_VT" localSheetId="10">#REF!</definedName>
    <definedName name="Gia_VT" localSheetId="0">#REF!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 localSheetId="15">#REF!</definedName>
    <definedName name="GIAVLIEUTN" localSheetId="16">#REF!</definedName>
    <definedName name="GIAVLIEUTN" localSheetId="17">#REF!</definedName>
    <definedName name="GIAVLIEUTN" localSheetId="5">#REF!</definedName>
    <definedName name="GIAVLIEUTN" localSheetId="6">#REF!</definedName>
    <definedName name="GIAVLIEUTN" localSheetId="14">#REF!</definedName>
    <definedName name="GIAVLIEUTN" localSheetId="7">#REF!</definedName>
    <definedName name="GIAVLIEUTN" localSheetId="8">#REF!</definedName>
    <definedName name="GIAVLIEUTN" localSheetId="9">#REF!</definedName>
    <definedName name="GIAVLIEUTN" localSheetId="10">#REF!</definedName>
    <definedName name="GIAVLIEUTN" localSheetId="0">#REF!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 localSheetId="15">#REF!</definedName>
    <definedName name="Giocong" localSheetId="16">#REF!</definedName>
    <definedName name="Giocong" localSheetId="17">#REF!</definedName>
    <definedName name="Giocong" localSheetId="5">#REF!</definedName>
    <definedName name="Giocong" localSheetId="6">#REF!</definedName>
    <definedName name="Giocong" localSheetId="14">#REF!</definedName>
    <definedName name="Giocong" localSheetId="7">#REF!</definedName>
    <definedName name="Giocong" localSheetId="8">#REF!</definedName>
    <definedName name="Giocong" localSheetId="9">#REF!</definedName>
    <definedName name="Giocong" localSheetId="10">#REF!</definedName>
    <definedName name="Giocong" localSheetId="0">#REF!</definedName>
    <definedName name="Giocong">#REF!</definedName>
    <definedName name="giom">"#REF!"</definedName>
    <definedName name="giomoi">"#REF!"</definedName>
    <definedName name="giotuoi">#REF!</definedName>
    <definedName name="gis">"#REF!"</definedName>
    <definedName name="gis150room">"#REF!"</definedName>
    <definedName name="h" localSheetId="15">#REF!</definedName>
    <definedName name="h" localSheetId="16">#REF!</definedName>
    <definedName name="h" localSheetId="17">#REF!</definedName>
    <definedName name="h" localSheetId="5">#REF!</definedName>
    <definedName name="h" localSheetId="6">#REF!</definedName>
    <definedName name="h" localSheetId="14">#REF!</definedName>
    <definedName name="h" localSheetId="7">#REF!</definedName>
    <definedName name="h" localSheetId="8">#REF!</definedName>
    <definedName name="h" localSheetId="9">#REF!</definedName>
    <definedName name="h" localSheetId="10">#REF!</definedName>
    <definedName name="h" localSheetId="0">#REF!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 localSheetId="15">#REF!</definedName>
    <definedName name="H_THUCTT" localSheetId="16">#REF!</definedName>
    <definedName name="H_THUCTT" localSheetId="17">#REF!</definedName>
    <definedName name="H_THUCTT" localSheetId="5">#REF!</definedName>
    <definedName name="H_THUCTT" localSheetId="6">#REF!</definedName>
    <definedName name="H_THUCTT" localSheetId="14">#REF!</definedName>
    <definedName name="H_THUCTT" localSheetId="7">#REF!</definedName>
    <definedName name="H_THUCTT" localSheetId="8">#REF!</definedName>
    <definedName name="H_THUCTT" localSheetId="9">#REF!</definedName>
    <definedName name="H_THUCTT" localSheetId="10">#REF!</definedName>
    <definedName name="H_THUCTT" localSheetId="0">#REF!</definedName>
    <definedName name="H_THUCTT">#REF!</definedName>
    <definedName name="H_THUCHTHH" localSheetId="15">#REF!</definedName>
    <definedName name="H_THUCHTHH" localSheetId="16">#REF!</definedName>
    <definedName name="H_THUCHTHH" localSheetId="17">#REF!</definedName>
    <definedName name="H_THUCHTHH" localSheetId="5">#REF!</definedName>
    <definedName name="H_THUCHTHH" localSheetId="6">#REF!</definedName>
    <definedName name="H_THUCHTHH" localSheetId="14">#REF!</definedName>
    <definedName name="H_THUCHTHH" localSheetId="7">#REF!</definedName>
    <definedName name="H_THUCHTHH" localSheetId="8">#REF!</definedName>
    <definedName name="H_THUCHTHH" localSheetId="9">#REF!</definedName>
    <definedName name="H_THUCHTHH" localSheetId="10">#REF!</definedName>
    <definedName name="H_THUCHTHH" localSheetId="0">#REF!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 localSheetId="15">#REF!</definedName>
    <definedName name="ha" localSheetId="16">#REF!</definedName>
    <definedName name="ha" localSheetId="5">#REF!</definedName>
    <definedName name="ha" localSheetId="7">#REF!</definedName>
    <definedName name="ha" localSheetId="8">#REF!</definedName>
    <definedName name="ha" localSheetId="9">#REF!</definedName>
    <definedName name="ha" localSheetId="10">#REF!</definedName>
    <definedName name="ha" localSheetId="0">#REF!</definedName>
    <definedName name="ha">#REF!</definedName>
    <definedName name="ha._1">NA()</definedName>
    <definedName name="Ha_1">NA()</definedName>
    <definedName name="hai">{"'Sheet1'!$L$16"}</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 localSheetId="15">#REF!</definedName>
    <definedName name="HCM" localSheetId="16">#REF!</definedName>
    <definedName name="HCM" localSheetId="17">#REF!</definedName>
    <definedName name="HCM" localSheetId="5">#REF!</definedName>
    <definedName name="HCM" localSheetId="6">#REF!</definedName>
    <definedName name="HCM" localSheetId="14">#REF!</definedName>
    <definedName name="HCM" localSheetId="7">#REF!</definedName>
    <definedName name="HCM" localSheetId="8">#REF!</definedName>
    <definedName name="HCM" localSheetId="9">#REF!</definedName>
    <definedName name="HCM" localSheetId="10">#REF!</definedName>
    <definedName name="HCM" localSheetId="0">#REF!</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 localSheetId="15">#REF!</definedName>
    <definedName name="HE_SO_KHO_KHAN_CANG_DAY" localSheetId="16">#REF!</definedName>
    <definedName name="HE_SO_KHO_KHAN_CANG_DAY" localSheetId="17">#REF!</definedName>
    <definedName name="HE_SO_KHO_KHAN_CANG_DAY" localSheetId="5">#REF!</definedName>
    <definedName name="HE_SO_KHO_KHAN_CANG_DAY" localSheetId="6">#REF!</definedName>
    <definedName name="HE_SO_KHO_KHAN_CANG_DAY" localSheetId="14">#REF!</definedName>
    <definedName name="HE_SO_KHO_KHAN_CANG_DAY" localSheetId="7">#REF!</definedName>
    <definedName name="HE_SO_KHO_KHAN_CANG_DAY" localSheetId="8">#REF!</definedName>
    <definedName name="HE_SO_KHO_KHAN_CANG_DAY" localSheetId="9">#REF!</definedName>
    <definedName name="HE_SO_KHO_KHAN_CANG_DAY" localSheetId="10">#REF!</definedName>
    <definedName name="HE_SO_KHO_KHAN_CANG_DAY" localSheetId="0">#REF!</definedName>
    <definedName name="HE_SO_KHO_KHAN_CANG_DAY">#REF!</definedName>
    <definedName name="Heä_soá_laép_xaø_H">1.7</definedName>
    <definedName name="heä_soá_sình_laày" localSheetId="15">#REF!</definedName>
    <definedName name="heä_soá_sình_laày" localSheetId="16">#REF!</definedName>
    <definedName name="heä_soá_sình_laày" localSheetId="17">#REF!</definedName>
    <definedName name="heä_soá_sình_laày" localSheetId="5">#REF!</definedName>
    <definedName name="heä_soá_sình_laày" localSheetId="6">#REF!</definedName>
    <definedName name="heä_soá_sình_laày" localSheetId="14">#REF!</definedName>
    <definedName name="heä_soá_sình_laày" localSheetId="7">#REF!</definedName>
    <definedName name="heä_soá_sình_laày" localSheetId="8">#REF!</definedName>
    <definedName name="heä_soá_sình_laày" localSheetId="9">#REF!</definedName>
    <definedName name="heä_soá_sình_laày" localSheetId="10">#REF!</definedName>
    <definedName name="heä_soá_sình_laày" localSheetId="0">#REF!</definedName>
    <definedName name="heä_soá_sình_laày">#REF!</definedName>
    <definedName name="heä_soá_sình_laày_1">NA()</definedName>
    <definedName name="héc">#REF!</definedName>
    <definedName name="height">"#REF!"</definedName>
    <definedName name="Hello">#N/A</definedName>
    <definedName name="Hello_21">"#REF!"</definedName>
    <definedName name="heso0.7">"#REF!"</definedName>
    <definedName name="hesoC">"#REF!"</definedName>
    <definedName name="HeSoPhuPhi">"#REF!"</definedName>
    <definedName name="HF">#REF!</definedName>
    <definedName name="hfdsh" hidden="1">#REF!</definedName>
    <definedName name="HFFTSF">"#REF!"</definedName>
    <definedName name="HFFTRB">"#REF!"</definedName>
    <definedName name="Hg">#REF!</definedName>
    <definedName name="hgh_1">NA()</definedName>
    <definedName name="HGLTB">"#REF!"</definedName>
    <definedName name="HH" localSheetId="15">#REF!</definedName>
    <definedName name="hh" localSheetId="16">#REF!</definedName>
    <definedName name="hh" localSheetId="17">#REF!</definedName>
    <definedName name="hh" localSheetId="5">#REF!</definedName>
    <definedName name="hh" localSheetId="6">#REF!</definedName>
    <definedName name="hh" localSheetId="14">#REF!</definedName>
    <definedName name="hh" localSheetId="7">#REF!</definedName>
    <definedName name="hh" localSheetId="8">#REF!</definedName>
    <definedName name="hh" localSheetId="9">#REF!</definedName>
    <definedName name="hh" localSheetId="10">#REF!</definedName>
    <definedName name="hh" localSheetId="0">#REF!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 localSheetId="15">#REF!</definedName>
    <definedName name="HHcat" localSheetId="16">#REF!</definedName>
    <definedName name="HHcat" localSheetId="17">#REF!</definedName>
    <definedName name="HHcat" localSheetId="5">#REF!</definedName>
    <definedName name="HHcat" localSheetId="6">#REF!</definedName>
    <definedName name="HHcat" localSheetId="14">#REF!</definedName>
    <definedName name="HHcat" localSheetId="7">#REF!</definedName>
    <definedName name="HHcat" localSheetId="8">#REF!</definedName>
    <definedName name="HHcat" localSheetId="9">#REF!</definedName>
    <definedName name="HHcat" localSheetId="10">#REF!</definedName>
    <definedName name="HHcat" localSheetId="0">#REF!</definedName>
    <definedName name="HHcat">#REF!</definedName>
    <definedName name="HHcat_1">NA()</definedName>
    <definedName name="hhcv_1">#REF!</definedName>
    <definedName name="HHda" localSheetId="15">#REF!</definedName>
    <definedName name="HHda" localSheetId="16">#REF!</definedName>
    <definedName name="HHda" localSheetId="17">#REF!</definedName>
    <definedName name="HHda" localSheetId="5">#REF!</definedName>
    <definedName name="HHda" localSheetId="6">#REF!</definedName>
    <definedName name="HHda" localSheetId="14">#REF!</definedName>
    <definedName name="HHda" localSheetId="7">#REF!</definedName>
    <definedName name="HHda" localSheetId="8">#REF!</definedName>
    <definedName name="HHda" localSheetId="9">#REF!</definedName>
    <definedName name="HHda" localSheetId="10">#REF!</definedName>
    <definedName name="HHda" localSheetId="0">#REF!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 localSheetId="15">#REF!</definedName>
    <definedName name="HHTT" localSheetId="16">#REF!</definedName>
    <definedName name="HHTT" localSheetId="17">#REF!</definedName>
    <definedName name="HHTT" localSheetId="5">#REF!</definedName>
    <definedName name="HHTT" localSheetId="6">#REF!</definedName>
    <definedName name="HHTT" localSheetId="14">#REF!</definedName>
    <definedName name="HHTT" localSheetId="7">#REF!</definedName>
    <definedName name="HHTT" localSheetId="8">#REF!</definedName>
    <definedName name="HHTT" localSheetId="9">#REF!</definedName>
    <definedName name="HHTT" localSheetId="10">#REF!</definedName>
    <definedName name="HHTT" localSheetId="0">#REF!</definedName>
    <definedName name="HHTT">#REF!</definedName>
    <definedName name="hhxm_1">#REF!</definedName>
    <definedName name="HiddenRows" localSheetId="15" hidden="1">#REF!</definedName>
    <definedName name="HiddenRows" localSheetId="16" hidden="1">#REF!</definedName>
    <definedName name="HiddenRows" localSheetId="5" hidden="1">#REF!</definedName>
    <definedName name="HiddenRows" localSheetId="7" hidden="1">#REF!</definedName>
    <definedName name="HiddenRows" localSheetId="8" hidden="1">#REF!</definedName>
    <definedName name="HiddenRows" localSheetId="9" hidden="1">#REF!</definedName>
    <definedName name="HiddenRows" localSheetId="10" hidden="1">#REF!</definedName>
    <definedName name="HiddenRows" localSheetId="0" hidden="1">#REF!</definedName>
    <definedName name="HiddenRows" hidden="1">#REF!</definedName>
    <definedName name="HiddenRows_1">NA()</definedName>
    <definedName name="hien" localSheetId="15">#REF!</definedName>
    <definedName name="hien" localSheetId="16">#REF!</definedName>
    <definedName name="hien" localSheetId="17">#REF!</definedName>
    <definedName name="hien" localSheetId="5">#REF!</definedName>
    <definedName name="hien" localSheetId="6">#REF!</definedName>
    <definedName name="hien" localSheetId="14">#REF!</definedName>
    <definedName name="hien" localSheetId="7">#REF!</definedName>
    <definedName name="hien" localSheetId="8">#REF!</definedName>
    <definedName name="hien" localSheetId="9">#REF!</definedName>
    <definedName name="hien" localSheetId="10">#REF!</definedName>
    <definedName name="hien" localSheetId="0">#REF!</definedName>
    <definedName name="hien">#REF!</definedName>
    <definedName name="hien_1">NA()</definedName>
    <definedName name="Hinh_thuc" localSheetId="15">#REF!</definedName>
    <definedName name="Hinh_thuc" localSheetId="16">#REF!</definedName>
    <definedName name="Hinh_thuc" localSheetId="17">#REF!</definedName>
    <definedName name="Hinh_thuc" localSheetId="5">#REF!</definedName>
    <definedName name="Hinh_thuc" localSheetId="6">#REF!</definedName>
    <definedName name="Hinh_thuc" localSheetId="14">#REF!</definedName>
    <definedName name="Hinh_thuc" localSheetId="7">#REF!</definedName>
    <definedName name="Hinh_thuc" localSheetId="8">#REF!</definedName>
    <definedName name="Hinh_thuc" localSheetId="9">#REF!</definedName>
    <definedName name="Hinh_thuc" localSheetId="10">#REF!</definedName>
    <definedName name="Hinh_thuc" localSheetId="0">#REF!</definedName>
    <definedName name="Hinh_thuc">#REF!</definedName>
    <definedName name="HiÕu" localSheetId="15">#REF!</definedName>
    <definedName name="HiÕu" localSheetId="16">#REF!</definedName>
    <definedName name="HiÕu" localSheetId="17">#REF!</definedName>
    <definedName name="HiÕu" localSheetId="5">#REF!</definedName>
    <definedName name="HiÕu" localSheetId="6">#REF!</definedName>
    <definedName name="HiÕu" localSheetId="14">#REF!</definedName>
    <definedName name="HiÕu" localSheetId="7">#REF!</definedName>
    <definedName name="HiÕu" localSheetId="8">#REF!</definedName>
    <definedName name="HiÕu" localSheetId="9">#REF!</definedName>
    <definedName name="HiÕu" localSheetId="10">#REF!</definedName>
    <definedName name="HiÕu" localSheetId="0">#REF!</definedName>
    <definedName name="HiÕu">#REF!</definedName>
    <definedName name="hjjkl" hidden="1">{"'Sheet1'!$L$16"}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 hidden="1">{#N/A,#N/A,FALSE,"Chi tiÆt"}</definedName>
    <definedName name="hkjkl_1">{#N/A,#N/A,FALSE,"Chi tiÆt"}</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 localSheetId="15">#REF!</definedName>
    <definedName name="hoida" localSheetId="16">#REF!</definedName>
    <definedName name="hoida" localSheetId="5">#REF!</definedName>
    <definedName name="hoida" localSheetId="7">#REF!</definedName>
    <definedName name="hoida" localSheetId="8">#REF!</definedName>
    <definedName name="hoida" localSheetId="9">#REF!</definedName>
    <definedName name="hoida" localSheetId="10">#REF!</definedName>
    <definedName name="hoida" localSheetId="0">#REF!</definedName>
    <definedName name="hoida">#REF!</definedName>
    <definedName name="hoigio" localSheetId="15">#REF!</definedName>
    <definedName name="hoigio" localSheetId="16">#REF!</definedName>
    <definedName name="hoigio" localSheetId="5">#REF!</definedName>
    <definedName name="hoigio" localSheetId="7">#REF!</definedName>
    <definedName name="hoigio" localSheetId="8">#REF!</definedName>
    <definedName name="hoigio" localSheetId="9">#REF!</definedName>
    <definedName name="hoigio" localSheetId="10">#REF!</definedName>
    <definedName name="hoigio" localSheetId="0">#REF!</definedName>
    <definedName name="hoigio">#REF!</definedName>
    <definedName name="HoII">"#REF!"</definedName>
    <definedName name="HoIII">"#REF!"</definedName>
    <definedName name="holan">"#REF!"</definedName>
    <definedName name="HOME_MANP" localSheetId="15">#REF!</definedName>
    <definedName name="HOME_MANP" localSheetId="16">#REF!</definedName>
    <definedName name="HOME_MANP" localSheetId="17">#REF!</definedName>
    <definedName name="HOME_MANP" localSheetId="5">#REF!</definedName>
    <definedName name="HOME_MANP" localSheetId="6">#REF!</definedName>
    <definedName name="HOME_MANP" localSheetId="14">#REF!</definedName>
    <definedName name="HOME_MANP" localSheetId="7">#REF!</definedName>
    <definedName name="HOME_MANP" localSheetId="8">#REF!</definedName>
    <definedName name="HOME_MANP" localSheetId="9">#REF!</definedName>
    <definedName name="HOME_MANP" localSheetId="10">#REF!</definedName>
    <definedName name="HOME_MANP" localSheetId="0">#REF!</definedName>
    <definedName name="HOME_MANP">#REF!</definedName>
    <definedName name="HOME_MANP_1">NA()</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 localSheetId="15">#REF!</definedName>
    <definedName name="HOMEOFFICE_COST" localSheetId="16">#REF!</definedName>
    <definedName name="HOMEOFFICE_COST" localSheetId="17">#REF!</definedName>
    <definedName name="HOMEOFFICE_COST" localSheetId="5">#REF!</definedName>
    <definedName name="HOMEOFFICE_COST" localSheetId="6">#REF!</definedName>
    <definedName name="HOMEOFFICE_COST" localSheetId="14">#REF!</definedName>
    <definedName name="HOMEOFFICE_COST" localSheetId="7">#REF!</definedName>
    <definedName name="HOMEOFFICE_COST" localSheetId="8">#REF!</definedName>
    <definedName name="HOMEOFFICE_COST" localSheetId="9">#REF!</definedName>
    <definedName name="HOMEOFFICE_COST" localSheetId="10">#REF!</definedName>
    <definedName name="HOMEOFFICE_COST" localSheetId="0">#REF!</definedName>
    <definedName name="HOMEOFFICE_COST">#REF!</definedName>
    <definedName name="HOMEOFFICE_COST_1">NA()</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 localSheetId="15">#REF!</definedName>
    <definedName name="hs" localSheetId="16">#REF!</definedName>
    <definedName name="hs" localSheetId="17">#REF!</definedName>
    <definedName name="hs" localSheetId="5">#REF!</definedName>
    <definedName name="hs" localSheetId="6">#REF!</definedName>
    <definedName name="hs" localSheetId="14">#REF!</definedName>
    <definedName name="hs" localSheetId="7">#REF!</definedName>
    <definedName name="hs" localSheetId="8">#REF!</definedName>
    <definedName name="hs" localSheetId="9">#REF!</definedName>
    <definedName name="hs" localSheetId="10">#REF!</definedName>
    <definedName name="hs" localSheetId="0">#REF!</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 localSheetId="15">#REF!</definedName>
    <definedName name="hsd" localSheetId="16">#REF!</definedName>
    <definedName name="hsd" localSheetId="17">#REF!</definedName>
    <definedName name="hsd" localSheetId="5">#REF!</definedName>
    <definedName name="hsd" localSheetId="6">#REF!</definedName>
    <definedName name="hsd" localSheetId="14">#REF!</definedName>
    <definedName name="hsd" localSheetId="7">#REF!</definedName>
    <definedName name="hsd" localSheetId="8">#REF!</definedName>
    <definedName name="hsd" localSheetId="9">#REF!</definedName>
    <definedName name="hsd" localSheetId="10">#REF!</definedName>
    <definedName name="hsd" localSheetId="0">#REF!</definedName>
    <definedName name="hsd">#REF!</definedName>
    <definedName name="hsdc" localSheetId="15">#REF!</definedName>
    <definedName name="hsdc" localSheetId="16">#REF!</definedName>
    <definedName name="hsdc" localSheetId="17">#REF!</definedName>
    <definedName name="hsdc" localSheetId="5">#REF!</definedName>
    <definedName name="hsdc" localSheetId="6">#REF!</definedName>
    <definedName name="hsdc" localSheetId="14">#REF!</definedName>
    <definedName name="hsdc" localSheetId="7">#REF!</definedName>
    <definedName name="hsdc" localSheetId="8">#REF!</definedName>
    <definedName name="hsdc" localSheetId="9">#REF!</definedName>
    <definedName name="hsdc" localSheetId="10">#REF!</definedName>
    <definedName name="hsdc" localSheetId="0">#REF!</definedName>
    <definedName name="hsdc">#REF!</definedName>
    <definedName name="HSDC_1">NA()</definedName>
    <definedName name="hsdc1" localSheetId="15">#REF!</definedName>
    <definedName name="hsdc1" localSheetId="16">#REF!</definedName>
    <definedName name="hsdc1" localSheetId="17">#REF!</definedName>
    <definedName name="hsdc1" localSheetId="5">#REF!</definedName>
    <definedName name="hsdc1" localSheetId="6">#REF!</definedName>
    <definedName name="hsdc1" localSheetId="14">#REF!</definedName>
    <definedName name="hsdc1" localSheetId="7">#REF!</definedName>
    <definedName name="hsdc1" localSheetId="8">#REF!</definedName>
    <definedName name="hsdc1" localSheetId="9">#REF!</definedName>
    <definedName name="hsdc1" localSheetId="10">#REF!</definedName>
    <definedName name="hsdc1" localSheetId="0">#REF!</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 localSheetId="15">#REF!</definedName>
    <definedName name="HSHH" localSheetId="16">#REF!</definedName>
    <definedName name="HSHH" localSheetId="17">#REF!</definedName>
    <definedName name="HSHH" localSheetId="5">#REF!</definedName>
    <definedName name="HSHH" localSheetId="6">#REF!</definedName>
    <definedName name="HSHH" localSheetId="14">#REF!</definedName>
    <definedName name="HSHH" localSheetId="7">#REF!</definedName>
    <definedName name="HSHH" localSheetId="8">#REF!</definedName>
    <definedName name="HSHH" localSheetId="9">#REF!</definedName>
    <definedName name="HSHH" localSheetId="10">#REF!</definedName>
    <definedName name="HSHH" localSheetId="0">#REF!</definedName>
    <definedName name="HSHH">#REF!</definedName>
    <definedName name="HSHH_1">NA()</definedName>
    <definedName name="HSHHUT" localSheetId="15">#REF!</definedName>
    <definedName name="HSHHUT" localSheetId="16">#REF!</definedName>
    <definedName name="HSHHUT" localSheetId="17">#REF!</definedName>
    <definedName name="HSHHUT" localSheetId="5">#REF!</definedName>
    <definedName name="HSHHUT" localSheetId="6">#REF!</definedName>
    <definedName name="HSHHUT" localSheetId="14">#REF!</definedName>
    <definedName name="HSHHUT" localSheetId="7">#REF!</definedName>
    <definedName name="HSHHUT" localSheetId="8">#REF!</definedName>
    <definedName name="HSHHUT" localSheetId="9">#REF!</definedName>
    <definedName name="HSHHUT" localSheetId="10">#REF!</definedName>
    <definedName name="HSHHUT" localSheetId="0">#REF!</definedName>
    <definedName name="HSHHUT">#REF!</definedName>
    <definedName name="HSHHUT_1">NA()</definedName>
    <definedName name="hsk" localSheetId="15">#REF!</definedName>
    <definedName name="hsk" localSheetId="16">#REF!</definedName>
    <definedName name="hsk" localSheetId="17">#REF!</definedName>
    <definedName name="hsk" localSheetId="5">#REF!</definedName>
    <definedName name="hsk" localSheetId="6">#REF!</definedName>
    <definedName name="hsk" localSheetId="14">#REF!</definedName>
    <definedName name="hsk" localSheetId="7">#REF!</definedName>
    <definedName name="hsk" localSheetId="8">#REF!</definedName>
    <definedName name="hsk" localSheetId="9">#REF!</definedName>
    <definedName name="hsk" localSheetId="10">#REF!</definedName>
    <definedName name="hsk" localSheetId="0">#REF!</definedName>
    <definedName name="hsk">#REF!</definedName>
    <definedName name="hskk1_1">NA()</definedName>
    <definedName name="HSKK35" localSheetId="15">#REF!</definedName>
    <definedName name="HSKK35" localSheetId="16">#REF!</definedName>
    <definedName name="HSKK35" localSheetId="17">#REF!</definedName>
    <definedName name="HSKK35" localSheetId="5">#REF!</definedName>
    <definedName name="HSKK35" localSheetId="6">#REF!</definedName>
    <definedName name="HSKK35" localSheetId="14">#REF!</definedName>
    <definedName name="HSKK35" localSheetId="7">#REF!</definedName>
    <definedName name="HSKK35" localSheetId="8">#REF!</definedName>
    <definedName name="HSKK35" localSheetId="9">#REF!</definedName>
    <definedName name="HSKK35" localSheetId="10">#REF!</definedName>
    <definedName name="HSKK35" localSheetId="0">#REF!</definedName>
    <definedName name="HSKK35">#REF!</definedName>
    <definedName name="HSlan">#REF!</definedName>
    <definedName name="HSLX" localSheetId="15">#REF!</definedName>
    <definedName name="HSLX" localSheetId="16">#REF!</definedName>
    <definedName name="HSLX" localSheetId="17">#REF!</definedName>
    <definedName name="HSLX" localSheetId="5">#REF!</definedName>
    <definedName name="HSLX" localSheetId="6">#REF!</definedName>
    <definedName name="HSLX" localSheetId="14">#REF!</definedName>
    <definedName name="HSLX" localSheetId="7">#REF!</definedName>
    <definedName name="HSLX" localSheetId="8">#REF!</definedName>
    <definedName name="HSLX" localSheetId="9">#REF!</definedName>
    <definedName name="HSLX" localSheetId="10">#REF!</definedName>
    <definedName name="HSLX" localSheetId="0">#REF!</definedName>
    <definedName name="HSLX">#REF!</definedName>
    <definedName name="HSLX_1">NA()</definedName>
    <definedName name="HSLXH">1.7</definedName>
    <definedName name="HSLXP" localSheetId="15">#REF!</definedName>
    <definedName name="HSLXP" localSheetId="16">#REF!</definedName>
    <definedName name="HSLXP" localSheetId="17">#REF!</definedName>
    <definedName name="HSLXP" localSheetId="5">#REF!</definedName>
    <definedName name="HSLXP" localSheetId="6">#REF!</definedName>
    <definedName name="HSLXP" localSheetId="14">#REF!</definedName>
    <definedName name="HSLXP" localSheetId="7">#REF!</definedName>
    <definedName name="HSLXP" localSheetId="8">#REF!</definedName>
    <definedName name="HSLXP" localSheetId="9">#REF!</definedName>
    <definedName name="HSLXP" localSheetId="10">#REF!</definedName>
    <definedName name="HSLXP" localSheetId="0">#REF!</definedName>
    <definedName name="HSLXP">#REF!</definedName>
    <definedName name="hsm">1.1289</definedName>
    <definedName name="hsm_1">1.1289</definedName>
    <definedName name="HSMTC">#REF!</definedName>
    <definedName name="HSMTC_1">NA()</definedName>
    <definedName name="hsn">0.5</definedName>
    <definedName name="hsnc">"#REF!"</definedName>
    <definedName name="HSNC_2">NA()</definedName>
    <definedName name="hsnc_cau">2.5039</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 localSheetId="15">#REF!</definedName>
    <definedName name="hßm4" localSheetId="16">#REF!</definedName>
    <definedName name="hßm4" localSheetId="17">#REF!</definedName>
    <definedName name="hßm4" localSheetId="5">#REF!</definedName>
    <definedName name="hßm4" localSheetId="6">#REF!</definedName>
    <definedName name="hßm4" localSheetId="14">#REF!</definedName>
    <definedName name="hßm4" localSheetId="7">#REF!</definedName>
    <definedName name="hßm4" localSheetId="8">#REF!</definedName>
    <definedName name="hßm4" localSheetId="9">#REF!</definedName>
    <definedName name="hßm4" localSheetId="10">#REF!</definedName>
    <definedName name="hßm4" localSheetId="0">#REF!</definedName>
    <definedName name="hßm4">#REF!</definedName>
    <definedName name="hstb" localSheetId="15">#REF!</definedName>
    <definedName name="hstb" localSheetId="16">#REF!</definedName>
    <definedName name="hstb" localSheetId="17">#REF!</definedName>
    <definedName name="hstb" localSheetId="5">#REF!</definedName>
    <definedName name="hstb" localSheetId="6">#REF!</definedName>
    <definedName name="hstb" localSheetId="14">#REF!</definedName>
    <definedName name="hstb" localSheetId="7">#REF!</definedName>
    <definedName name="hstb" localSheetId="8">#REF!</definedName>
    <definedName name="hstb" localSheetId="9">#REF!</definedName>
    <definedName name="hstb" localSheetId="10">#REF!</definedName>
    <definedName name="hstb" localSheetId="0">#REF!</definedName>
    <definedName name="hstb">#REF!</definedName>
    <definedName name="hstdtk" localSheetId="15">#REF!</definedName>
    <definedName name="hstdtk" localSheetId="16">#REF!</definedName>
    <definedName name="hstdtk" localSheetId="17">#REF!</definedName>
    <definedName name="hstdtk" localSheetId="5">#REF!</definedName>
    <definedName name="hstdtk" localSheetId="6">#REF!</definedName>
    <definedName name="hstdtk" localSheetId="14">#REF!</definedName>
    <definedName name="hstdtk" localSheetId="7">#REF!</definedName>
    <definedName name="hstdtk" localSheetId="8">#REF!</definedName>
    <definedName name="hstdtk" localSheetId="9">#REF!</definedName>
    <definedName name="hstdtk" localSheetId="10">#REF!</definedName>
    <definedName name="hstdtk" localSheetId="0">#REF!</definedName>
    <definedName name="hstdtk">#REF!</definedName>
    <definedName name="Hstt">#REF!</definedName>
    <definedName name="Hstt_1">NA()</definedName>
    <definedName name="hsthep" localSheetId="15">#REF!</definedName>
    <definedName name="hsthep" localSheetId="16">#REF!</definedName>
    <definedName name="hsthep" localSheetId="17">#REF!</definedName>
    <definedName name="hsthep" localSheetId="5">#REF!</definedName>
    <definedName name="hsthep" localSheetId="6">#REF!</definedName>
    <definedName name="hsthep" localSheetId="14">#REF!</definedName>
    <definedName name="hsthep" localSheetId="7">#REF!</definedName>
    <definedName name="hsthep" localSheetId="8">#REF!</definedName>
    <definedName name="hsthep" localSheetId="9">#REF!</definedName>
    <definedName name="hsthep" localSheetId="10">#REF!</definedName>
    <definedName name="hsthep" localSheetId="0">#REF!</definedName>
    <definedName name="hsthep">#REF!</definedName>
    <definedName name="HSTHEPDEN">#REF!</definedName>
    <definedName name="hsUd">#REF!</definedName>
    <definedName name="HSVC1" localSheetId="15">#REF!</definedName>
    <definedName name="HSVC1" localSheetId="16">#REF!</definedName>
    <definedName name="HSVC1" localSheetId="17">#REF!</definedName>
    <definedName name="HSVC1" localSheetId="5">#REF!</definedName>
    <definedName name="HSVC1" localSheetId="6">#REF!</definedName>
    <definedName name="HSVC1" localSheetId="14">#REF!</definedName>
    <definedName name="HSVC1" localSheetId="7">#REF!</definedName>
    <definedName name="HSVC1" localSheetId="8">#REF!</definedName>
    <definedName name="HSVC1" localSheetId="9">#REF!</definedName>
    <definedName name="HSVC1" localSheetId="10">#REF!</definedName>
    <definedName name="HSVC1" localSheetId="0">#REF!</definedName>
    <definedName name="HSVC1">#REF!</definedName>
    <definedName name="HSVC1_1">NA()</definedName>
    <definedName name="HSVC2" localSheetId="15">#REF!</definedName>
    <definedName name="HSVC2" localSheetId="16">#REF!</definedName>
    <definedName name="HSVC2" localSheetId="17">#REF!</definedName>
    <definedName name="HSVC2" localSheetId="5">#REF!</definedName>
    <definedName name="HSVC2" localSheetId="6">#REF!</definedName>
    <definedName name="HSVC2" localSheetId="14">#REF!</definedName>
    <definedName name="HSVC2" localSheetId="7">#REF!</definedName>
    <definedName name="HSVC2" localSheetId="8">#REF!</definedName>
    <definedName name="HSVC2" localSheetId="9">#REF!</definedName>
    <definedName name="HSVC2" localSheetId="10">#REF!</definedName>
    <definedName name="HSVC2" localSheetId="0">#REF!</definedName>
    <definedName name="HSVC2">#REF!</definedName>
    <definedName name="HSVC2_1">NA()</definedName>
    <definedName name="HSVC3" localSheetId="15">#REF!</definedName>
    <definedName name="HSVC3" localSheetId="16">#REF!</definedName>
    <definedName name="HSVC3" localSheetId="17">#REF!</definedName>
    <definedName name="HSVC3" localSheetId="5">#REF!</definedName>
    <definedName name="HSVC3" localSheetId="6">#REF!</definedName>
    <definedName name="HSVC3" localSheetId="14">#REF!</definedName>
    <definedName name="HSVC3" localSheetId="7">#REF!</definedName>
    <definedName name="HSVC3" localSheetId="8">#REF!</definedName>
    <definedName name="HSVC3" localSheetId="9">#REF!</definedName>
    <definedName name="HSVC3" localSheetId="10">#REF!</definedName>
    <definedName name="HSVC3" localSheetId="0">#REF!</definedName>
    <definedName name="HSVC3">#REF!</definedName>
    <definedName name="HSVC3_1">NA()</definedName>
    <definedName name="HsVCVLTH">#REF!</definedName>
    <definedName name="HsVCVLTH_1">NA()</definedName>
    <definedName name="hsvl" localSheetId="16">#REF!</definedName>
    <definedName name="hsvl" localSheetId="17">#REF!</definedName>
    <definedName name="hsvl" localSheetId="5">#REF!</definedName>
    <definedName name="hsvl" localSheetId="6">#REF!</definedName>
    <definedName name="hsvl" localSheetId="14">#REF!</definedName>
    <definedName name="hsvl" localSheetId="7">#REF!</definedName>
    <definedName name="hsvl" localSheetId="8">#REF!</definedName>
    <definedName name="hsvl" localSheetId="9">#REF!</definedName>
    <definedName name="hsvl" localSheetId="10">#REF!</definedName>
    <definedName name="hsvl" localSheetId="0">#REF!</definedName>
    <definedName name="hsvl">1</definedName>
    <definedName name="HSvl_1">NA()</definedName>
    <definedName name="hsvl2">1</definedName>
    <definedName name="HSXA">#REF!</definedName>
    <definedName name="hsxk">"#REF!"</definedName>
    <definedName name="HT" localSheetId="15">#REF!</definedName>
    <definedName name="HT" localSheetId="16">#REF!</definedName>
    <definedName name="HT" localSheetId="17">#REF!</definedName>
    <definedName name="HT" localSheetId="5">#REF!</definedName>
    <definedName name="HT" localSheetId="6">#REF!</definedName>
    <definedName name="HT" localSheetId="14">#REF!</definedName>
    <definedName name="HT" localSheetId="7">#REF!</definedName>
    <definedName name="HT" localSheetId="8">#REF!</definedName>
    <definedName name="HT" localSheetId="9">#REF!</definedName>
    <definedName name="HT" localSheetId="10">#REF!</definedName>
    <definedName name="HT" localSheetId="0">#REF!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 localSheetId="15" hidden="1">{"'Sheet1'!$L$16"}</definedName>
    <definedName name="htlm" localSheetId="16" hidden="1">{"'Sheet1'!$L$16"}</definedName>
    <definedName name="htlm" localSheetId="5"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localSheetId="0" hidden="1">{"'Sheet1'!$L$16"}</definedName>
    <definedName name="htlm" hidden="1">{"'Sheet1'!$L$16"}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 hidden="1">950</definedName>
    <definedName name="HTML_Control" localSheetId="15" hidden="1">{"'Sheet1'!$L$16"}</definedName>
    <definedName name="HTML_Control" localSheetId="16" hidden="1">{"'Sheet1'!$L$16"}</definedName>
    <definedName name="HTML_Control" localSheetId="17" hidden="1">{"'Sheet1'!$L$16"}</definedName>
    <definedName name="HTML_Control" localSheetId="5" hidden="1">{"'Sheet1'!$L$16"}</definedName>
    <definedName name="HTML_Control" localSheetId="6" hidden="1">{"'Sheet1'!$L$16"}</definedName>
    <definedName name="HTML_Control" localSheetId="14"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localSheetId="0" hidden="1">{"'Sheet1'!$L$16"}</definedName>
    <definedName name="HTML_Control" hidden="1">{"'Sheet1'!$L$16"}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1" localSheetId="15" hidden="1">{"'Sheet1'!$L$16"}</definedName>
    <definedName name="HTML_Control1"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After_1">FALSE</definedName>
    <definedName name="HTML_LineAfter_2">0</definedName>
    <definedName name="HTML_LineBefore" hidden="1">FALSE</definedName>
    <definedName name="HTML_LineBefore_1">FALSE</definedName>
    <definedName name="HTML_LineBefore_2">0</definedName>
    <definedName name="HTML_Name" hidden="1">"J.C.WONG"</definedName>
    <definedName name="HTML_OBDlg2" hidden="1">TRUE</definedName>
    <definedName name="HTML_OBDlg2_1">TRUE</definedName>
    <definedName name="HTML_OBDlg2_2">1</definedName>
    <definedName name="HTML_OBDlg4" hidden="1">TRUE</definedName>
    <definedName name="HTML_OBDlg4_1">TRUE</definedName>
    <definedName name="HTML_OBDlg4_2">1</definedName>
    <definedName name="HTML_OS" hidden="1">0</definedName>
    <definedName name="HTML_PathFile" hidden="1">"C:\2689\Q\國內\00q3961台化龍德PTA3建造\MyHTML.htm"</definedName>
    <definedName name="HTML_PathFile_1">"C:\2689\Q\國內\00q3961台化龍德PTA3建造\MyHTML.htm"</definedName>
    <definedName name="HTML_PathFilemoi" hidden="1">"C:\2689\Q\國內\00q3961台化龍德PTA3建造\MyHTML.htm"</definedName>
    <definedName name="HTML_Title" hidden="1">"00Q3961-SUM"</definedName>
    <definedName name="HTMT" hidden="1">{"'Sheet1'!$L$16"}</definedName>
    <definedName name="HTMT1" hidden="1">{#N/A,#N/A,FALSE,"Sheet1"}</definedName>
    <definedName name="HTNC" localSheetId="15">#REF!</definedName>
    <definedName name="HTNC" localSheetId="16">#REF!</definedName>
    <definedName name="HTNC" localSheetId="17">#REF!</definedName>
    <definedName name="HTNC" localSheetId="5">#REF!</definedName>
    <definedName name="HTNC" localSheetId="6">#REF!</definedName>
    <definedName name="HTNC" localSheetId="14">#REF!</definedName>
    <definedName name="HTNC" localSheetId="7">#REF!</definedName>
    <definedName name="HTNC" localSheetId="8">#REF!</definedName>
    <definedName name="HTNC" localSheetId="9">#REF!</definedName>
    <definedName name="HTNC" localSheetId="10">#REF!</definedName>
    <definedName name="HTNC" localSheetId="0">#REF!</definedName>
    <definedName name="HTNC">#REF!</definedName>
    <definedName name="HTNC_1">NA()</definedName>
    <definedName name="HTS">#REF!</definedName>
    <definedName name="HTS_1">NA()</definedName>
    <definedName name="Htt">#REF!</definedName>
    <definedName name="HTU">#REF!</definedName>
    <definedName name="HTU_1">NA()</definedName>
    <definedName name="HTVL" localSheetId="15">#REF!</definedName>
    <definedName name="HTVL" localSheetId="16">#REF!</definedName>
    <definedName name="HTVL" localSheetId="17">#REF!</definedName>
    <definedName name="HTVL" localSheetId="5">#REF!</definedName>
    <definedName name="HTVL" localSheetId="6">#REF!</definedName>
    <definedName name="HTVL" localSheetId="14">#REF!</definedName>
    <definedName name="HTVL" localSheetId="7">#REF!</definedName>
    <definedName name="HTVL" localSheetId="8">#REF!</definedName>
    <definedName name="HTVL" localSheetId="9">#REF!</definedName>
    <definedName name="HTVL" localSheetId="10">#REF!</definedName>
    <definedName name="HTVL" localSheetId="0">#REF!</definedName>
    <definedName name="HTVL">#REF!</definedName>
    <definedName name="HTVL_1">NA()</definedName>
    <definedName name="HTHH" localSheetId="15">#REF!</definedName>
    <definedName name="HTHH" localSheetId="16">#REF!</definedName>
    <definedName name="HTHH" localSheetId="17">#REF!</definedName>
    <definedName name="HTHH" localSheetId="5">#REF!</definedName>
    <definedName name="HTHH" localSheetId="6">#REF!</definedName>
    <definedName name="HTHH" localSheetId="14">#REF!</definedName>
    <definedName name="HTHH" localSheetId="7">#REF!</definedName>
    <definedName name="HTHH" localSheetId="8">#REF!</definedName>
    <definedName name="HTHH" localSheetId="9">#REF!</definedName>
    <definedName name="HTHH" localSheetId="10">#REF!</definedName>
    <definedName name="HTHH" localSheetId="0">#REF!</definedName>
    <definedName name="HTHH">#REF!</definedName>
    <definedName name="Htr">#REF!</definedName>
    <definedName name="htrhrt" localSheetId="15" hidden="1">{"'Sheet1'!$L$16"}</definedName>
    <definedName name="htrhrt" hidden="1">{"'Sheet1'!$L$16"}</definedName>
    <definedName name="hu" localSheetId="15" hidden="1">{"'Sheet1'!$L$16"}</definedName>
    <definedName name="hu" localSheetId="16" hidden="1">{"'Sheet1'!$L$16"}</definedName>
    <definedName name="hu" localSheetId="5" hidden="1">{"'Sheet1'!$L$16"}</definedName>
    <definedName name="hu" localSheetId="7" hidden="1">{"'Sheet1'!$L$16"}</definedName>
    <definedName name="hu" localSheetId="8" hidden="1">{"'Sheet1'!$L$16"}</definedName>
    <definedName name="hu" localSheetId="9" hidden="1">{"'Sheet1'!$L$16"}</definedName>
    <definedName name="hu" localSheetId="10" hidden="1">{"'Sheet1'!$L$16"}</definedName>
    <definedName name="hu" localSheetId="0" hidden="1">{"'Sheet1'!$L$16"}</definedName>
    <definedName name="hu" hidden="1">{"'Sheet1'!$L$16"}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 localSheetId="15" hidden="1">{"'Sheet1'!$L$16"}</definedName>
    <definedName name="hung" hidden="1">{"'Sheet1'!$L$16"}</definedName>
    <definedName name="hung_1">NA()</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15" hidden="1">{"'Sheet1'!$L$16"}</definedName>
    <definedName name="HUU" localSheetId="16" hidden="1">{"'Sheet1'!$L$16"}</definedName>
    <definedName name="HUU" localSheetId="5" hidden="1">{"'Sheet1'!$L$16"}</definedName>
    <definedName name="HUU" localSheetId="7" hidden="1">{"'Sheet1'!$L$16"}</definedName>
    <definedName name="HUU" localSheetId="8" hidden="1">{"'Sheet1'!$L$16"}</definedName>
    <definedName name="HUU" localSheetId="9" hidden="1">{"'Sheet1'!$L$16"}</definedName>
    <definedName name="HUU" localSheetId="10" hidden="1">{"'Sheet1'!$L$16"}</definedName>
    <definedName name="HUU" localSheetId="0" hidden="1">{"'Sheet1'!$L$16"}</definedName>
    <definedName name="HUU" hidden="1">{"'Sheet1'!$L$16"}</definedName>
    <definedName name="huy" localSheetId="15" hidden="1">{"'Sheet1'!$L$16"}</definedName>
    <definedName name="huy" localSheetId="16" hidden="1">{"'Sheet1'!$L$16"}</definedName>
    <definedName name="huy" localSheetId="17" hidden="1">{"'Sheet1'!$L$16"}</definedName>
    <definedName name="huy" localSheetId="5" hidden="1">{"'Sheet1'!$L$16"}</definedName>
    <definedName name="huy" localSheetId="6" hidden="1">{"'Sheet1'!$L$16"}</definedName>
    <definedName name="huy" localSheetId="14"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localSheetId="0" hidden="1">{"'Sheet1'!$L$16"}</definedName>
    <definedName name="huy" hidden="1">{"'Sheet1'!$L$16"}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hidden="1">{"'Sheet1'!$L$16"}</definedName>
    <definedName name="huynh" hidden="1">#REF!</definedName>
    <definedName name="HV">#N/A</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 localSheetId="15">#REF!</definedName>
    <definedName name="I" localSheetId="16">#REF!</definedName>
    <definedName name="I" localSheetId="17">#REF!</definedName>
    <definedName name="I" localSheetId="5">#REF!</definedName>
    <definedName name="I" localSheetId="6">#REF!</definedName>
    <definedName name="I" localSheetId="14">#REF!</definedName>
    <definedName name="I" localSheetId="7">#REF!</definedName>
    <definedName name="I" localSheetId="8">#REF!</definedName>
    <definedName name="I" localSheetId="9">#REF!</definedName>
    <definedName name="I" localSheetId="10">#REF!</definedName>
    <definedName name="I" localSheetId="0">#REF!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 localSheetId="15">#REF!</definedName>
    <definedName name="IDLAB_COST" localSheetId="16">#REF!</definedName>
    <definedName name="IDLAB_COST" localSheetId="17">#REF!</definedName>
    <definedName name="IDLAB_COST" localSheetId="5">#REF!</definedName>
    <definedName name="IDLAB_COST" localSheetId="6">#REF!</definedName>
    <definedName name="IDLAB_COST" localSheetId="14">#REF!</definedName>
    <definedName name="IDLAB_COST" localSheetId="7">#REF!</definedName>
    <definedName name="IDLAB_COST" localSheetId="8">#REF!</definedName>
    <definedName name="IDLAB_COST" localSheetId="9">#REF!</definedName>
    <definedName name="IDLAB_COST" localSheetId="10">#REF!</definedName>
    <definedName name="IDLAB_COST" localSheetId="0">#REF!</definedName>
    <definedName name="IDLAB_COST">#REF!</definedName>
    <definedName name="IDLAB_COST_1">NA()</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 localSheetId="15">#REF!</definedName>
    <definedName name="IND_LAB" localSheetId="16">#REF!</definedName>
    <definedName name="IND_LAB" localSheetId="17">#REF!</definedName>
    <definedName name="IND_LAB" localSheetId="5">#REF!</definedName>
    <definedName name="IND_LAB" localSheetId="6">#REF!</definedName>
    <definedName name="IND_LAB" localSheetId="14">#REF!</definedName>
    <definedName name="IND_LAB" localSheetId="7">#REF!</definedName>
    <definedName name="IND_LAB" localSheetId="8">#REF!</definedName>
    <definedName name="IND_LAB" localSheetId="9">#REF!</definedName>
    <definedName name="IND_LAB" localSheetId="10">#REF!</definedName>
    <definedName name="IND_LAB" localSheetId="0">#REF!</definedName>
    <definedName name="IND_LAB">#REF!</definedName>
    <definedName name="IND_LAB_1">NA()</definedName>
    <definedName name="index">#REF!</definedName>
    <definedName name="INDMANP" localSheetId="15">#REF!</definedName>
    <definedName name="INDMANP" localSheetId="16">#REF!</definedName>
    <definedName name="INDMANP" localSheetId="17">#REF!</definedName>
    <definedName name="INDMANP" localSheetId="5">#REF!</definedName>
    <definedName name="INDMANP" localSheetId="6">#REF!</definedName>
    <definedName name="INDMANP" localSheetId="14">#REF!</definedName>
    <definedName name="INDMANP" localSheetId="7">#REF!</definedName>
    <definedName name="INDMANP" localSheetId="8">#REF!</definedName>
    <definedName name="INDMANP" localSheetId="9">#REF!</definedName>
    <definedName name="INDMANP" localSheetId="10">#REF!</definedName>
    <definedName name="INDMANP" localSheetId="0">#REF!</definedName>
    <definedName name="INDMANP">#REF!</definedName>
    <definedName name="INDMANP_1">NA()</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 localSheetId="15" hidden="1">{"'Sheet1'!$L$16"}</definedName>
    <definedName name="j" localSheetId="16">#REF!</definedName>
    <definedName name="j" localSheetId="17">#REF!</definedName>
    <definedName name="j" localSheetId="5">#REF!</definedName>
    <definedName name="j" localSheetId="6">#REF!</definedName>
    <definedName name="j" localSheetId="14">#REF!</definedName>
    <definedName name="j" localSheetId="7">#REF!</definedName>
    <definedName name="j" localSheetId="8">#REF!</definedName>
    <definedName name="j" localSheetId="9">#REF!</definedName>
    <definedName name="j" localSheetId="10">#REF!</definedName>
    <definedName name="j" localSheetId="0">#REF!</definedName>
    <definedName name="j" hidden="1">{"'Sheet1'!$L$16"}</definedName>
    <definedName name="J.O">#REF!</definedName>
    <definedName name="J.O_1">NA()</definedName>
    <definedName name="J.O_2">NA()</definedName>
    <definedName name="J.O_3">NA()</definedName>
    <definedName name="J.O_4">NA()</definedName>
    <definedName name="J.O_5">NA()</definedName>
    <definedName name="J.O_6">NA()</definedName>
    <definedName name="J.O_7">NA()</definedName>
    <definedName name="J.O_GT">#REF!</definedName>
    <definedName name="J.O_GT_1">NA()</definedName>
    <definedName name="J.O_GT_2">NA()</definedName>
    <definedName name="J.O_GT_3">NA()</definedName>
    <definedName name="J.O_GT_4">NA()</definedName>
    <definedName name="J.O_GT_5">NA()</definedName>
    <definedName name="J.O_GT_6">NA()</definedName>
    <definedName name="J.O_GT_7">NA()</definedName>
    <definedName name="j_1">NA()</definedName>
    <definedName name="j_2">NA()</definedName>
    <definedName name="j1.">"#REF!"</definedName>
    <definedName name="j2..">"#REF!"</definedName>
    <definedName name="j356C8" localSheetId="15">#REF!</definedName>
    <definedName name="j356C8" localSheetId="16">#REF!</definedName>
    <definedName name="j356C8" localSheetId="17">#REF!</definedName>
    <definedName name="j356C8" localSheetId="5">#REF!</definedName>
    <definedName name="j356C8" localSheetId="6">#REF!</definedName>
    <definedName name="j356C8" localSheetId="14">#REF!</definedName>
    <definedName name="j356C8" localSheetId="7">#REF!</definedName>
    <definedName name="j356C8" localSheetId="8">#REF!</definedName>
    <definedName name="j356C8" localSheetId="9">#REF!</definedName>
    <definedName name="j356C8" localSheetId="10">#REF!</definedName>
    <definedName name="j356C8" localSheetId="0">#REF!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hidden="1">{"'Sheet1'!$L$16"}</definedName>
    <definedName name="JPYVND1">#REF!</definedName>
    <definedName name="JtSpace_d">#REF!</definedName>
    <definedName name="Jtspace_nd">#REF!</definedName>
    <definedName name="Jxdam">"#REF!"</definedName>
    <definedName name="Jydam">"#REF!"</definedName>
    <definedName name="K" localSheetId="15">#REF!</definedName>
    <definedName name="k" localSheetId="16">#REF!</definedName>
    <definedName name="k" localSheetId="17">#REF!</definedName>
    <definedName name="k" localSheetId="5">#REF!</definedName>
    <definedName name="k" localSheetId="6">#REF!</definedName>
    <definedName name="k" localSheetId="14">#REF!</definedName>
    <definedName name="k" localSheetId="7">#REF!</definedName>
    <definedName name="k" localSheetId="8">#REF!</definedName>
    <definedName name="k" localSheetId="9">#REF!</definedName>
    <definedName name="k" localSheetId="10">#REF!</definedName>
    <definedName name="k" localSheetId="0">#REF!</definedName>
    <definedName name="K">#REF!</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 localSheetId="15">#REF!</definedName>
    <definedName name="k2b" localSheetId="16">#REF!</definedName>
    <definedName name="k2b" localSheetId="17">#REF!</definedName>
    <definedName name="k2b" localSheetId="5">#REF!</definedName>
    <definedName name="k2b" localSheetId="6">#REF!</definedName>
    <definedName name="k2b" localSheetId="14">#REF!</definedName>
    <definedName name="k2b" localSheetId="7">#REF!</definedName>
    <definedName name="k2b" localSheetId="8">#REF!</definedName>
    <definedName name="k2b" localSheetId="9">#REF!</definedName>
    <definedName name="k2b" localSheetId="10">#REF!</definedName>
    <definedName name="k2b" localSheetId="0">#REF!</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 localSheetId="15">#REF!</definedName>
    <definedName name="kcong" localSheetId="16">#REF!</definedName>
    <definedName name="kcong" localSheetId="17">#REF!</definedName>
    <definedName name="kcong" localSheetId="5">#REF!</definedName>
    <definedName name="kcong" localSheetId="6">#REF!</definedName>
    <definedName name="kcong" localSheetId="14">#REF!</definedName>
    <definedName name="kcong" localSheetId="7">#REF!</definedName>
    <definedName name="kcong" localSheetId="8">#REF!</definedName>
    <definedName name="kcong" localSheetId="9">#REF!</definedName>
    <definedName name="kcong" localSheetId="10">#REF!</definedName>
    <definedName name="kcong" localSheetId="0">#REF!</definedName>
    <definedName name="kcong">#REF!</definedName>
    <definedName name="Kcto">"#REF!"</definedName>
    <definedName name="Kctx">"#REF!"</definedName>
    <definedName name="KDC">#REF!</definedName>
    <definedName name="kdien">#REF!</definedName>
    <definedName name="kdien_1">NA()</definedName>
    <definedName name="KE_HOACH_VON_PHU_THU" localSheetId="15">#REF!</definedName>
    <definedName name="KE_HOACH_VON_PHU_THU" localSheetId="16">#REF!</definedName>
    <definedName name="KE_HOACH_VON_PHU_THU" localSheetId="5">#REF!</definedName>
    <definedName name="KE_HOACH_VON_PHU_THU" localSheetId="7">#REF!</definedName>
    <definedName name="KE_HOACH_VON_PHU_THU" localSheetId="8">#REF!</definedName>
    <definedName name="KE_HOACH_VON_PHU_THU" localSheetId="9">#REF!</definedName>
    <definedName name="KE_HOACH_VON_PHU_THU" localSheetId="10">#REF!</definedName>
    <definedName name="KE_HOACH_VON_PHU_THU" localSheetId="0">#REF!</definedName>
    <definedName name="KE_HOACH_VON_PHU_THU">#REF!</definedName>
    <definedName name="kecot">"#REF!"</definedName>
    <definedName name="kem" localSheetId="15">#REF!</definedName>
    <definedName name="kem" localSheetId="16">#REF!</definedName>
    <definedName name="kem" localSheetId="5">#REF!</definedName>
    <definedName name="kem" localSheetId="7">#REF!</definedName>
    <definedName name="kem" localSheetId="8">#REF!</definedName>
    <definedName name="kem" localSheetId="9">#REF!</definedName>
    <definedName name="kem" localSheetId="10">#REF!</definedName>
    <definedName name="kem" localSheetId="0">#REF!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 localSheetId="15">#REF!</definedName>
    <definedName name="KINH_PHI_DEN_BU" localSheetId="16">#REF!</definedName>
    <definedName name="KINH_PHI_DEN_BU" localSheetId="17">#REF!</definedName>
    <definedName name="KINH_PHI_DEN_BU" localSheetId="5">#REF!</definedName>
    <definedName name="KINH_PHI_DEN_BU" localSheetId="6">#REF!</definedName>
    <definedName name="KINH_PHI_DEN_BU" localSheetId="14">#REF!</definedName>
    <definedName name="KINH_PHI_DEN_BU" localSheetId="7">#REF!</definedName>
    <definedName name="KINH_PHI_DEN_BU" localSheetId="8">#REF!</definedName>
    <definedName name="KINH_PHI_DEN_BU" localSheetId="9">#REF!</definedName>
    <definedName name="KINH_PHI_DEN_BU" localSheetId="10">#REF!</definedName>
    <definedName name="KINH_PHI_DEN_BU" localSheetId="0">#REF!</definedName>
    <definedName name="KINH_PHI_DEN_BU">#REF!</definedName>
    <definedName name="KINH_PHI_DZ0.4KV" localSheetId="15">#REF!</definedName>
    <definedName name="KINH_PHI_DZ0.4KV" localSheetId="16">#REF!</definedName>
    <definedName name="KINH_PHI_DZ0.4KV" localSheetId="17">#REF!</definedName>
    <definedName name="KINH_PHI_DZ0.4KV" localSheetId="5">#REF!</definedName>
    <definedName name="KINH_PHI_DZ0.4KV" localSheetId="6">#REF!</definedName>
    <definedName name="KINH_PHI_DZ0.4KV" localSheetId="14">#REF!</definedName>
    <definedName name="KINH_PHI_DZ0.4KV" localSheetId="7">#REF!</definedName>
    <definedName name="KINH_PHI_DZ0.4KV" localSheetId="8">#REF!</definedName>
    <definedName name="KINH_PHI_DZ0.4KV" localSheetId="9">#REF!</definedName>
    <definedName name="KINH_PHI_DZ0.4KV" localSheetId="10">#REF!</definedName>
    <definedName name="KINH_PHI_DZ0.4KV" localSheetId="0">#REF!</definedName>
    <definedName name="KINH_PHI_DZ0.4KV">#REF!</definedName>
    <definedName name="KINH_PHI_KHAO_SAT__LAP_BCNCKT__TKKTTC" localSheetId="15">#REF!</definedName>
    <definedName name="KINH_PHI_KHAO_SAT__LAP_BCNCKT__TKKTTC" localSheetId="16">#REF!</definedName>
    <definedName name="KINH_PHI_KHAO_SAT__LAP_BCNCKT__TKKTTC" localSheetId="17">#REF!</definedName>
    <definedName name="KINH_PHI_KHAO_SAT__LAP_BCNCKT__TKKTTC" localSheetId="5">#REF!</definedName>
    <definedName name="KINH_PHI_KHAO_SAT__LAP_BCNCKT__TKKTTC" localSheetId="6">#REF!</definedName>
    <definedName name="KINH_PHI_KHAO_SAT__LAP_BCNCKT__TKKTTC" localSheetId="14">#REF!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10">#REF!</definedName>
    <definedName name="KINH_PHI_KHAO_SAT__LAP_BCNCKT__TKKTTC" localSheetId="0">#REF!</definedName>
    <definedName name="KINH_PHI_KHAO_SAT__LAP_BCNCKT__TKKTTC">#REF!</definedName>
    <definedName name="KINH_PHI_KHO_BAI" localSheetId="15">#REF!</definedName>
    <definedName name="KINH_PHI_KHO_BAI" localSheetId="16">#REF!</definedName>
    <definedName name="KINH_PHI_KHO_BAI" localSheetId="17">#REF!</definedName>
    <definedName name="KINH_PHI_KHO_BAI" localSheetId="5">#REF!</definedName>
    <definedName name="KINH_PHI_KHO_BAI" localSheetId="6">#REF!</definedName>
    <definedName name="KINH_PHI_KHO_BAI" localSheetId="14">#REF!</definedName>
    <definedName name="KINH_PHI_KHO_BAI" localSheetId="7">#REF!</definedName>
    <definedName name="KINH_PHI_KHO_BAI" localSheetId="8">#REF!</definedName>
    <definedName name="KINH_PHI_KHO_BAI" localSheetId="9">#REF!</definedName>
    <definedName name="KINH_PHI_KHO_BAI" localSheetId="10">#REF!</definedName>
    <definedName name="KINH_PHI_KHO_BAI" localSheetId="0">#REF!</definedName>
    <definedName name="KINH_PHI_KHO_BAI">#REF!</definedName>
    <definedName name="KINH_PHI_TBA" localSheetId="15">#REF!</definedName>
    <definedName name="KINH_PHI_TBA" localSheetId="16">#REF!</definedName>
    <definedName name="KINH_PHI_TBA" localSheetId="17">#REF!</definedName>
    <definedName name="KINH_PHI_TBA" localSheetId="5">#REF!</definedName>
    <definedName name="KINH_PHI_TBA" localSheetId="6">#REF!</definedName>
    <definedName name="KINH_PHI_TBA" localSheetId="14">#REF!</definedName>
    <definedName name="KINH_PHI_TBA" localSheetId="7">#REF!</definedName>
    <definedName name="KINH_PHI_TBA" localSheetId="8">#REF!</definedName>
    <definedName name="KINH_PHI_TBA" localSheetId="9">#REF!</definedName>
    <definedName name="KINH_PHI_TBA" localSheetId="10">#REF!</definedName>
    <definedName name="KINH_PHI_TBA" localSheetId="0">#REF!</definedName>
    <definedName name="KINH_PHI_TBA">#REF!</definedName>
    <definedName name="kip">"#REF!"</definedName>
    <definedName name="kipdien">"#REF!"</definedName>
    <definedName name="kj">#REF!</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 localSheetId="15">#REF!</definedName>
    <definedName name="kl_ME" localSheetId="16">#REF!</definedName>
    <definedName name="kl_ME" localSheetId="17">#REF!</definedName>
    <definedName name="kl_ME" localSheetId="5">#REF!</definedName>
    <definedName name="kl_ME" localSheetId="6">#REF!</definedName>
    <definedName name="kl_ME" localSheetId="14">#REF!</definedName>
    <definedName name="kl_ME" localSheetId="7">#REF!</definedName>
    <definedName name="kl_ME" localSheetId="8">#REF!</definedName>
    <definedName name="kl_ME" localSheetId="9">#REF!</definedName>
    <definedName name="kl_ME" localSheetId="10">#REF!</definedName>
    <definedName name="kl_ME" localSheetId="0">#REF!</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15"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15">#REF!</definedName>
    <definedName name="KLTHDN" localSheetId="16">#REF!</definedName>
    <definedName name="KLTHDN" localSheetId="17">#REF!</definedName>
    <definedName name="KLTHDN" localSheetId="5">#REF!</definedName>
    <definedName name="KLTHDN" localSheetId="6">#REF!</definedName>
    <definedName name="KLTHDN" localSheetId="14">#REF!</definedName>
    <definedName name="KLTHDN" localSheetId="7">#REF!</definedName>
    <definedName name="KLTHDN" localSheetId="8">#REF!</definedName>
    <definedName name="KLTHDN" localSheetId="9">#REF!</definedName>
    <definedName name="KLTHDN" localSheetId="10">#REF!</definedName>
    <definedName name="KLTHDN" localSheetId="0">#REF!</definedName>
    <definedName name="KLTHDN">#REF!</definedName>
    <definedName name="KLVANKHUON" localSheetId="15">#REF!</definedName>
    <definedName name="KLVANKHUON" localSheetId="16">#REF!</definedName>
    <definedName name="KLVANKHUON" localSheetId="17">#REF!</definedName>
    <definedName name="KLVANKHUON" localSheetId="5">#REF!</definedName>
    <definedName name="KLVANKHUON" localSheetId="6">#REF!</definedName>
    <definedName name="KLVANKHUON" localSheetId="14">#REF!</definedName>
    <definedName name="KLVANKHUON" localSheetId="7">#REF!</definedName>
    <definedName name="KLVANKHUON" localSheetId="8">#REF!</definedName>
    <definedName name="KLVANKHUON" localSheetId="9">#REF!</definedName>
    <definedName name="KLVANKHUON" localSheetId="10">#REF!</definedName>
    <definedName name="KLVANKHUON" localSheetId="0">#REF!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 localSheetId="15">#REF!</definedName>
    <definedName name="kp1ph" localSheetId="16">#REF!</definedName>
    <definedName name="kp1ph" localSheetId="17">#REF!</definedName>
    <definedName name="kp1ph" localSheetId="5">#REF!</definedName>
    <definedName name="kp1ph" localSheetId="6">#REF!</definedName>
    <definedName name="kp1ph" localSheetId="14">#REF!</definedName>
    <definedName name="kp1ph" localSheetId="7">#REF!</definedName>
    <definedName name="kp1ph" localSheetId="8">#REF!</definedName>
    <definedName name="kp1ph" localSheetId="9">#REF!</definedName>
    <definedName name="kp1ph" localSheetId="10">#REF!</definedName>
    <definedName name="kp1ph" localSheetId="0">#REF!</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 localSheetId="15" hidden="1">{"'Sheet1'!$L$16"}</definedName>
    <definedName name="ksbn" localSheetId="16" hidden="1">{"'Sheet1'!$L$16"}</definedName>
    <definedName name="ksbn" localSheetId="5" hidden="1">{"'Sheet1'!$L$16"}</definedName>
    <definedName name="ksbn" localSheetId="7" hidden="1">{"'Sheet1'!$L$16"}</definedName>
    <definedName name="ksbn" localSheetId="8" hidden="1">{"'Sheet1'!$L$16"}</definedName>
    <definedName name="ksbn" localSheetId="9" hidden="1">{"'Sheet1'!$L$16"}</definedName>
    <definedName name="ksbn" localSheetId="10" hidden="1">{"'Sheet1'!$L$16"}</definedName>
    <definedName name="ksbn" localSheetId="0" hidden="1">{"'Sheet1'!$L$16"}</definedName>
    <definedName name="ksbn" hidden="1">{"'Sheet1'!$L$16"}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 localSheetId="15" hidden="1">{"'Sheet1'!$L$16"}</definedName>
    <definedName name="kshn" localSheetId="16" hidden="1">{"'Sheet1'!$L$16"}</definedName>
    <definedName name="kshn" localSheetId="5" hidden="1">{"'Sheet1'!$L$16"}</definedName>
    <definedName name="kshn" localSheetId="7" hidden="1">{"'Sheet1'!$L$16"}</definedName>
    <definedName name="kshn" localSheetId="8" hidden="1">{"'Sheet1'!$L$16"}</definedName>
    <definedName name="kshn" localSheetId="9" hidden="1">{"'Sheet1'!$L$16"}</definedName>
    <definedName name="kshn" localSheetId="10" hidden="1">{"'Sheet1'!$L$16"}</definedName>
    <definedName name="kshn" localSheetId="0" hidden="1">{"'Sheet1'!$L$16"}</definedName>
    <definedName name="kshn" hidden="1">{"'Sheet1'!$L$16"}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 localSheetId="15" hidden="1">{"'Sheet1'!$L$16"}</definedName>
    <definedName name="ksls" localSheetId="16" hidden="1">{"'Sheet1'!$L$16"}</definedName>
    <definedName name="ksls" localSheetId="5" hidden="1">{"'Sheet1'!$L$16"}</definedName>
    <definedName name="ksls" localSheetId="7" hidden="1">{"'Sheet1'!$L$16"}</definedName>
    <definedName name="ksls" localSheetId="8" hidden="1">{"'Sheet1'!$L$16"}</definedName>
    <definedName name="ksls" localSheetId="9" hidden="1">{"'Sheet1'!$L$16"}</definedName>
    <definedName name="ksls" localSheetId="10" hidden="1">{"'Sheet1'!$L$16"}</definedName>
    <definedName name="ksls" localSheetId="0" hidden="1">{"'Sheet1'!$L$16"}</definedName>
    <definedName name="ksls" hidden="1">{"'Sheet1'!$L$16"}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 localSheetId="15">#REF!</definedName>
    <definedName name="KSTK" localSheetId="16">#REF!</definedName>
    <definedName name="KSTK" localSheetId="17">#REF!</definedName>
    <definedName name="KSTK" localSheetId="5">#REF!</definedName>
    <definedName name="KSTK" localSheetId="6">#REF!</definedName>
    <definedName name="KSTK" localSheetId="14">#REF!</definedName>
    <definedName name="KSTK" localSheetId="7">#REF!</definedName>
    <definedName name="KSTK" localSheetId="8">#REF!</definedName>
    <definedName name="KSTK" localSheetId="9">#REF!</definedName>
    <definedName name="KSTK" localSheetId="10">#REF!</definedName>
    <definedName name="KSTK" localSheetId="0">#REF!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 localSheetId="15">#REF!</definedName>
    <definedName name="KVC" localSheetId="16">#REF!</definedName>
    <definedName name="KVC" localSheetId="5">#REF!</definedName>
    <definedName name="KVC" localSheetId="7">#REF!</definedName>
    <definedName name="KVC" localSheetId="8">#REF!</definedName>
    <definedName name="KVC" localSheetId="9">#REF!</definedName>
    <definedName name="KVC" localSheetId="10">#REF!</definedName>
    <definedName name="KVC" localSheetId="0">#REF!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 localSheetId="15">#REF!</definedName>
    <definedName name="KH_Chang" localSheetId="16">#REF!</definedName>
    <definedName name="KH_Chang" localSheetId="17">#REF!</definedName>
    <definedName name="KH_Chang" localSheetId="5">#REF!</definedName>
    <definedName name="KH_Chang" localSheetId="6">#REF!</definedName>
    <definedName name="KH_Chang" localSheetId="14">#REF!</definedName>
    <definedName name="KH_Chang" localSheetId="7">#REF!</definedName>
    <definedName name="KH_Chang" localSheetId="8">#REF!</definedName>
    <definedName name="KH_Chang" localSheetId="9">#REF!</definedName>
    <definedName name="KH_Chang" localSheetId="10">#REF!</definedName>
    <definedName name="KH_Chang" localSheetId="0">#REF!</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 localSheetId="15" hidden="1">{"'Sheet1'!$L$16"}</definedName>
    <definedName name="khla09" hidden="1">{"'Sheet1'!$L$16"}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 localSheetId="15">#REF!</definedName>
    <definedName name="KHOI_LUONG_DAT_DAO_DAP" localSheetId="16">#REF!</definedName>
    <definedName name="KHOI_LUONG_DAT_DAO_DAP" localSheetId="17">#REF!</definedName>
    <definedName name="KHOI_LUONG_DAT_DAO_DAP" localSheetId="5">#REF!</definedName>
    <definedName name="KHOI_LUONG_DAT_DAO_DAP" localSheetId="6">#REF!</definedName>
    <definedName name="KHOI_LUONG_DAT_DAO_DAP" localSheetId="14">#REF!</definedName>
    <definedName name="KHOI_LUONG_DAT_DAO_DAP" localSheetId="7">#REF!</definedName>
    <definedName name="KHOI_LUONG_DAT_DAO_DAP" localSheetId="8">#REF!</definedName>
    <definedName name="KHOI_LUONG_DAT_DAO_DAP" localSheetId="9">#REF!</definedName>
    <definedName name="KHOI_LUONG_DAT_DAO_DAP" localSheetId="10">#REF!</definedName>
    <definedName name="KHOI_LUONG_DAT_DAO_DAP" localSheetId="0">#REF!</definedName>
    <definedName name="KHOI_LUONG_DAT_DAO_DAP">#REF!</definedName>
    <definedName name="khong">#REF!</definedName>
    <definedName name="khong_1">NA()</definedName>
    <definedName name="khongtruotgia" localSheetId="15" hidden="1">{"'Sheet1'!$L$16"}</definedName>
    <definedName name="khongtruotgia" localSheetId="16" hidden="1">{"'Sheet1'!$L$16"}</definedName>
    <definedName name="khongtruotgia" localSheetId="5" hidden="1">{"'Sheet1'!$L$16"}</definedName>
    <definedName name="khongtruotgia" localSheetId="7" hidden="1">{"'Sheet1'!$L$16"}</definedName>
    <definedName name="khongtruotgia" localSheetId="8" hidden="1">{"'Sheet1'!$L$16"}</definedName>
    <definedName name="khongtruotgia" localSheetId="9" hidden="1">{"'Sheet1'!$L$16"}</definedName>
    <definedName name="khongtruotgia" localSheetId="10" hidden="1">{"'Sheet1'!$L$16"}</definedName>
    <definedName name="khongtruotgia" localSheetId="0" hidden="1">{"'Sheet1'!$L$16"}</definedName>
    <definedName name="khongtruotgia" hidden="1">{"'Sheet1'!$L$16"}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 localSheetId="15" hidden="1">{"'Sheet1'!$L$16"}</definedName>
    <definedName name="khvh09" hidden="1">{"'Sheet1'!$L$16"}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 localSheetId="15" hidden="1">{#N/A,#N/A,FALSE,"Chi tiÆt"}</definedName>
    <definedName name="khvx09" hidden="1">{#N/A,#N/A,FALSE,"Chi tiÆt"}</definedName>
    <definedName name="khvx09_1">{#N/A,#N/A,FALSE,"Chi tiÆt"}</definedName>
    <definedName name="KHYt09" localSheetId="15" hidden="1">{"'Sheet1'!$L$16"}</definedName>
    <definedName name="KHYt09" hidden="1">{"'Sheet1'!$L$16"}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 localSheetId="15">#REF!</definedName>
    <definedName name="l" localSheetId="16">#REF!</definedName>
    <definedName name="l" localSheetId="17">#REF!</definedName>
    <definedName name="l" localSheetId="5">#REF!</definedName>
    <definedName name="l" localSheetId="6">#REF!</definedName>
    <definedName name="l" localSheetId="14">#REF!</definedName>
    <definedName name="l" localSheetId="7">#REF!</definedName>
    <definedName name="l" localSheetId="8">#REF!</definedName>
    <definedName name="l" localSheetId="9">#REF!</definedName>
    <definedName name="l" localSheetId="10">#REF!</definedName>
    <definedName name="l" localSheetId="0">#REF!</definedName>
    <definedName name="L">#REF!</definedName>
    <definedName name="l_1">#REF!</definedName>
    <definedName name="l_2">"#REF!"</definedName>
    <definedName name="l_3">"#REF!"</definedName>
    <definedName name="l_4">"#REF!"</definedName>
    <definedName name="L_bk">#REF!</definedName>
    <definedName name="L_mong" localSheetId="15">#REF!</definedName>
    <definedName name="L_mong" localSheetId="16">#REF!</definedName>
    <definedName name="L_mong" localSheetId="17">#REF!</definedName>
    <definedName name="L_mong" localSheetId="5">#REF!</definedName>
    <definedName name="L_mong" localSheetId="6">#REF!</definedName>
    <definedName name="L_mong" localSheetId="14">#REF!</definedName>
    <definedName name="L_mong" localSheetId="7">#REF!</definedName>
    <definedName name="L_mong" localSheetId="8">#REF!</definedName>
    <definedName name="L_mong" localSheetId="9">#REF!</definedName>
    <definedName name="L_mong" localSheetId="10">#REF!</definedName>
    <definedName name="L_mong" localSheetId="0">#REF!</definedName>
    <definedName name="L_mong">#REF!</definedName>
    <definedName name="l1d">#REF!</definedName>
    <definedName name="l2.">#REF!</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hidden="1">{"'Sheet1'!$L$16"}</definedName>
    <definedName name="LAMTUBE">#REF!</definedName>
    <definedName name="lan" localSheetId="15" hidden="1">{#N/A,#N/A,TRUE,"BT M200 da 10x20"}</definedName>
    <definedName name="lan" localSheetId="16">#REF!</definedName>
    <definedName name="lan" localSheetId="17">#REF!</definedName>
    <definedName name="lan" localSheetId="5">#REF!</definedName>
    <definedName name="lan" localSheetId="6">#REF!</definedName>
    <definedName name="lan" localSheetId="14">#REF!</definedName>
    <definedName name="lan" localSheetId="7">#REF!</definedName>
    <definedName name="lan" localSheetId="8">#REF!</definedName>
    <definedName name="lan" localSheetId="9">#REF!</definedName>
    <definedName name="lan" localSheetId="10">#REF!</definedName>
    <definedName name="lan" localSheetId="0">#REF!</definedName>
    <definedName name="lan" hidden="1">{#N/A,#N/A,TRUE,"BT M200 da 10x20"}</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 localSheetId="15" hidden="1">{"'Sheet1'!$L$16"}</definedName>
    <definedName name="langson" localSheetId="16" hidden="1">{"'Sheet1'!$L$16"}</definedName>
    <definedName name="langson" localSheetId="5" hidden="1">{"'Sheet1'!$L$16"}</definedName>
    <definedName name="langson" localSheetId="7" hidden="1">{"'Sheet1'!$L$16"}</definedName>
    <definedName name="langson" localSheetId="8" hidden="1">{"'Sheet1'!$L$16"}</definedName>
    <definedName name="langson" localSheetId="9" hidden="1">{"'Sheet1'!$L$16"}</definedName>
    <definedName name="langson" localSheetId="10" hidden="1">{"'Sheet1'!$L$16"}</definedName>
    <definedName name="langson" localSheetId="0" hidden="1">{"'Sheet1'!$L$16"}</definedName>
    <definedName name="langson" hidden="1">{"'Sheet1'!$L$16"}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 localSheetId="15">#REF!</definedName>
    <definedName name="lanhto" localSheetId="16">#REF!</definedName>
    <definedName name="lanhto" localSheetId="17">#REF!</definedName>
    <definedName name="lanhto" localSheetId="5">#REF!</definedName>
    <definedName name="lanhto" localSheetId="6">#REF!</definedName>
    <definedName name="lanhto" localSheetId="14">#REF!</definedName>
    <definedName name="lanhto" localSheetId="7">#REF!</definedName>
    <definedName name="lanhto" localSheetId="8">#REF!</definedName>
    <definedName name="lanhto" localSheetId="9">#REF!</definedName>
    <definedName name="lanhto" localSheetId="10">#REF!</definedName>
    <definedName name="lanhto" localSheetId="0">#REF!</definedName>
    <definedName name="lanhto">#REF!</definedName>
    <definedName name="lao_keo_dam_cau">#REF!</definedName>
    <definedName name="LAP_DAT_TBA" localSheetId="15">#REF!</definedName>
    <definedName name="LAP_DAT_TBA" localSheetId="16">#REF!</definedName>
    <definedName name="LAP_DAT_TBA" localSheetId="17">#REF!</definedName>
    <definedName name="LAP_DAT_TBA" localSheetId="5">#REF!</definedName>
    <definedName name="LAP_DAT_TBA" localSheetId="6">#REF!</definedName>
    <definedName name="LAP_DAT_TBA" localSheetId="14">#REF!</definedName>
    <definedName name="LAP_DAT_TBA" localSheetId="7">#REF!</definedName>
    <definedName name="LAP_DAT_TBA" localSheetId="8">#REF!</definedName>
    <definedName name="LAP_DAT_TBA" localSheetId="9">#REF!</definedName>
    <definedName name="LAP_DAT_TBA" localSheetId="10">#REF!</definedName>
    <definedName name="LAP_DAT_TBA" localSheetId="0">#REF!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 localSheetId="15">#REF!</definedName>
    <definedName name="LIET_KE_VI_TRI_DZ0.4KV" localSheetId="16">#REF!</definedName>
    <definedName name="LIET_KE_VI_TRI_DZ0.4KV" localSheetId="17">#REF!</definedName>
    <definedName name="LIET_KE_VI_TRI_DZ0.4KV" localSheetId="5">#REF!</definedName>
    <definedName name="LIET_KE_VI_TRI_DZ0.4KV" localSheetId="6">#REF!</definedName>
    <definedName name="LIET_KE_VI_TRI_DZ0.4KV" localSheetId="14">#REF!</definedName>
    <definedName name="LIET_KE_VI_TRI_DZ0.4KV" localSheetId="7">#REF!</definedName>
    <definedName name="LIET_KE_VI_TRI_DZ0.4KV" localSheetId="8">#REF!</definedName>
    <definedName name="LIET_KE_VI_TRI_DZ0.4KV" localSheetId="9">#REF!</definedName>
    <definedName name="LIET_KE_VI_TRI_DZ0.4KV" localSheetId="10">#REF!</definedName>
    <definedName name="LIET_KE_VI_TRI_DZ0.4KV" localSheetId="0">#REF!</definedName>
    <definedName name="LIET_KE_VI_TRI_DZ0.4KV">#REF!</definedName>
    <definedName name="LIET_KE_VI_TRI_DZ22KV" localSheetId="15">#REF!</definedName>
    <definedName name="LIET_KE_VI_TRI_DZ22KV" localSheetId="16">#REF!</definedName>
    <definedName name="LIET_KE_VI_TRI_DZ22KV" localSheetId="17">#REF!</definedName>
    <definedName name="LIET_KE_VI_TRI_DZ22KV" localSheetId="5">#REF!</definedName>
    <definedName name="LIET_KE_VI_TRI_DZ22KV" localSheetId="6">#REF!</definedName>
    <definedName name="LIET_KE_VI_TRI_DZ22KV" localSheetId="14">#REF!</definedName>
    <definedName name="LIET_KE_VI_TRI_DZ22KV" localSheetId="7">#REF!</definedName>
    <definedName name="LIET_KE_VI_TRI_DZ22KV" localSheetId="8">#REF!</definedName>
    <definedName name="LIET_KE_VI_TRI_DZ22KV" localSheetId="9">#REF!</definedName>
    <definedName name="LIET_KE_VI_TRI_DZ22KV" localSheetId="10">#REF!</definedName>
    <definedName name="LIET_KE_VI_TRI_DZ22KV" localSheetId="0">#REF!</definedName>
    <definedName name="LIET_KE_VI_TRI_DZ22KV">#REF!</definedName>
    <definedName name="limcount">1</definedName>
    <definedName name="line15">"#REF!"</definedName>
    <definedName name="linh" hidden="1">{"'Sheet1'!$L$16"}</definedName>
    <definedName name="list">#REF!</definedName>
    <definedName name="list_1">NA()</definedName>
    <definedName name="ListPTVT">#REF!</definedName>
    <definedName name="ListTHVT">#REF!</definedName>
    <definedName name="lj_1">NA()</definedName>
    <definedName name="lk" localSheetId="15" hidden="1">#REF!</definedName>
    <definedName name="lk" localSheetId="16" hidden="1">#REF!</definedName>
    <definedName name="lk" localSheetId="5" hidden="1">#REF!</definedName>
    <definedName name="lk" localSheetId="7" hidden="1">#REF!</definedName>
    <definedName name="lk" localSheetId="8" hidden="1">#REF!</definedName>
    <definedName name="lk" localSheetId="9" hidden="1">#REF!</definedName>
    <definedName name="lk" localSheetId="10" hidden="1">#REF!</definedName>
    <definedName name="lk" localSheetId="0" hidden="1">#REF!</definedName>
    <definedName name="lk" hidden="1">#REF!</definedName>
    <definedName name="LK.T2">"#REF!"</definedName>
    <definedName name="LK.T3">"#REF!"</definedName>
    <definedName name="LK.T4">"#REF!"</definedName>
    <definedName name="LK.T5">"#REF!"</definedName>
    <definedName name="LK.T6">"#REF!"</definedName>
    <definedName name="LK_hathe" localSheetId="15">#REF!</definedName>
    <definedName name="LK_hathe" localSheetId="16">#REF!</definedName>
    <definedName name="LK_hathe" localSheetId="17">#REF!</definedName>
    <definedName name="LK_hathe" localSheetId="5">#REF!</definedName>
    <definedName name="LK_hathe" localSheetId="6">#REF!</definedName>
    <definedName name="LK_hathe" localSheetId="14">#REF!</definedName>
    <definedName name="LK_hathe" localSheetId="7">#REF!</definedName>
    <definedName name="LK_hathe" localSheetId="8">#REF!</definedName>
    <definedName name="LK_hathe" localSheetId="9">#REF!</definedName>
    <definedName name="LK_hathe" localSheetId="10">#REF!</definedName>
    <definedName name="LK_hathe" localSheetId="0">#REF!</definedName>
    <definedName name="LK_hathe">#REF!</definedName>
    <definedName name="lkjjjjjj_1">NA()</definedName>
    <definedName name="LL_1">NA()</definedName>
    <definedName name="LLS_1">NA()</definedName>
    <definedName name="Lmk" localSheetId="15">#REF!</definedName>
    <definedName name="Lmk" localSheetId="16">#REF!</definedName>
    <definedName name="Lmk" localSheetId="17">#REF!</definedName>
    <definedName name="Lmk" localSheetId="5">#REF!</definedName>
    <definedName name="Lmk" localSheetId="6">#REF!</definedName>
    <definedName name="Lmk" localSheetId="14">#REF!</definedName>
    <definedName name="Lmk" localSheetId="7">#REF!</definedName>
    <definedName name="Lmk" localSheetId="8">#REF!</definedName>
    <definedName name="Lmk" localSheetId="9">#REF!</definedName>
    <definedName name="Lmk" localSheetId="10">#REF!</definedName>
    <definedName name="Lmk" localSheetId="0">#REF!</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 localSheetId="15">#REF!</definedName>
    <definedName name="Lnsc" localSheetId="16">#REF!</definedName>
    <definedName name="Lnsc" localSheetId="5">#REF!</definedName>
    <definedName name="Lnsc" localSheetId="7">#REF!</definedName>
    <definedName name="Lnsc" localSheetId="8">#REF!</definedName>
    <definedName name="Lnsc" localSheetId="9">#REF!</definedName>
    <definedName name="Lnsc" localSheetId="10">#REF!</definedName>
    <definedName name="Lnsc" localSheetId="0">#REF!</definedName>
    <definedName name="Lnsc">#REF!</definedName>
    <definedName name="lntt" localSheetId="15">#REF!</definedName>
    <definedName name="lntt" localSheetId="16">#REF!</definedName>
    <definedName name="lntt" localSheetId="17">#REF!</definedName>
    <definedName name="lntt" localSheetId="5">#REF!</definedName>
    <definedName name="lntt" localSheetId="6">#REF!</definedName>
    <definedName name="lntt" localSheetId="14">#REF!</definedName>
    <definedName name="lntt" localSheetId="7">#REF!</definedName>
    <definedName name="lntt" localSheetId="8">#REF!</definedName>
    <definedName name="lntt" localSheetId="9">#REF!</definedName>
    <definedName name="lntt" localSheetId="10">#REF!</definedName>
    <definedName name="lntt" localSheetId="0">#REF!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 localSheetId="15">#REF!</definedName>
    <definedName name="Loai_TD" localSheetId="16">#REF!</definedName>
    <definedName name="Loai_TD" localSheetId="17">#REF!</definedName>
    <definedName name="Loai_TD" localSheetId="5">#REF!</definedName>
    <definedName name="Loai_TD" localSheetId="6">#REF!</definedName>
    <definedName name="Loai_TD" localSheetId="14">#REF!</definedName>
    <definedName name="Loai_TD" localSheetId="7">#REF!</definedName>
    <definedName name="Loai_TD" localSheetId="8">#REF!</definedName>
    <definedName name="Loai_TD" localSheetId="9">#REF!</definedName>
    <definedName name="Loai_TD" localSheetId="10">#REF!</definedName>
    <definedName name="Loai_TD" localSheetId="0">#REF!</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hidden="1">#REF!</definedName>
    <definedName name="ltre">"#REF!"</definedName>
    <definedName name="Luanthanh">"#REF!"</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 localSheetId="15">#REF!</definedName>
    <definedName name="lVC" localSheetId="16">#REF!</definedName>
    <definedName name="lVC" localSheetId="5">#REF!</definedName>
    <definedName name="lVC" localSheetId="7">#REF!</definedName>
    <definedName name="lVC" localSheetId="8">#REF!</definedName>
    <definedName name="lVC" localSheetId="9">#REF!</definedName>
    <definedName name="lVC" localSheetId="10">#REF!</definedName>
    <definedName name="lVC" localSheetId="0">#REF!</definedName>
    <definedName name="lVC">#REF!</definedName>
    <definedName name="lvr..">#REF!</definedName>
    <definedName name="lvt">"#REF!"</definedName>
    <definedName name="Lx">"#REF!"</definedName>
    <definedName name="LX100N">#REF!</definedName>
    <definedName name="Ly_1">NA()</definedName>
    <definedName name="m" localSheetId="15">#REF!</definedName>
    <definedName name="m" localSheetId="16">#REF!</definedName>
    <definedName name="m" localSheetId="5">#REF!</definedName>
    <definedName name="m" localSheetId="7">#REF!</definedName>
    <definedName name="m" localSheetId="8">#REF!</definedName>
    <definedName name="m" localSheetId="9">#REF!</definedName>
    <definedName name="m" localSheetId="10">#REF!</definedName>
    <definedName name="m" localSheetId="0">#REF!</definedName>
    <definedName name="m">#REF!</definedName>
    <definedName name="m__1">NA()</definedName>
    <definedName name="m__Chi_phÝ_kh_c_phôc_vô_thi_c_ng____k_1">NA()</definedName>
    <definedName name="M_1">NA()</definedName>
    <definedName name="m_1_1">NA()</definedName>
    <definedName name="M_2">NA()</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 localSheetId="15">#REF!</definedName>
    <definedName name="M0.4" localSheetId="16">#REF!</definedName>
    <definedName name="M0.4" localSheetId="17">#REF!</definedName>
    <definedName name="M0.4" localSheetId="5">#REF!</definedName>
    <definedName name="M0.4" localSheetId="6">#REF!</definedName>
    <definedName name="M0.4" localSheetId="14">#REF!</definedName>
    <definedName name="M0.4" localSheetId="7">#REF!</definedName>
    <definedName name="M0.4" localSheetId="8">#REF!</definedName>
    <definedName name="M0.4" localSheetId="9">#REF!</definedName>
    <definedName name="M0.4" localSheetId="10">#REF!</definedName>
    <definedName name="M0.4" localSheetId="0">#REF!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 localSheetId="15">#REF!</definedName>
    <definedName name="M12aavl" localSheetId="16">#REF!</definedName>
    <definedName name="M12aavl" localSheetId="17">#REF!</definedName>
    <definedName name="M12aavl" localSheetId="5">#REF!</definedName>
    <definedName name="M12aavl" localSheetId="6">#REF!</definedName>
    <definedName name="M12aavl" localSheetId="14">#REF!</definedName>
    <definedName name="M12aavl" localSheetId="7">#REF!</definedName>
    <definedName name="M12aavl" localSheetId="8">#REF!</definedName>
    <definedName name="M12aavl" localSheetId="9">#REF!</definedName>
    <definedName name="M12aavl" localSheetId="10">#REF!</definedName>
    <definedName name="M12aavl" localSheetId="0">#REF!</definedName>
    <definedName name="M12aavl">#REF!</definedName>
    <definedName name="M12aavl_1">NA()</definedName>
    <definedName name="m12anc_1">NA()</definedName>
    <definedName name="m12avl_1">NA()</definedName>
    <definedName name="M12ba3p" localSheetId="15">#REF!</definedName>
    <definedName name="M12ba3p" localSheetId="16">#REF!</definedName>
    <definedName name="M12ba3p" localSheetId="17">#REF!</definedName>
    <definedName name="M12ba3p" localSheetId="5">#REF!</definedName>
    <definedName name="M12ba3p" localSheetId="6">#REF!</definedName>
    <definedName name="M12ba3p" localSheetId="14">#REF!</definedName>
    <definedName name="M12ba3p" localSheetId="7">#REF!</definedName>
    <definedName name="M12ba3p" localSheetId="8">#REF!</definedName>
    <definedName name="M12ba3p" localSheetId="9">#REF!</definedName>
    <definedName name="M12ba3p" localSheetId="10">#REF!</definedName>
    <definedName name="M12ba3p" localSheetId="0">#REF!</definedName>
    <definedName name="M12ba3p">#REF!</definedName>
    <definedName name="M12ba3p_1">NA()</definedName>
    <definedName name="M12banc_1">NA()</definedName>
    <definedName name="M12bavl_1">NA()</definedName>
    <definedName name="M12bb1p" localSheetId="15">#REF!</definedName>
    <definedName name="M12bb1p" localSheetId="16">#REF!</definedName>
    <definedName name="M12bb1p" localSheetId="17">#REF!</definedName>
    <definedName name="M12bb1p" localSheetId="5">#REF!</definedName>
    <definedName name="M12bb1p" localSheetId="6">#REF!</definedName>
    <definedName name="M12bb1p" localSheetId="14">#REF!</definedName>
    <definedName name="M12bb1p" localSheetId="7">#REF!</definedName>
    <definedName name="M12bb1p" localSheetId="8">#REF!</definedName>
    <definedName name="M12bb1p" localSheetId="9">#REF!</definedName>
    <definedName name="M12bb1p" localSheetId="10">#REF!</definedName>
    <definedName name="M12bb1p" localSheetId="0">#REF!</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 localSheetId="15">#REF!</definedName>
    <definedName name="M14bb1p" localSheetId="16">#REF!</definedName>
    <definedName name="M14bb1p" localSheetId="17">#REF!</definedName>
    <definedName name="M14bb1p" localSheetId="5">#REF!</definedName>
    <definedName name="M14bb1p" localSheetId="6">#REF!</definedName>
    <definedName name="M14bb1p" localSheetId="14">#REF!</definedName>
    <definedName name="M14bb1p" localSheetId="7">#REF!</definedName>
    <definedName name="M14bb1p" localSheetId="8">#REF!</definedName>
    <definedName name="M14bb1p" localSheetId="9">#REF!</definedName>
    <definedName name="M14bb1p" localSheetId="10">#REF!</definedName>
    <definedName name="M14bb1p" localSheetId="0">#REF!</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 localSheetId="15">#REF!</definedName>
    <definedName name="M8a" localSheetId="16">#REF!</definedName>
    <definedName name="M8a" localSheetId="17">#REF!</definedName>
    <definedName name="M8a" localSheetId="5">#REF!</definedName>
    <definedName name="M8a" localSheetId="6">#REF!</definedName>
    <definedName name="M8a" localSheetId="14">#REF!</definedName>
    <definedName name="M8a" localSheetId="7">#REF!</definedName>
    <definedName name="M8a" localSheetId="8">#REF!</definedName>
    <definedName name="M8a" localSheetId="9">#REF!</definedName>
    <definedName name="M8a" localSheetId="10">#REF!</definedName>
    <definedName name="M8a" localSheetId="0">#REF!</definedName>
    <definedName name="M8a">#REF!</definedName>
    <definedName name="M8a_1">#REF!</definedName>
    <definedName name="M8aa" localSheetId="15">#REF!</definedName>
    <definedName name="M8aa" localSheetId="16">#REF!</definedName>
    <definedName name="M8aa" localSheetId="17">#REF!</definedName>
    <definedName name="M8aa" localSheetId="5">#REF!</definedName>
    <definedName name="M8aa" localSheetId="6">#REF!</definedName>
    <definedName name="M8aa" localSheetId="14">#REF!</definedName>
    <definedName name="M8aa" localSheetId="7">#REF!</definedName>
    <definedName name="M8aa" localSheetId="8">#REF!</definedName>
    <definedName name="M8aa" localSheetId="9">#REF!</definedName>
    <definedName name="M8aa" localSheetId="10">#REF!</definedName>
    <definedName name="M8aa" localSheetId="0">#REF!</definedName>
    <definedName name="M8aa">#REF!</definedName>
    <definedName name="M8aa_1">#REF!</definedName>
    <definedName name="m8aanc" localSheetId="15">#REF!</definedName>
    <definedName name="m8aanc" localSheetId="16">#REF!</definedName>
    <definedName name="m8aanc" localSheetId="17">#REF!</definedName>
    <definedName name="m8aanc" localSheetId="5">#REF!</definedName>
    <definedName name="m8aanc" localSheetId="6">#REF!</definedName>
    <definedName name="m8aanc" localSheetId="14">#REF!</definedName>
    <definedName name="m8aanc" localSheetId="7">#REF!</definedName>
    <definedName name="m8aanc" localSheetId="8">#REF!</definedName>
    <definedName name="m8aanc" localSheetId="9">#REF!</definedName>
    <definedName name="m8aanc" localSheetId="10">#REF!</definedName>
    <definedName name="m8aanc" localSheetId="0">#REF!</definedName>
    <definedName name="m8aanc">#REF!</definedName>
    <definedName name="m8aanc_1">NA()</definedName>
    <definedName name="m8aavl" localSheetId="15">#REF!</definedName>
    <definedName name="m8aavl" localSheetId="16">#REF!</definedName>
    <definedName name="m8aavl" localSheetId="17">#REF!</definedName>
    <definedName name="m8aavl" localSheetId="5">#REF!</definedName>
    <definedName name="m8aavl" localSheetId="6">#REF!</definedName>
    <definedName name="m8aavl" localSheetId="14">#REF!</definedName>
    <definedName name="m8aavl" localSheetId="7">#REF!</definedName>
    <definedName name="m8aavl" localSheetId="8">#REF!</definedName>
    <definedName name="m8aavl" localSheetId="9">#REF!</definedName>
    <definedName name="m8aavl" localSheetId="10">#REF!</definedName>
    <definedName name="m8aavl" localSheetId="0">#REF!</definedName>
    <definedName name="m8aavl">#REF!</definedName>
    <definedName name="m8aavl_1">NA()</definedName>
    <definedName name="m8amtc_1">NA()</definedName>
    <definedName name="m8anc_1">NA()</definedName>
    <definedName name="m8avl_1">NA()</definedName>
    <definedName name="ma" localSheetId="15">#REF!</definedName>
    <definedName name="ma" localSheetId="16">#REF!</definedName>
    <definedName name="ma" localSheetId="5">#REF!</definedName>
    <definedName name="ma" localSheetId="7">#REF!</definedName>
    <definedName name="ma" localSheetId="8">#REF!</definedName>
    <definedName name="ma" localSheetId="9">#REF!</definedName>
    <definedName name="ma" localSheetId="10">#REF!</definedName>
    <definedName name="ma" localSheetId="0">#REF!</definedName>
    <definedName name="ma">#REF!</definedName>
    <definedName name="MA_DML">#REF!</definedName>
    <definedName name="Ma3pnc" localSheetId="15">#REF!</definedName>
    <definedName name="Ma3pnc" localSheetId="16">#REF!</definedName>
    <definedName name="Ma3pnc" localSheetId="17">#REF!</definedName>
    <definedName name="Ma3pnc" localSheetId="5">#REF!</definedName>
    <definedName name="Ma3pnc" localSheetId="6">#REF!</definedName>
    <definedName name="Ma3pnc" localSheetId="14">#REF!</definedName>
    <definedName name="Ma3pnc" localSheetId="7">#REF!</definedName>
    <definedName name="Ma3pnc" localSheetId="8">#REF!</definedName>
    <definedName name="Ma3pnc" localSheetId="9">#REF!</definedName>
    <definedName name="Ma3pnc" localSheetId="10">#REF!</definedName>
    <definedName name="Ma3pnc" localSheetId="0">#REF!</definedName>
    <definedName name="Ma3pnc">#REF!</definedName>
    <definedName name="Ma3pnc_1">NA()</definedName>
    <definedName name="Ma3pvl" localSheetId="15">#REF!</definedName>
    <definedName name="Ma3pvl" localSheetId="16">#REF!</definedName>
    <definedName name="Ma3pvl" localSheetId="17">#REF!</definedName>
    <definedName name="Ma3pvl" localSheetId="5">#REF!</definedName>
    <definedName name="Ma3pvl" localSheetId="6">#REF!</definedName>
    <definedName name="Ma3pvl" localSheetId="14">#REF!</definedName>
    <definedName name="Ma3pvl" localSheetId="7">#REF!</definedName>
    <definedName name="Ma3pvl" localSheetId="8">#REF!</definedName>
    <definedName name="Ma3pvl" localSheetId="9">#REF!</definedName>
    <definedName name="Ma3pvl" localSheetId="10">#REF!</definedName>
    <definedName name="Ma3pvl" localSheetId="0">#REF!</definedName>
    <definedName name="Ma3pvl">#REF!</definedName>
    <definedName name="Ma3pvl_1">NA()</definedName>
    <definedName name="Maa3pnc" localSheetId="15">#REF!</definedName>
    <definedName name="Maa3pnc" localSheetId="16">#REF!</definedName>
    <definedName name="Maa3pnc" localSheetId="17">#REF!</definedName>
    <definedName name="Maa3pnc" localSheetId="5">#REF!</definedName>
    <definedName name="Maa3pnc" localSheetId="6">#REF!</definedName>
    <definedName name="Maa3pnc" localSheetId="14">#REF!</definedName>
    <definedName name="Maa3pnc" localSheetId="7">#REF!</definedName>
    <definedName name="Maa3pnc" localSheetId="8">#REF!</definedName>
    <definedName name="Maa3pnc" localSheetId="9">#REF!</definedName>
    <definedName name="Maa3pnc" localSheetId="10">#REF!</definedName>
    <definedName name="Maa3pnc" localSheetId="0">#REF!</definedName>
    <definedName name="Maa3pnc">#REF!</definedName>
    <definedName name="Maa3pnc_1">NA()</definedName>
    <definedName name="Maa3pvl" localSheetId="15">#REF!</definedName>
    <definedName name="Maa3pvl" localSheetId="16">#REF!</definedName>
    <definedName name="Maa3pvl" localSheetId="17">#REF!</definedName>
    <definedName name="Maa3pvl" localSheetId="5">#REF!</definedName>
    <definedName name="Maa3pvl" localSheetId="6">#REF!</definedName>
    <definedName name="Maa3pvl" localSheetId="14">#REF!</definedName>
    <definedName name="Maa3pvl" localSheetId="7">#REF!</definedName>
    <definedName name="Maa3pvl" localSheetId="8">#REF!</definedName>
    <definedName name="Maa3pvl" localSheetId="9">#REF!</definedName>
    <definedName name="Maa3pvl" localSheetId="10">#REF!</definedName>
    <definedName name="Maa3pvl" localSheetId="0">#REF!</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 hidden="1">{"'Sheet1'!$L$16"}</definedName>
    <definedName name="Maïy">#REF!</definedName>
    <definedName name="MAJ_CON_EQP" localSheetId="15">#REF!</definedName>
    <definedName name="MAJ_CON_EQP" localSheetId="16">#REF!</definedName>
    <definedName name="MAJ_CON_EQP" localSheetId="17">#REF!</definedName>
    <definedName name="MAJ_CON_EQP" localSheetId="5">#REF!</definedName>
    <definedName name="MAJ_CON_EQP" localSheetId="6">#REF!</definedName>
    <definedName name="MAJ_CON_EQP" localSheetId="14">#REF!</definedName>
    <definedName name="MAJ_CON_EQP" localSheetId="7">#REF!</definedName>
    <definedName name="MAJ_CON_EQP" localSheetId="8">#REF!</definedName>
    <definedName name="MAJ_CON_EQP" localSheetId="9">#REF!</definedName>
    <definedName name="MAJ_CON_EQP" localSheetId="10">#REF!</definedName>
    <definedName name="MAJ_CON_EQP" localSheetId="0">#REF!</definedName>
    <definedName name="MAJ_CON_EQP">#REF!</definedName>
    <definedName name="MAJ_CON_EQP_1">NA()</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hidden="1">{"'Sheet1'!$L$16"}</definedName>
    <definedName name="MatDuong">#REF!</definedName>
    <definedName name="MATP_GT">#REF!</definedName>
    <definedName name="Maùy_thi_coâng">"mtc"</definedName>
    <definedName name="MAVANKHUON" localSheetId="15">#REF!</definedName>
    <definedName name="MAVANKHUON" localSheetId="16">#REF!</definedName>
    <definedName name="MAVANKHUON" localSheetId="17">#REF!</definedName>
    <definedName name="MAVANKHUON" localSheetId="5">#REF!</definedName>
    <definedName name="MAVANKHUON" localSheetId="6">#REF!</definedName>
    <definedName name="MAVANKHUON" localSheetId="14">#REF!</definedName>
    <definedName name="MAVANKHUON" localSheetId="7">#REF!</definedName>
    <definedName name="MAVANKHUON" localSheetId="8">#REF!</definedName>
    <definedName name="MAVANKHUON" localSheetId="9">#REF!</definedName>
    <definedName name="MAVANKHUON" localSheetId="10">#REF!</definedName>
    <definedName name="MAVANKHUON" localSheetId="0">#REF!</definedName>
    <definedName name="MAVANKHUON">#REF!</definedName>
    <definedName name="MaViet">"#REF!"</definedName>
    <definedName name="MAVLTHDN" localSheetId="15">#REF!</definedName>
    <definedName name="MAVLTHDN" localSheetId="16">#REF!</definedName>
    <definedName name="MAVLTHDN" localSheetId="17">#REF!</definedName>
    <definedName name="MAVLTHDN" localSheetId="5">#REF!</definedName>
    <definedName name="MAVLTHDN" localSheetId="6">#REF!</definedName>
    <definedName name="MAVLTHDN" localSheetId="14">#REF!</definedName>
    <definedName name="MAVLTHDN" localSheetId="7">#REF!</definedName>
    <definedName name="MAVLTHDN" localSheetId="8">#REF!</definedName>
    <definedName name="MAVLTHDN" localSheetId="9">#REF!</definedName>
    <definedName name="MAVLTHDN" localSheetId="10">#REF!</definedName>
    <definedName name="MAVLTHDN" localSheetId="0">#REF!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 localSheetId="15">#REF!</definedName>
    <definedName name="Mba1p" localSheetId="16">#REF!</definedName>
    <definedName name="Mba1p" localSheetId="17">#REF!</definedName>
    <definedName name="Mba1p" localSheetId="5">#REF!</definedName>
    <definedName name="Mba1p" localSheetId="6">#REF!</definedName>
    <definedName name="Mba1p" localSheetId="14">#REF!</definedName>
    <definedName name="Mba1p" localSheetId="7">#REF!</definedName>
    <definedName name="Mba1p" localSheetId="8">#REF!</definedName>
    <definedName name="Mba1p" localSheetId="9">#REF!</definedName>
    <definedName name="Mba1p" localSheetId="10">#REF!</definedName>
    <definedName name="Mba1p" localSheetId="0">#REF!</definedName>
    <definedName name="Mba1p">#REF!</definedName>
    <definedName name="Mba1p_1">NA()</definedName>
    <definedName name="Mba3p" localSheetId="15">#REF!</definedName>
    <definedName name="Mba3p" localSheetId="16">#REF!</definedName>
    <definedName name="Mba3p" localSheetId="17">#REF!</definedName>
    <definedName name="Mba3p" localSheetId="5">#REF!</definedName>
    <definedName name="Mba3p" localSheetId="6">#REF!</definedName>
    <definedName name="Mba3p" localSheetId="14">#REF!</definedName>
    <definedName name="Mba3p" localSheetId="7">#REF!</definedName>
    <definedName name="Mba3p" localSheetId="8">#REF!</definedName>
    <definedName name="Mba3p" localSheetId="9">#REF!</definedName>
    <definedName name="Mba3p" localSheetId="10">#REF!</definedName>
    <definedName name="Mba3p" localSheetId="0">#REF!</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 localSheetId="15">#REF!</definedName>
    <definedName name="Mbb3p" localSheetId="16">#REF!</definedName>
    <definedName name="Mbb3p" localSheetId="17">#REF!</definedName>
    <definedName name="Mbb3p" localSheetId="5">#REF!</definedName>
    <definedName name="Mbb3p" localSheetId="6">#REF!</definedName>
    <definedName name="Mbb3p" localSheetId="14">#REF!</definedName>
    <definedName name="Mbb3p" localSheetId="7">#REF!</definedName>
    <definedName name="Mbb3p" localSheetId="8">#REF!</definedName>
    <definedName name="Mbb3p" localSheetId="9">#REF!</definedName>
    <definedName name="Mbb3p" localSheetId="10">#REF!</definedName>
    <definedName name="Mbb3p" localSheetId="0">#REF!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15">#REF!</definedName>
    <definedName name="mc" localSheetId="16">#REF!</definedName>
    <definedName name="mc" localSheetId="17">#REF!</definedName>
    <definedName name="mc" localSheetId="5">#REF!</definedName>
    <definedName name="mc" localSheetId="6">#REF!</definedName>
    <definedName name="mc" localSheetId="14">#REF!</definedName>
    <definedName name="mc" localSheetId="7">#REF!</definedName>
    <definedName name="mc" localSheetId="8">#REF!</definedName>
    <definedName name="mc" localSheetId="9">#REF!</definedName>
    <definedName name="mc" localSheetId="10">#REF!</definedName>
    <definedName name="mc" localSheetId="0">#REF!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NA()</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NA()</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 localSheetId="15">#REF!</definedName>
    <definedName name="MG_A" localSheetId="16">#REF!</definedName>
    <definedName name="MG_A" localSheetId="17">#REF!</definedName>
    <definedName name="MG_A" localSheetId="5">#REF!</definedName>
    <definedName name="MG_A" localSheetId="6">#REF!</definedName>
    <definedName name="MG_A" localSheetId="14">#REF!</definedName>
    <definedName name="MG_A" localSheetId="7">#REF!</definedName>
    <definedName name="MG_A" localSheetId="8">#REF!</definedName>
    <definedName name="MG_A" localSheetId="9">#REF!</definedName>
    <definedName name="MG_A" localSheetId="10">#REF!</definedName>
    <definedName name="MG_A" localSheetId="0">#REF!</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 localSheetId="15">#REF!</definedName>
    <definedName name="MN" localSheetId="16">#REF!</definedName>
    <definedName name="MN" localSheetId="17">#REF!</definedName>
    <definedName name="MN" localSheetId="5">#REF!</definedName>
    <definedName name="MN" localSheetId="6">#REF!</definedName>
    <definedName name="MN" localSheetId="14">#REF!</definedName>
    <definedName name="MN" localSheetId="7">#REF!</definedName>
    <definedName name="MN" localSheetId="8">#REF!</definedName>
    <definedName name="MN" localSheetId="9">#REF!</definedName>
    <definedName name="MN" localSheetId="10">#REF!</definedName>
    <definedName name="MN" localSheetId="0">#REF!</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 localSheetId="15" hidden="1">{"'Sheet1'!$L$16"}</definedName>
    <definedName name="mo" localSheetId="16" hidden="1">{"'Sheet1'!$L$16"}</definedName>
    <definedName name="mo" localSheetId="5" hidden="1">{"'Sheet1'!$L$16"}</definedName>
    <definedName name="mo" localSheetId="7" hidden="1">{"'Sheet1'!$L$16"}</definedName>
    <definedName name="mo" localSheetId="8" hidden="1">{"'Sheet1'!$L$16"}</definedName>
    <definedName name="mo" localSheetId="9" hidden="1">{"'Sheet1'!$L$16"}</definedName>
    <definedName name="mo" localSheetId="10" hidden="1">{"'Sheet1'!$L$16"}</definedName>
    <definedName name="mo" localSheetId="0" hidden="1">{"'Sheet1'!$L$16"}</definedName>
    <definedName name="mo" hidden="1">{"'Sheet1'!$L$16"}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 localSheetId="15" hidden="1">{"'Sheet1'!$L$16"}</definedName>
    <definedName name="moi" localSheetId="16" hidden="1">{"'Sheet1'!$L$16"}</definedName>
    <definedName name="moi" localSheetId="5" hidden="1">{"'Sheet1'!$L$16"}</definedName>
    <definedName name="moi" localSheetId="7" hidden="1">{"'Sheet1'!$L$16"}</definedName>
    <definedName name="moi" localSheetId="8" hidden="1">{"'Sheet1'!$L$16"}</definedName>
    <definedName name="moi" localSheetId="9" hidden="1">{"'Sheet1'!$L$16"}</definedName>
    <definedName name="moi" localSheetId="10" hidden="1">{"'Sheet1'!$L$16"}</definedName>
    <definedName name="moi" localSheetId="0" hidden="1">{"'Sheet1'!$L$16"}</definedName>
    <definedName name="moi" hidden="1">{"'Sheet1'!$L$16"}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#REF!</definedName>
    <definedName name="month2">#N/A</definedName>
    <definedName name="mong_1">NA()</definedName>
    <definedName name="Mong_mat_duong_bo">"#REF!"</definedName>
    <definedName name="mongbang" localSheetId="15">#REF!</definedName>
    <definedName name="mongbang" localSheetId="16">#REF!</definedName>
    <definedName name="mongbang" localSheetId="17">#REF!</definedName>
    <definedName name="mongbang" localSheetId="5">#REF!</definedName>
    <definedName name="mongbang" localSheetId="6">#REF!</definedName>
    <definedName name="mongbang" localSheetId="14">#REF!</definedName>
    <definedName name="mongbang" localSheetId="7">#REF!</definedName>
    <definedName name="mongbang" localSheetId="8">#REF!</definedName>
    <definedName name="mongbang" localSheetId="9">#REF!</definedName>
    <definedName name="mongbang" localSheetId="10">#REF!</definedName>
    <definedName name="mongbang" localSheetId="0">#REF!</definedName>
    <definedName name="mongbang">#REF!</definedName>
    <definedName name="mongdon" localSheetId="15">#REF!</definedName>
    <definedName name="mongdon" localSheetId="16">#REF!</definedName>
    <definedName name="mongdon" localSheetId="17">#REF!</definedName>
    <definedName name="mongdon" localSheetId="5">#REF!</definedName>
    <definedName name="mongdon" localSheetId="6">#REF!</definedName>
    <definedName name="mongdon" localSheetId="14">#REF!</definedName>
    <definedName name="mongdon" localSheetId="7">#REF!</definedName>
    <definedName name="mongdon" localSheetId="8">#REF!</definedName>
    <definedName name="mongdon" localSheetId="9">#REF!</definedName>
    <definedName name="mongdon" localSheetId="10">#REF!</definedName>
    <definedName name="mongdon" localSheetId="0">#REF!</definedName>
    <definedName name="mongdon">#REF!</definedName>
    <definedName name="morita">#REF!</definedName>
    <definedName name="Morning_21">"#REF!"</definedName>
    <definedName name="Morong" localSheetId="15">#REF!</definedName>
    <definedName name="Morong" localSheetId="16">#REF!</definedName>
    <definedName name="Morong" localSheetId="5">#REF!</definedName>
    <definedName name="Morong" localSheetId="7">#REF!</definedName>
    <definedName name="Morong" localSheetId="8">#REF!</definedName>
    <definedName name="Morong" localSheetId="9">#REF!</definedName>
    <definedName name="Morong" localSheetId="10">#REF!</definedName>
    <definedName name="Morong" localSheetId="0">#REF!</definedName>
    <definedName name="Morong">#REF!</definedName>
    <definedName name="Morong4054_85" localSheetId="15">#REF!</definedName>
    <definedName name="Morong4054_85" localSheetId="16">#REF!</definedName>
    <definedName name="Morong4054_85" localSheetId="5">#REF!</definedName>
    <definedName name="Morong4054_85" localSheetId="7">#REF!</definedName>
    <definedName name="Morong4054_85" localSheetId="8">#REF!</definedName>
    <definedName name="Morong4054_85" localSheetId="9">#REF!</definedName>
    <definedName name="Morong4054_85" localSheetId="10">#REF!</definedName>
    <definedName name="Morong4054_85" localSheetId="0">#REF!</definedName>
    <definedName name="Morong4054_85">#REF!</definedName>
    <definedName name="morong4054_98">#REF!</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 localSheetId="15">#REF!</definedName>
    <definedName name="Moùng" localSheetId="16">#REF!</definedName>
    <definedName name="Moùng" localSheetId="17">#REF!</definedName>
    <definedName name="Moùng" localSheetId="5">#REF!</definedName>
    <definedName name="Moùng" localSheetId="6">#REF!</definedName>
    <definedName name="Moùng" localSheetId="14">#REF!</definedName>
    <definedName name="Moùng" localSheetId="7">#REF!</definedName>
    <definedName name="Moùng" localSheetId="8">#REF!</definedName>
    <definedName name="Moùng" localSheetId="9">#REF!</definedName>
    <definedName name="Moùng" localSheetId="10">#REF!</definedName>
    <definedName name="Moùng" localSheetId="0">#REF!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 localSheetId="15">#REF!</definedName>
    <definedName name="MSCT" localSheetId="16">#REF!</definedName>
    <definedName name="MSCT" localSheetId="17">#REF!</definedName>
    <definedName name="MSCT" localSheetId="5">#REF!</definedName>
    <definedName name="MSCT" localSheetId="6">#REF!</definedName>
    <definedName name="MSCT" localSheetId="14">#REF!</definedName>
    <definedName name="MSCT" localSheetId="7">#REF!</definedName>
    <definedName name="MSCT" localSheetId="8">#REF!</definedName>
    <definedName name="MSCT" localSheetId="9">#REF!</definedName>
    <definedName name="MSCT" localSheetId="10">#REF!</definedName>
    <definedName name="MSCT" localSheetId="0">#REF!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 localSheetId="15">#REF!</definedName>
    <definedName name="mtcdg" localSheetId="16">#REF!</definedName>
    <definedName name="mtcdg" localSheetId="17">#REF!</definedName>
    <definedName name="mtcdg" localSheetId="5">#REF!</definedName>
    <definedName name="mtcdg" localSheetId="6">#REF!</definedName>
    <definedName name="mtcdg" localSheetId="14">#REF!</definedName>
    <definedName name="mtcdg" localSheetId="7">#REF!</definedName>
    <definedName name="mtcdg" localSheetId="8">#REF!</definedName>
    <definedName name="mtcdg" localSheetId="9">#REF!</definedName>
    <definedName name="mtcdg" localSheetId="10">#REF!</definedName>
    <definedName name="mtcdg" localSheetId="0">#REF!</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 localSheetId="15">#REF!</definedName>
    <definedName name="MTMAC12" localSheetId="16">#REF!</definedName>
    <definedName name="MTMAC12" localSheetId="17">#REF!</definedName>
    <definedName name="MTMAC12" localSheetId="5">#REF!</definedName>
    <definedName name="MTMAC12" localSheetId="6">#REF!</definedName>
    <definedName name="MTMAC12" localSheetId="14">#REF!</definedName>
    <definedName name="MTMAC12" localSheetId="7">#REF!</definedName>
    <definedName name="MTMAC12" localSheetId="8">#REF!</definedName>
    <definedName name="MTMAC12" localSheetId="9">#REF!</definedName>
    <definedName name="MTMAC12" localSheetId="10">#REF!</definedName>
    <definedName name="MTMAC12" localSheetId="0">#REF!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 localSheetId="15">#REF!</definedName>
    <definedName name="mtram" localSheetId="16">#REF!</definedName>
    <definedName name="mtram" localSheetId="17">#REF!</definedName>
    <definedName name="mtram" localSheetId="5">#REF!</definedName>
    <definedName name="mtram" localSheetId="6">#REF!</definedName>
    <definedName name="mtram" localSheetId="14">#REF!</definedName>
    <definedName name="mtram" localSheetId="7">#REF!</definedName>
    <definedName name="mtram" localSheetId="8">#REF!</definedName>
    <definedName name="mtram" localSheetId="9">#REF!</definedName>
    <definedName name="mtram" localSheetId="10">#REF!</definedName>
    <definedName name="mtram" localSheetId="0">#REF!</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15">#REF!</definedName>
    <definedName name="myle" localSheetId="16">#REF!</definedName>
    <definedName name="myle" localSheetId="17">#REF!</definedName>
    <definedName name="myle" localSheetId="5">#REF!</definedName>
    <definedName name="myle" localSheetId="6">#REF!</definedName>
    <definedName name="myle" localSheetId="14">#REF!</definedName>
    <definedName name="myle" localSheetId="7">#REF!</definedName>
    <definedName name="myle" localSheetId="8">#REF!</definedName>
    <definedName name="myle" localSheetId="9">#REF!</definedName>
    <definedName name="myle" localSheetId="10">#REF!</definedName>
    <definedName name="myle" localSheetId="0">#REF!</definedName>
    <definedName name="myle">#REF!</definedName>
    <definedName name="n" localSheetId="15">#REF!</definedName>
    <definedName name="n" localSheetId="16">#REF!</definedName>
    <definedName name="n" localSheetId="17">#REF!</definedName>
    <definedName name="n" localSheetId="5">#REF!</definedName>
    <definedName name="n" localSheetId="6">#REF!</definedName>
    <definedName name="n" localSheetId="14">#REF!</definedName>
    <definedName name="n" localSheetId="7">#REF!</definedName>
    <definedName name="n" localSheetId="8">#REF!</definedName>
    <definedName name="n" localSheetId="9">#REF!</definedName>
    <definedName name="n" localSheetId="10">#REF!</definedName>
    <definedName name="n" localSheetId="0">#REF!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 localSheetId="15">#REF!</definedName>
    <definedName name="n1pig" localSheetId="16">#REF!</definedName>
    <definedName name="n1pig" localSheetId="17">#REF!</definedName>
    <definedName name="n1pig" localSheetId="5">#REF!</definedName>
    <definedName name="n1pig" localSheetId="6">#REF!</definedName>
    <definedName name="n1pig" localSheetId="14">#REF!</definedName>
    <definedName name="n1pig" localSheetId="7">#REF!</definedName>
    <definedName name="n1pig" localSheetId="8">#REF!</definedName>
    <definedName name="n1pig" localSheetId="9">#REF!</definedName>
    <definedName name="n1pig" localSheetId="10">#REF!</definedName>
    <definedName name="n1pig" localSheetId="0">#REF!</definedName>
    <definedName name="n1pig">#REF!</definedName>
    <definedName name="n1pig_1">NA()</definedName>
    <definedName name="N1pIGnc" localSheetId="15">#REF!</definedName>
    <definedName name="N1pIGnc" localSheetId="16">#REF!</definedName>
    <definedName name="N1pIGnc" localSheetId="17">#REF!</definedName>
    <definedName name="N1pIGnc" localSheetId="5">#REF!</definedName>
    <definedName name="N1pIGnc" localSheetId="6">#REF!</definedName>
    <definedName name="N1pIGnc" localSheetId="14">#REF!</definedName>
    <definedName name="N1pIGnc" localSheetId="7">#REF!</definedName>
    <definedName name="N1pIGnc" localSheetId="8">#REF!</definedName>
    <definedName name="N1pIGnc" localSheetId="9">#REF!</definedName>
    <definedName name="N1pIGnc" localSheetId="10">#REF!</definedName>
    <definedName name="N1pIGnc" localSheetId="0">#REF!</definedName>
    <definedName name="N1pIGnc">#REF!</definedName>
    <definedName name="N1pIGnc_1">NA()</definedName>
    <definedName name="N1pIGvc" localSheetId="15">#REF!</definedName>
    <definedName name="N1pIGvc" localSheetId="16">#REF!</definedName>
    <definedName name="N1pIGvc" localSheetId="17">#REF!</definedName>
    <definedName name="N1pIGvc" localSheetId="5">#REF!</definedName>
    <definedName name="N1pIGvc" localSheetId="6">#REF!</definedName>
    <definedName name="N1pIGvc" localSheetId="14">#REF!</definedName>
    <definedName name="N1pIGvc" localSheetId="7">#REF!</definedName>
    <definedName name="N1pIGvc" localSheetId="8">#REF!</definedName>
    <definedName name="N1pIGvc" localSheetId="9">#REF!</definedName>
    <definedName name="N1pIGvc" localSheetId="10">#REF!</definedName>
    <definedName name="N1pIGvc" localSheetId="0">#REF!</definedName>
    <definedName name="N1pIGvc">#REF!</definedName>
    <definedName name="N1pIGvl" localSheetId="15">#REF!</definedName>
    <definedName name="N1pIGvl" localSheetId="16">#REF!</definedName>
    <definedName name="N1pIGvl" localSheetId="17">#REF!</definedName>
    <definedName name="N1pIGvl" localSheetId="5">#REF!</definedName>
    <definedName name="N1pIGvl" localSheetId="6">#REF!</definedName>
    <definedName name="N1pIGvl" localSheetId="14">#REF!</definedName>
    <definedName name="N1pIGvl" localSheetId="7">#REF!</definedName>
    <definedName name="N1pIGvl" localSheetId="8">#REF!</definedName>
    <definedName name="N1pIGvl" localSheetId="9">#REF!</definedName>
    <definedName name="N1pIGvl" localSheetId="10">#REF!</definedName>
    <definedName name="N1pIGvl" localSheetId="0">#REF!</definedName>
    <definedName name="N1pIGvl">#REF!</definedName>
    <definedName name="N1pIGvl_1">NA()</definedName>
    <definedName name="n1pind" localSheetId="15">#REF!</definedName>
    <definedName name="n1pind" localSheetId="16">#REF!</definedName>
    <definedName name="n1pind" localSheetId="17">#REF!</definedName>
    <definedName name="n1pind" localSheetId="5">#REF!</definedName>
    <definedName name="n1pind" localSheetId="6">#REF!</definedName>
    <definedName name="n1pind" localSheetId="14">#REF!</definedName>
    <definedName name="n1pind" localSheetId="7">#REF!</definedName>
    <definedName name="n1pind" localSheetId="8">#REF!</definedName>
    <definedName name="n1pind" localSheetId="9">#REF!</definedName>
    <definedName name="n1pind" localSheetId="10">#REF!</definedName>
    <definedName name="n1pind" localSheetId="0">#REF!</definedName>
    <definedName name="n1pind">#REF!</definedName>
    <definedName name="n1pind_1">NA()</definedName>
    <definedName name="N1pINDnc" localSheetId="15">#REF!</definedName>
    <definedName name="N1pINDnc" localSheetId="16">#REF!</definedName>
    <definedName name="N1pINDnc" localSheetId="17">#REF!</definedName>
    <definedName name="N1pINDnc" localSheetId="5">#REF!</definedName>
    <definedName name="N1pINDnc" localSheetId="6">#REF!</definedName>
    <definedName name="N1pINDnc" localSheetId="14">#REF!</definedName>
    <definedName name="N1pINDnc" localSheetId="7">#REF!</definedName>
    <definedName name="N1pINDnc" localSheetId="8">#REF!</definedName>
    <definedName name="N1pINDnc" localSheetId="9">#REF!</definedName>
    <definedName name="N1pINDnc" localSheetId="10">#REF!</definedName>
    <definedName name="N1pINDnc" localSheetId="0">#REF!</definedName>
    <definedName name="N1pINDnc">#REF!</definedName>
    <definedName name="N1pINDnc_1">NA()</definedName>
    <definedName name="N1pINDvc" localSheetId="15">#REF!</definedName>
    <definedName name="N1pINDvc" localSheetId="16">#REF!</definedName>
    <definedName name="N1pINDvc" localSheetId="17">#REF!</definedName>
    <definedName name="N1pINDvc" localSheetId="5">#REF!</definedName>
    <definedName name="N1pINDvc" localSheetId="6">#REF!</definedName>
    <definedName name="N1pINDvc" localSheetId="14">#REF!</definedName>
    <definedName name="N1pINDvc" localSheetId="7">#REF!</definedName>
    <definedName name="N1pINDvc" localSheetId="8">#REF!</definedName>
    <definedName name="N1pINDvc" localSheetId="9">#REF!</definedName>
    <definedName name="N1pINDvc" localSheetId="10">#REF!</definedName>
    <definedName name="N1pINDvc" localSheetId="0">#REF!</definedName>
    <definedName name="N1pINDvc">#REF!</definedName>
    <definedName name="N1pINDvl" localSheetId="15">#REF!</definedName>
    <definedName name="N1pINDvl" localSheetId="16">#REF!</definedName>
    <definedName name="N1pINDvl" localSheetId="17">#REF!</definedName>
    <definedName name="N1pINDvl" localSheetId="5">#REF!</definedName>
    <definedName name="N1pINDvl" localSheetId="6">#REF!</definedName>
    <definedName name="N1pINDvl" localSheetId="14">#REF!</definedName>
    <definedName name="N1pINDvl" localSheetId="7">#REF!</definedName>
    <definedName name="N1pINDvl" localSheetId="8">#REF!</definedName>
    <definedName name="N1pINDvl" localSheetId="9">#REF!</definedName>
    <definedName name="N1pINDvl" localSheetId="10">#REF!</definedName>
    <definedName name="N1pINDvl" localSheetId="0">#REF!</definedName>
    <definedName name="N1pINDvl">#REF!</definedName>
    <definedName name="N1pINDvl_1">NA()</definedName>
    <definedName name="n1pint" localSheetId="15">#REF!</definedName>
    <definedName name="n1pint" localSheetId="16">#REF!</definedName>
    <definedName name="n1pint" localSheetId="17">#REF!</definedName>
    <definedName name="n1pint" localSheetId="5">#REF!</definedName>
    <definedName name="n1pint" localSheetId="6">#REF!</definedName>
    <definedName name="n1pint" localSheetId="14">#REF!</definedName>
    <definedName name="n1pint" localSheetId="7">#REF!</definedName>
    <definedName name="n1pint" localSheetId="8">#REF!</definedName>
    <definedName name="n1pint" localSheetId="9">#REF!</definedName>
    <definedName name="n1pint" localSheetId="10">#REF!</definedName>
    <definedName name="n1pint" localSheetId="0">#REF!</definedName>
    <definedName name="n1pint">#REF!</definedName>
    <definedName name="n1pint_1">NA()</definedName>
    <definedName name="n1ping" localSheetId="15">#REF!</definedName>
    <definedName name="n1ping" localSheetId="16">#REF!</definedName>
    <definedName name="n1ping" localSheetId="17">#REF!</definedName>
    <definedName name="n1ping" localSheetId="5">#REF!</definedName>
    <definedName name="n1ping" localSheetId="6">#REF!</definedName>
    <definedName name="n1ping" localSheetId="14">#REF!</definedName>
    <definedName name="n1ping" localSheetId="7">#REF!</definedName>
    <definedName name="n1ping" localSheetId="8">#REF!</definedName>
    <definedName name="n1ping" localSheetId="9">#REF!</definedName>
    <definedName name="n1ping" localSheetId="10">#REF!</definedName>
    <definedName name="n1ping" localSheetId="0">#REF!</definedName>
    <definedName name="n1ping">#REF!</definedName>
    <definedName name="n1ping_1">NA()</definedName>
    <definedName name="N1pINGnc_1">NA()</definedName>
    <definedName name="N1pINGvc" localSheetId="15">#REF!</definedName>
    <definedName name="N1pINGvc" localSheetId="16">#REF!</definedName>
    <definedName name="N1pINGvc" localSheetId="17">#REF!</definedName>
    <definedName name="N1pINGvc" localSheetId="5">#REF!</definedName>
    <definedName name="N1pINGvc" localSheetId="6">#REF!</definedName>
    <definedName name="N1pINGvc" localSheetId="14">#REF!</definedName>
    <definedName name="N1pINGvc" localSheetId="7">#REF!</definedName>
    <definedName name="N1pINGvc" localSheetId="8">#REF!</definedName>
    <definedName name="N1pINGvc" localSheetId="9">#REF!</definedName>
    <definedName name="N1pINGvc" localSheetId="10">#REF!</definedName>
    <definedName name="N1pINGvc" localSheetId="0">#REF!</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 localSheetId="15">#REF!</definedName>
    <definedName name="naêm1999" localSheetId="16">#REF!</definedName>
    <definedName name="naêm1999" localSheetId="5">#REF!</definedName>
    <definedName name="naêm1999" localSheetId="7">#REF!</definedName>
    <definedName name="naêm1999" localSheetId="8">#REF!</definedName>
    <definedName name="naêm1999" localSheetId="9">#REF!</definedName>
    <definedName name="naêm1999" localSheetId="10">#REF!</definedName>
    <definedName name="naêm1999" localSheetId="0">#REF!</definedName>
    <definedName name="naêm1999">#REF!</definedName>
    <definedName name="nam" hidden="1">{"'Sheet1'!$L$16"}</definedName>
    <definedName name="nama">#REF!</definedName>
    <definedName name="Name">"#REF!"</definedName>
    <definedName name="Name_1">NA()</definedName>
    <definedName name="Nan_khoi_cong">#REF!</definedName>
    <definedName name="naunhua">"#REF!"</definedName>
    <definedName name="NB">"#REF!"</definedName>
    <definedName name="nc" localSheetId="15">#REF!</definedName>
    <definedName name="nc" localSheetId="16">#REF!</definedName>
    <definedName name="nc" localSheetId="17">#REF!</definedName>
    <definedName name="nc" localSheetId="5">#REF!</definedName>
    <definedName name="nc" localSheetId="6">#REF!</definedName>
    <definedName name="nc" localSheetId="14">#REF!</definedName>
    <definedName name="nc" localSheetId="7">#REF!</definedName>
    <definedName name="nc" localSheetId="8">#REF!</definedName>
    <definedName name="nc" localSheetId="9">#REF!</definedName>
    <definedName name="nc" localSheetId="10">#REF!</definedName>
    <definedName name="nc" localSheetId="0">#REF!</definedName>
    <definedName name="nc">#REF!</definedName>
    <definedName name="nc.3_1">NA()</definedName>
    <definedName name="nc.4_1">NA()</definedName>
    <definedName name="nc_1">NA()</definedName>
    <definedName name="nc_btm10" localSheetId="15">#REF!</definedName>
    <definedName name="nc_btm10" localSheetId="16">#REF!</definedName>
    <definedName name="nc_btm10" localSheetId="17">#REF!</definedName>
    <definedName name="nc_btm10" localSheetId="5">#REF!</definedName>
    <definedName name="nc_btm10" localSheetId="6">#REF!</definedName>
    <definedName name="nc_btm10" localSheetId="14">#REF!</definedName>
    <definedName name="nc_btm10" localSheetId="7">#REF!</definedName>
    <definedName name="nc_btm10" localSheetId="8">#REF!</definedName>
    <definedName name="nc_btm10" localSheetId="9">#REF!</definedName>
    <definedName name="nc_btm10" localSheetId="10">#REF!</definedName>
    <definedName name="nc_btm10" localSheetId="0">#REF!</definedName>
    <definedName name="nc_btm10">#REF!</definedName>
    <definedName name="nc_btm100" localSheetId="15">#REF!</definedName>
    <definedName name="nc_btm100" localSheetId="16">#REF!</definedName>
    <definedName name="nc_btm100" localSheetId="17">#REF!</definedName>
    <definedName name="nc_btm100" localSheetId="5">#REF!</definedName>
    <definedName name="nc_btm100" localSheetId="6">#REF!</definedName>
    <definedName name="nc_btm100" localSheetId="14">#REF!</definedName>
    <definedName name="nc_btm100" localSheetId="7">#REF!</definedName>
    <definedName name="nc_btm100" localSheetId="8">#REF!</definedName>
    <definedName name="nc_btm100" localSheetId="9">#REF!</definedName>
    <definedName name="nc_btm100" localSheetId="10">#REF!</definedName>
    <definedName name="nc_btm100" localSheetId="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 localSheetId="15">#REF!</definedName>
    <definedName name="nc3p" localSheetId="16">#REF!</definedName>
    <definedName name="nc3p" localSheetId="17">#REF!</definedName>
    <definedName name="nc3p" localSheetId="5">#REF!</definedName>
    <definedName name="nc3p" localSheetId="6">#REF!</definedName>
    <definedName name="nc3p" localSheetId="14">#REF!</definedName>
    <definedName name="nc3p" localSheetId="7">#REF!</definedName>
    <definedName name="nc3p" localSheetId="8">#REF!</definedName>
    <definedName name="nc3p" localSheetId="9">#REF!</definedName>
    <definedName name="nc3p" localSheetId="10">#REF!</definedName>
    <definedName name="nc3p" localSheetId="0">#REF!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 localSheetId="15">#REF!</definedName>
    <definedName name="NCBD100" localSheetId="16">#REF!</definedName>
    <definedName name="NCBD100" localSheetId="17">#REF!</definedName>
    <definedName name="NCBD100" localSheetId="5">#REF!</definedName>
    <definedName name="NCBD100" localSheetId="6">#REF!</definedName>
    <definedName name="NCBD100" localSheetId="14">#REF!</definedName>
    <definedName name="NCBD100" localSheetId="7">#REF!</definedName>
    <definedName name="NCBD100" localSheetId="8">#REF!</definedName>
    <definedName name="NCBD100" localSheetId="9">#REF!</definedName>
    <definedName name="NCBD100" localSheetId="10">#REF!</definedName>
    <definedName name="NCBD100" localSheetId="0">#REF!</definedName>
    <definedName name="NCBD100">#REF!</definedName>
    <definedName name="NCBD100_1">NA()</definedName>
    <definedName name="NCBD200" localSheetId="15">#REF!</definedName>
    <definedName name="NCBD200" localSheetId="16">#REF!</definedName>
    <definedName name="NCBD200" localSheetId="17">#REF!</definedName>
    <definedName name="NCBD200" localSheetId="5">#REF!</definedName>
    <definedName name="NCBD200" localSheetId="6">#REF!</definedName>
    <definedName name="NCBD200" localSheetId="14">#REF!</definedName>
    <definedName name="NCBD200" localSheetId="7">#REF!</definedName>
    <definedName name="NCBD200" localSheetId="8">#REF!</definedName>
    <definedName name="NCBD200" localSheetId="9">#REF!</definedName>
    <definedName name="NCBD200" localSheetId="10">#REF!</definedName>
    <definedName name="NCBD200" localSheetId="0">#REF!</definedName>
    <definedName name="NCBD200">#REF!</definedName>
    <definedName name="NCBD200_1">NA()</definedName>
    <definedName name="NCBD250" localSheetId="15">#REF!</definedName>
    <definedName name="NCBD250" localSheetId="16">#REF!</definedName>
    <definedName name="NCBD250" localSheetId="17">#REF!</definedName>
    <definedName name="NCBD250" localSheetId="5">#REF!</definedName>
    <definedName name="NCBD250" localSheetId="6">#REF!</definedName>
    <definedName name="NCBD250" localSheetId="14">#REF!</definedName>
    <definedName name="NCBD250" localSheetId="7">#REF!</definedName>
    <definedName name="NCBD250" localSheetId="8">#REF!</definedName>
    <definedName name="NCBD250" localSheetId="9">#REF!</definedName>
    <definedName name="NCBD250" localSheetId="10">#REF!</definedName>
    <definedName name="NCBD250" localSheetId="0">#REF!</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 localSheetId="15">#REF!</definedName>
    <definedName name="NCcap0.7" localSheetId="16">#REF!</definedName>
    <definedName name="NCcap0.7" localSheetId="5">#REF!</definedName>
    <definedName name="NCcap0.7" localSheetId="7">#REF!</definedName>
    <definedName name="NCcap0.7" localSheetId="8">#REF!</definedName>
    <definedName name="NCcap0.7" localSheetId="9">#REF!</definedName>
    <definedName name="NCcap0.7" localSheetId="10">#REF!</definedName>
    <definedName name="NCcap0.7" localSheetId="0">#REF!</definedName>
    <definedName name="NCcap0.7">#REF!</definedName>
    <definedName name="NCcap0.7_1">NA()</definedName>
    <definedName name="NCcap1" localSheetId="15">#REF!</definedName>
    <definedName name="NCcap1" localSheetId="16">#REF!</definedName>
    <definedName name="NCcap1" localSheetId="5">#REF!</definedName>
    <definedName name="NCcap1" localSheetId="7">#REF!</definedName>
    <definedName name="NCcap1" localSheetId="8">#REF!</definedName>
    <definedName name="NCcap1" localSheetId="9">#REF!</definedName>
    <definedName name="NCcap1" localSheetId="10">#REF!</definedName>
    <definedName name="NCcap1" localSheetId="0">#REF!</definedName>
    <definedName name="NCcap1">#REF!</definedName>
    <definedName name="NCcap1_1">NA()</definedName>
    <definedName name="nccs">#REF!</definedName>
    <definedName name="nccs_1">NA()</definedName>
    <definedName name="NCCT3p" localSheetId="15">#REF!</definedName>
    <definedName name="NCCT3p" localSheetId="16">#REF!</definedName>
    <definedName name="NCCT3p" localSheetId="17">#REF!</definedName>
    <definedName name="NCCT3p" localSheetId="5">#REF!</definedName>
    <definedName name="NCCT3p" localSheetId="6">#REF!</definedName>
    <definedName name="NCCT3p" localSheetId="14">#REF!</definedName>
    <definedName name="NCCT3p" localSheetId="7">#REF!</definedName>
    <definedName name="NCCT3p" localSheetId="8">#REF!</definedName>
    <definedName name="NCCT3p" localSheetId="9">#REF!</definedName>
    <definedName name="NCCT3p" localSheetId="10">#REF!</definedName>
    <definedName name="NCCT3p" localSheetId="0">#REF!</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 localSheetId="15">#REF!</definedName>
    <definedName name="ncdg" localSheetId="16">#REF!</definedName>
    <definedName name="ncdg" localSheetId="17">#REF!</definedName>
    <definedName name="ncdg" localSheetId="5">#REF!</definedName>
    <definedName name="ncdg" localSheetId="6">#REF!</definedName>
    <definedName name="ncdg" localSheetId="14">#REF!</definedName>
    <definedName name="ncdg" localSheetId="7">#REF!</definedName>
    <definedName name="ncdg" localSheetId="8">#REF!</definedName>
    <definedName name="ncdg" localSheetId="9">#REF!</definedName>
    <definedName name="ncdg" localSheetId="10">#REF!</definedName>
    <definedName name="ncdg" localSheetId="0">#REF!</definedName>
    <definedName name="ncdg">#REF!</definedName>
    <definedName name="NCGF_1">NA()</definedName>
    <definedName name="ncgff">#REF!</definedName>
    <definedName name="ncII">#REF!</definedName>
    <definedName name="NCKday">#REF!</definedName>
    <definedName name="NCKT" localSheetId="15">#REF!</definedName>
    <definedName name="NCKT" localSheetId="16">#REF!</definedName>
    <definedName name="NCKT" localSheetId="17">#REF!</definedName>
    <definedName name="NCKT" localSheetId="5">#REF!</definedName>
    <definedName name="NCKT" localSheetId="6">#REF!</definedName>
    <definedName name="NCKT" localSheetId="14">#REF!</definedName>
    <definedName name="NCKT" localSheetId="7">#REF!</definedName>
    <definedName name="NCKT" localSheetId="8">#REF!</definedName>
    <definedName name="NCKT" localSheetId="9">#REF!</definedName>
    <definedName name="NCKT" localSheetId="10">#REF!</definedName>
    <definedName name="NCKT" localSheetId="0">#REF!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 localSheetId="15">#REF!</definedName>
    <definedName name="nctram" localSheetId="16">#REF!</definedName>
    <definedName name="nctram" localSheetId="17">#REF!</definedName>
    <definedName name="nctram" localSheetId="5">#REF!</definedName>
    <definedName name="nctram" localSheetId="6">#REF!</definedName>
    <definedName name="nctram" localSheetId="14">#REF!</definedName>
    <definedName name="nctram" localSheetId="7">#REF!</definedName>
    <definedName name="nctram" localSheetId="8">#REF!</definedName>
    <definedName name="nctram" localSheetId="9">#REF!</definedName>
    <definedName name="nctram" localSheetId="10">#REF!</definedName>
    <definedName name="nctram" localSheetId="0">#REF!</definedName>
    <definedName name="nctram">#REF!</definedName>
    <definedName name="nctram_1">NA()</definedName>
    <definedName name="NCVC100" localSheetId="15">#REF!</definedName>
    <definedName name="NCVC100" localSheetId="16">#REF!</definedName>
    <definedName name="NCVC100" localSheetId="17">#REF!</definedName>
    <definedName name="NCVC100" localSheetId="5">#REF!</definedName>
    <definedName name="NCVC100" localSheetId="6">#REF!</definedName>
    <definedName name="NCVC100" localSheetId="14">#REF!</definedName>
    <definedName name="NCVC100" localSheetId="7">#REF!</definedName>
    <definedName name="NCVC100" localSheetId="8">#REF!</definedName>
    <definedName name="NCVC100" localSheetId="9">#REF!</definedName>
    <definedName name="NCVC100" localSheetId="10">#REF!</definedName>
    <definedName name="NCVC100" localSheetId="0">#REF!</definedName>
    <definedName name="NCVC100">#REF!</definedName>
    <definedName name="NCVC100_1">NA()</definedName>
    <definedName name="NCVC200" localSheetId="15">#REF!</definedName>
    <definedName name="NCVC200" localSheetId="16">#REF!</definedName>
    <definedName name="NCVC200" localSheetId="17">#REF!</definedName>
    <definedName name="NCVC200" localSheetId="5">#REF!</definedName>
    <definedName name="NCVC200" localSheetId="6">#REF!</definedName>
    <definedName name="NCVC200" localSheetId="14">#REF!</definedName>
    <definedName name="NCVC200" localSheetId="7">#REF!</definedName>
    <definedName name="NCVC200" localSheetId="8">#REF!</definedName>
    <definedName name="NCVC200" localSheetId="9">#REF!</definedName>
    <definedName name="NCVC200" localSheetId="10">#REF!</definedName>
    <definedName name="NCVC200" localSheetId="0">#REF!</definedName>
    <definedName name="NCVC200">#REF!</definedName>
    <definedName name="NCVC200_1">NA()</definedName>
    <definedName name="NCVC250" localSheetId="15">#REF!</definedName>
    <definedName name="NCVC250" localSheetId="16">#REF!</definedName>
    <definedName name="NCVC250" localSheetId="17">#REF!</definedName>
    <definedName name="NCVC250" localSheetId="5">#REF!</definedName>
    <definedName name="NCVC250" localSheetId="6">#REF!</definedName>
    <definedName name="NCVC250" localSheetId="14">#REF!</definedName>
    <definedName name="NCVC250" localSheetId="7">#REF!</definedName>
    <definedName name="NCVC250" localSheetId="8">#REF!</definedName>
    <definedName name="NCVC250" localSheetId="9">#REF!</definedName>
    <definedName name="NCVC250" localSheetId="10">#REF!</definedName>
    <definedName name="NCVC250" localSheetId="0">#REF!</definedName>
    <definedName name="NCVC250">#REF!</definedName>
    <definedName name="NCVC250_1">NA()</definedName>
    <definedName name="NCVC3P" localSheetId="15">#REF!</definedName>
    <definedName name="NCVC3P" localSheetId="16">#REF!</definedName>
    <definedName name="NCVC3P" localSheetId="17">#REF!</definedName>
    <definedName name="NCVC3P" localSheetId="5">#REF!</definedName>
    <definedName name="NCVC3P" localSheetId="6">#REF!</definedName>
    <definedName name="NCVC3P" localSheetId="14">#REF!</definedName>
    <definedName name="NCVC3P" localSheetId="7">#REF!</definedName>
    <definedName name="NCVC3P" localSheetId="8">#REF!</definedName>
    <definedName name="NCVC3P" localSheetId="9">#REF!</definedName>
    <definedName name="NCVC3P" localSheetId="10">#REF!</definedName>
    <definedName name="NCVC3P" localSheetId="0">#REF!</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 localSheetId="15">#REF!</definedName>
    <definedName name="nd" localSheetId="16">#REF!</definedName>
    <definedName name="nd" localSheetId="5">#REF!</definedName>
    <definedName name="nd" localSheetId="7">#REF!</definedName>
    <definedName name="nd" localSheetId="8">#REF!</definedName>
    <definedName name="nd" localSheetId="9">#REF!</definedName>
    <definedName name="nd" localSheetId="10">#REF!</definedName>
    <definedName name="nd" localSheetId="0">#REF!</definedName>
    <definedName name="nd">#REF!</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 localSheetId="15">#REF!</definedName>
    <definedName name="NET" localSheetId="16">#REF!</definedName>
    <definedName name="NET" localSheetId="17">#REF!</definedName>
    <definedName name="NET" localSheetId="5">#REF!</definedName>
    <definedName name="NET" localSheetId="6">#REF!</definedName>
    <definedName name="NET" localSheetId="14">#REF!</definedName>
    <definedName name="NET" localSheetId="7">#REF!</definedName>
    <definedName name="NET" localSheetId="8">#REF!</definedName>
    <definedName name="NET" localSheetId="9">#REF!</definedName>
    <definedName name="NET" localSheetId="10">#REF!</definedName>
    <definedName name="NET" localSheetId="0">#REF!</definedName>
    <definedName name="NET">#REF!</definedName>
    <definedName name="NET_1" localSheetId="15">#REF!</definedName>
    <definedName name="NET_1" localSheetId="16">#REF!</definedName>
    <definedName name="NET_1" localSheetId="17">#REF!</definedName>
    <definedName name="NET_1" localSheetId="5">#REF!</definedName>
    <definedName name="NET_1" localSheetId="6">#REF!</definedName>
    <definedName name="NET_1" localSheetId="14">#REF!</definedName>
    <definedName name="NET_1" localSheetId="7">#REF!</definedName>
    <definedName name="NET_1" localSheetId="8">#REF!</definedName>
    <definedName name="NET_1" localSheetId="9">#REF!</definedName>
    <definedName name="NET_1" localSheetId="10">#REF!</definedName>
    <definedName name="NET_1" localSheetId="0">#REF!</definedName>
    <definedName name="NET_1">#REF!</definedName>
    <definedName name="NET_1_1">NA()</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15">#REF!</definedName>
    <definedName name="NET_ANA" localSheetId="16">#REF!</definedName>
    <definedName name="NET_ANA" localSheetId="17">#REF!</definedName>
    <definedName name="NET_ANA" localSheetId="5">#REF!</definedName>
    <definedName name="NET_ANA" localSheetId="6">#REF!</definedName>
    <definedName name="NET_ANA" localSheetId="14">#REF!</definedName>
    <definedName name="NET_ANA" localSheetId="7">#REF!</definedName>
    <definedName name="NET_ANA" localSheetId="8">#REF!</definedName>
    <definedName name="NET_ANA" localSheetId="9">#REF!</definedName>
    <definedName name="NET_ANA" localSheetId="10">#REF!</definedName>
    <definedName name="NET_ANA" localSheetId="0">#REF!</definedName>
    <definedName name="NET_ANA">#REF!</definedName>
    <definedName name="NET_ANA_1" localSheetId="15">#REF!</definedName>
    <definedName name="NET_ANA_1" localSheetId="16">#REF!</definedName>
    <definedName name="NET_ANA_1" localSheetId="17">#REF!</definedName>
    <definedName name="NET_ANA_1" localSheetId="5">#REF!</definedName>
    <definedName name="NET_ANA_1" localSheetId="6">#REF!</definedName>
    <definedName name="NET_ANA_1" localSheetId="14">#REF!</definedName>
    <definedName name="NET_ANA_1" localSheetId="7">#REF!</definedName>
    <definedName name="NET_ANA_1" localSheetId="8">#REF!</definedName>
    <definedName name="NET_ANA_1" localSheetId="9">#REF!</definedName>
    <definedName name="NET_ANA_1" localSheetId="10">#REF!</definedName>
    <definedName name="NET_ANA_1" localSheetId="0">#REF!</definedName>
    <definedName name="NET_ANA_1">#REF!</definedName>
    <definedName name="NET_ANA_1_1">NA()</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15">#REF!</definedName>
    <definedName name="NET_ANA_2" localSheetId="16">#REF!</definedName>
    <definedName name="NET_ANA_2" localSheetId="17">#REF!</definedName>
    <definedName name="NET_ANA_2" localSheetId="5">#REF!</definedName>
    <definedName name="NET_ANA_2" localSheetId="6">#REF!</definedName>
    <definedName name="NET_ANA_2" localSheetId="14">#REF!</definedName>
    <definedName name="NET_ANA_2" localSheetId="7">#REF!</definedName>
    <definedName name="NET_ANA_2" localSheetId="8">#REF!</definedName>
    <definedName name="NET_ANA_2" localSheetId="9">#REF!</definedName>
    <definedName name="NET_ANA_2" localSheetId="10">#REF!</definedName>
    <definedName name="NET_ANA_2" localSheetId="0">#REF!</definedName>
    <definedName name="NET_ANA_2">#REF!</definedName>
    <definedName name="NET_ANA_2_1">NA()</definedName>
    <definedName name="NET_ANA_2_11">"#REF!"</definedName>
    <definedName name="NET_ANA_2_12">"#REF!"</definedName>
    <definedName name="NET_ANA_2_17">"#REF!"</definedName>
    <definedName name="NET_ANA_2_21">"#REF!"</definedName>
    <definedName name="NET_ANA_21">"#REF!"</definedName>
    <definedName name="NET2_1">NA()</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 localSheetId="15">#REF!</definedName>
    <definedName name="nig" localSheetId="16">#REF!</definedName>
    <definedName name="nig" localSheetId="17">#REF!</definedName>
    <definedName name="nig" localSheetId="5">#REF!</definedName>
    <definedName name="nig" localSheetId="6">#REF!</definedName>
    <definedName name="nig" localSheetId="14">#REF!</definedName>
    <definedName name="nig" localSheetId="7">#REF!</definedName>
    <definedName name="nig" localSheetId="8">#REF!</definedName>
    <definedName name="nig" localSheetId="9">#REF!</definedName>
    <definedName name="nig" localSheetId="10">#REF!</definedName>
    <definedName name="nig" localSheetId="0">#REF!</definedName>
    <definedName name="nig">#REF!</definedName>
    <definedName name="nig_1">NA()</definedName>
    <definedName name="NIG13p_1">NA()</definedName>
    <definedName name="nig1p" localSheetId="15">#REF!</definedName>
    <definedName name="nig1p" localSheetId="16">#REF!</definedName>
    <definedName name="nig1p" localSheetId="17">#REF!</definedName>
    <definedName name="nig1p" localSheetId="5">#REF!</definedName>
    <definedName name="nig1p" localSheetId="6">#REF!</definedName>
    <definedName name="nig1p" localSheetId="14">#REF!</definedName>
    <definedName name="nig1p" localSheetId="7">#REF!</definedName>
    <definedName name="nig1p" localSheetId="8">#REF!</definedName>
    <definedName name="nig1p" localSheetId="9">#REF!</definedName>
    <definedName name="nig1p" localSheetId="10">#REF!</definedName>
    <definedName name="nig1p" localSheetId="0">#REF!</definedName>
    <definedName name="nig1p">#REF!</definedName>
    <definedName name="nig1p_1">NA()</definedName>
    <definedName name="nig3p" localSheetId="15">#REF!</definedName>
    <definedName name="nig3p" localSheetId="16">#REF!</definedName>
    <definedName name="nig3p" localSheetId="17">#REF!</definedName>
    <definedName name="nig3p" localSheetId="5">#REF!</definedName>
    <definedName name="nig3p" localSheetId="6">#REF!</definedName>
    <definedName name="nig3p" localSheetId="14">#REF!</definedName>
    <definedName name="nig3p" localSheetId="7">#REF!</definedName>
    <definedName name="nig3p" localSheetId="8">#REF!</definedName>
    <definedName name="nig3p" localSheetId="9">#REF!</definedName>
    <definedName name="nig3p" localSheetId="10">#REF!</definedName>
    <definedName name="nig3p" localSheetId="0">#REF!</definedName>
    <definedName name="nig3p">#REF!</definedName>
    <definedName name="nig3p_1">NA()</definedName>
    <definedName name="nightnc_1">NA()</definedName>
    <definedName name="nightvl_1">NA()</definedName>
    <definedName name="NIGnc" localSheetId="15">#REF!</definedName>
    <definedName name="NIGnc" localSheetId="16">#REF!</definedName>
    <definedName name="NIGnc" localSheetId="17">#REF!</definedName>
    <definedName name="NIGnc" localSheetId="5">#REF!</definedName>
    <definedName name="NIGnc" localSheetId="6">#REF!</definedName>
    <definedName name="NIGnc" localSheetId="14">#REF!</definedName>
    <definedName name="NIGnc" localSheetId="7">#REF!</definedName>
    <definedName name="NIGnc" localSheetId="8">#REF!</definedName>
    <definedName name="NIGnc" localSheetId="9">#REF!</definedName>
    <definedName name="NIGnc" localSheetId="10">#REF!</definedName>
    <definedName name="NIGnc" localSheetId="0">#REF!</definedName>
    <definedName name="NIGnc">#REF!</definedName>
    <definedName name="nignc1p" localSheetId="15">#REF!</definedName>
    <definedName name="nignc1p" localSheetId="16">#REF!</definedName>
    <definedName name="nignc1p" localSheetId="17">#REF!</definedName>
    <definedName name="nignc1p" localSheetId="5">#REF!</definedName>
    <definedName name="nignc1p" localSheetId="6">#REF!</definedName>
    <definedName name="nignc1p" localSheetId="14">#REF!</definedName>
    <definedName name="nignc1p" localSheetId="7">#REF!</definedName>
    <definedName name="nignc1p" localSheetId="8">#REF!</definedName>
    <definedName name="nignc1p" localSheetId="9">#REF!</definedName>
    <definedName name="nignc1p" localSheetId="10">#REF!</definedName>
    <definedName name="nignc1p" localSheetId="0">#REF!</definedName>
    <definedName name="nignc1p">#REF!</definedName>
    <definedName name="nignc1p_1">NA()</definedName>
    <definedName name="nignc3p_1">NA()</definedName>
    <definedName name="NIGvc" localSheetId="15">#REF!</definedName>
    <definedName name="NIGvc" localSheetId="16">#REF!</definedName>
    <definedName name="NIGvc" localSheetId="17">#REF!</definedName>
    <definedName name="NIGvc" localSheetId="5">#REF!</definedName>
    <definedName name="NIGvc" localSheetId="6">#REF!</definedName>
    <definedName name="NIGvc" localSheetId="14">#REF!</definedName>
    <definedName name="NIGvc" localSheetId="7">#REF!</definedName>
    <definedName name="NIGvc" localSheetId="8">#REF!</definedName>
    <definedName name="NIGvc" localSheetId="9">#REF!</definedName>
    <definedName name="NIGvc" localSheetId="10">#REF!</definedName>
    <definedName name="NIGvc" localSheetId="0">#REF!</definedName>
    <definedName name="NIGvc">#REF!</definedName>
    <definedName name="NIGvl" localSheetId="15">#REF!</definedName>
    <definedName name="NIGvl" localSheetId="16">#REF!</definedName>
    <definedName name="NIGvl" localSheetId="17">#REF!</definedName>
    <definedName name="NIGvl" localSheetId="5">#REF!</definedName>
    <definedName name="NIGvl" localSheetId="6">#REF!</definedName>
    <definedName name="NIGvl" localSheetId="14">#REF!</definedName>
    <definedName name="NIGvl" localSheetId="7">#REF!</definedName>
    <definedName name="NIGvl" localSheetId="8">#REF!</definedName>
    <definedName name="NIGvl" localSheetId="9">#REF!</definedName>
    <definedName name="NIGvl" localSheetId="10">#REF!</definedName>
    <definedName name="NIGvl" localSheetId="0">#REF!</definedName>
    <definedName name="NIGvl">#REF!</definedName>
    <definedName name="nigvl1p" localSheetId="15">#REF!</definedName>
    <definedName name="nigvl1p" localSheetId="16">#REF!</definedName>
    <definedName name="nigvl1p" localSheetId="17">#REF!</definedName>
    <definedName name="nigvl1p" localSheetId="5">#REF!</definedName>
    <definedName name="nigvl1p" localSheetId="6">#REF!</definedName>
    <definedName name="nigvl1p" localSheetId="14">#REF!</definedName>
    <definedName name="nigvl1p" localSheetId="7">#REF!</definedName>
    <definedName name="nigvl1p" localSheetId="8">#REF!</definedName>
    <definedName name="nigvl1p" localSheetId="9">#REF!</definedName>
    <definedName name="nigvl1p" localSheetId="10">#REF!</definedName>
    <definedName name="nigvl1p" localSheetId="0">#REF!</definedName>
    <definedName name="nigvl1p">#REF!</definedName>
    <definedName name="nigvl1p_1">NA()</definedName>
    <definedName name="nigvl3p_1">NA()</definedName>
    <definedName name="nin" localSheetId="15">#REF!</definedName>
    <definedName name="nin" localSheetId="16">#REF!</definedName>
    <definedName name="nin" localSheetId="17">#REF!</definedName>
    <definedName name="nin" localSheetId="5">#REF!</definedName>
    <definedName name="nin" localSheetId="6">#REF!</definedName>
    <definedName name="nin" localSheetId="14">#REF!</definedName>
    <definedName name="nin" localSheetId="7">#REF!</definedName>
    <definedName name="nin" localSheetId="8">#REF!</definedName>
    <definedName name="nin" localSheetId="9">#REF!</definedName>
    <definedName name="nin" localSheetId="10">#REF!</definedName>
    <definedName name="nin" localSheetId="0">#REF!</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 localSheetId="15">#REF!</definedName>
    <definedName name="nin1903p" localSheetId="16">#REF!</definedName>
    <definedName name="nin1903p" localSheetId="17">#REF!</definedName>
    <definedName name="nin1903p" localSheetId="5">#REF!</definedName>
    <definedName name="nin1903p" localSheetId="6">#REF!</definedName>
    <definedName name="nin1903p" localSheetId="14">#REF!</definedName>
    <definedName name="nin1903p" localSheetId="7">#REF!</definedName>
    <definedName name="nin1903p" localSheetId="8">#REF!</definedName>
    <definedName name="nin1903p" localSheetId="9">#REF!</definedName>
    <definedName name="nin1903p" localSheetId="10">#REF!</definedName>
    <definedName name="nin1903p" localSheetId="0">#REF!</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 localSheetId="15">#REF!</definedName>
    <definedName name="nin3p" localSheetId="16">#REF!</definedName>
    <definedName name="nin3p" localSheetId="17">#REF!</definedName>
    <definedName name="nin3p" localSheetId="5">#REF!</definedName>
    <definedName name="nin3p" localSheetId="6">#REF!</definedName>
    <definedName name="nin3p" localSheetId="14">#REF!</definedName>
    <definedName name="nin3p" localSheetId="7">#REF!</definedName>
    <definedName name="nin3p" localSheetId="8">#REF!</definedName>
    <definedName name="nin3p" localSheetId="9">#REF!</definedName>
    <definedName name="nin3p" localSheetId="10">#REF!</definedName>
    <definedName name="nin3p" localSheetId="0">#REF!</definedName>
    <definedName name="nin3p">#REF!</definedName>
    <definedName name="nin3p_1">NA()</definedName>
    <definedName name="nind" localSheetId="15">#REF!</definedName>
    <definedName name="nind" localSheetId="16">#REF!</definedName>
    <definedName name="nind" localSheetId="17">#REF!</definedName>
    <definedName name="nind" localSheetId="5">#REF!</definedName>
    <definedName name="nind" localSheetId="6">#REF!</definedName>
    <definedName name="nind" localSheetId="14">#REF!</definedName>
    <definedName name="nind" localSheetId="7">#REF!</definedName>
    <definedName name="nind" localSheetId="8">#REF!</definedName>
    <definedName name="nind" localSheetId="9">#REF!</definedName>
    <definedName name="nind" localSheetId="10">#REF!</definedName>
    <definedName name="nind" localSheetId="0">#REF!</definedName>
    <definedName name="nind">#REF!</definedName>
    <definedName name="nind_1">NA()</definedName>
    <definedName name="nind1p" localSheetId="15">#REF!</definedName>
    <definedName name="nind1p" localSheetId="16">#REF!</definedName>
    <definedName name="nind1p" localSheetId="17">#REF!</definedName>
    <definedName name="nind1p" localSheetId="5">#REF!</definedName>
    <definedName name="nind1p" localSheetId="6">#REF!</definedName>
    <definedName name="nind1p" localSheetId="14">#REF!</definedName>
    <definedName name="nind1p" localSheetId="7">#REF!</definedName>
    <definedName name="nind1p" localSheetId="8">#REF!</definedName>
    <definedName name="nind1p" localSheetId="9">#REF!</definedName>
    <definedName name="nind1p" localSheetId="10">#REF!</definedName>
    <definedName name="nind1p" localSheetId="0">#REF!</definedName>
    <definedName name="nind1p">#REF!</definedName>
    <definedName name="nind1p_1">NA()</definedName>
    <definedName name="nind3p" localSheetId="15">#REF!</definedName>
    <definedName name="nind3p" localSheetId="16">#REF!</definedName>
    <definedName name="nind3p" localSheetId="17">#REF!</definedName>
    <definedName name="nind3p" localSheetId="5">#REF!</definedName>
    <definedName name="nind3p" localSheetId="6">#REF!</definedName>
    <definedName name="nind3p" localSheetId="14">#REF!</definedName>
    <definedName name="nind3p" localSheetId="7">#REF!</definedName>
    <definedName name="nind3p" localSheetId="8">#REF!</definedName>
    <definedName name="nind3p" localSheetId="9">#REF!</definedName>
    <definedName name="nind3p" localSheetId="10">#REF!</definedName>
    <definedName name="nind3p" localSheetId="0">#REF!</definedName>
    <definedName name="nind3p">#REF!</definedName>
    <definedName name="nind3p_1">NA()</definedName>
    <definedName name="NINDnc" localSheetId="15">#REF!</definedName>
    <definedName name="NINDnc" localSheetId="16">#REF!</definedName>
    <definedName name="NINDnc" localSheetId="17">#REF!</definedName>
    <definedName name="NINDnc" localSheetId="5">#REF!</definedName>
    <definedName name="NINDnc" localSheetId="6">#REF!</definedName>
    <definedName name="NINDnc" localSheetId="14">#REF!</definedName>
    <definedName name="NINDnc" localSheetId="7">#REF!</definedName>
    <definedName name="NINDnc" localSheetId="8">#REF!</definedName>
    <definedName name="NINDnc" localSheetId="9">#REF!</definedName>
    <definedName name="NINDnc" localSheetId="10">#REF!</definedName>
    <definedName name="NINDnc" localSheetId="0">#REF!</definedName>
    <definedName name="NINDnc">#REF!</definedName>
    <definedName name="NINDnc_1">NA()</definedName>
    <definedName name="nindnc1p" localSheetId="15">#REF!</definedName>
    <definedName name="nindnc1p" localSheetId="16">#REF!</definedName>
    <definedName name="nindnc1p" localSheetId="17">#REF!</definedName>
    <definedName name="nindnc1p" localSheetId="5">#REF!</definedName>
    <definedName name="nindnc1p" localSheetId="6">#REF!</definedName>
    <definedName name="nindnc1p" localSheetId="14">#REF!</definedName>
    <definedName name="nindnc1p" localSheetId="7">#REF!</definedName>
    <definedName name="nindnc1p" localSheetId="8">#REF!</definedName>
    <definedName name="nindnc1p" localSheetId="9">#REF!</definedName>
    <definedName name="nindnc1p" localSheetId="10">#REF!</definedName>
    <definedName name="nindnc1p" localSheetId="0">#REF!</definedName>
    <definedName name="nindnc1p">#REF!</definedName>
    <definedName name="nindnc1p_1">NA()</definedName>
    <definedName name="nindnc3p">#REF!</definedName>
    <definedName name="nindnc3p_1">NA()</definedName>
    <definedName name="NINDvc" localSheetId="15">#REF!</definedName>
    <definedName name="NINDvc" localSheetId="16">#REF!</definedName>
    <definedName name="NINDvc" localSheetId="17">#REF!</definedName>
    <definedName name="NINDvc" localSheetId="5">#REF!</definedName>
    <definedName name="NINDvc" localSheetId="6">#REF!</definedName>
    <definedName name="NINDvc" localSheetId="14">#REF!</definedName>
    <definedName name="NINDvc" localSheetId="7">#REF!</definedName>
    <definedName name="NINDvc" localSheetId="8">#REF!</definedName>
    <definedName name="NINDvc" localSheetId="9">#REF!</definedName>
    <definedName name="NINDvc" localSheetId="10">#REF!</definedName>
    <definedName name="NINDvc" localSheetId="0">#REF!</definedName>
    <definedName name="NINDvc">#REF!</definedName>
    <definedName name="NINDvl" localSheetId="15">#REF!</definedName>
    <definedName name="NINDvl" localSheetId="16">#REF!</definedName>
    <definedName name="NINDvl" localSheetId="17">#REF!</definedName>
    <definedName name="NINDvl" localSheetId="5">#REF!</definedName>
    <definedName name="NINDvl" localSheetId="6">#REF!</definedName>
    <definedName name="NINDvl" localSheetId="14">#REF!</definedName>
    <definedName name="NINDvl" localSheetId="7">#REF!</definedName>
    <definedName name="NINDvl" localSheetId="8">#REF!</definedName>
    <definedName name="NINDvl" localSheetId="9">#REF!</definedName>
    <definedName name="NINDvl" localSheetId="10">#REF!</definedName>
    <definedName name="NINDvl" localSheetId="0">#REF!</definedName>
    <definedName name="NINDvl">#REF!</definedName>
    <definedName name="NINDvl_1">NA()</definedName>
    <definedName name="nindvl1p" localSheetId="15">#REF!</definedName>
    <definedName name="nindvl1p" localSheetId="16">#REF!</definedName>
    <definedName name="nindvl1p" localSheetId="17">#REF!</definedName>
    <definedName name="nindvl1p" localSheetId="5">#REF!</definedName>
    <definedName name="nindvl1p" localSheetId="6">#REF!</definedName>
    <definedName name="nindvl1p" localSheetId="14">#REF!</definedName>
    <definedName name="nindvl1p" localSheetId="7">#REF!</definedName>
    <definedName name="nindvl1p" localSheetId="8">#REF!</definedName>
    <definedName name="nindvl1p" localSheetId="9">#REF!</definedName>
    <definedName name="nindvl1p" localSheetId="10">#REF!</definedName>
    <definedName name="nindvl1p" localSheetId="0">#REF!</definedName>
    <definedName name="nindvl1p">#REF!</definedName>
    <definedName name="nindvl1p_1">NA()</definedName>
    <definedName name="nindvl3p">#REF!</definedName>
    <definedName name="nindvl3p_1">NA()</definedName>
    <definedName name="NINnc" localSheetId="15">#REF!</definedName>
    <definedName name="NINnc" localSheetId="16">#REF!</definedName>
    <definedName name="NINnc" localSheetId="17">#REF!</definedName>
    <definedName name="NINnc" localSheetId="5">#REF!</definedName>
    <definedName name="NINnc" localSheetId="6">#REF!</definedName>
    <definedName name="NINnc" localSheetId="14">#REF!</definedName>
    <definedName name="NINnc" localSheetId="7">#REF!</definedName>
    <definedName name="NINnc" localSheetId="8">#REF!</definedName>
    <definedName name="NINnc" localSheetId="9">#REF!</definedName>
    <definedName name="NINnc" localSheetId="10">#REF!</definedName>
    <definedName name="NINnc" localSheetId="0">#REF!</definedName>
    <definedName name="NINnc">#REF!</definedName>
    <definedName name="NINnc_1">#REF!</definedName>
    <definedName name="ninnc3p">#REF!</definedName>
    <definedName name="ninnc3p_1">NA()</definedName>
    <definedName name="nint1p" localSheetId="15">#REF!</definedName>
    <definedName name="nint1p" localSheetId="16">#REF!</definedName>
    <definedName name="nint1p" localSheetId="17">#REF!</definedName>
    <definedName name="nint1p" localSheetId="5">#REF!</definedName>
    <definedName name="nint1p" localSheetId="6">#REF!</definedName>
    <definedName name="nint1p" localSheetId="14">#REF!</definedName>
    <definedName name="nint1p" localSheetId="7">#REF!</definedName>
    <definedName name="nint1p" localSheetId="8">#REF!</definedName>
    <definedName name="nint1p" localSheetId="9">#REF!</definedName>
    <definedName name="nint1p" localSheetId="10">#REF!</definedName>
    <definedName name="nint1p" localSheetId="0">#REF!</definedName>
    <definedName name="nint1p">#REF!</definedName>
    <definedName name="nint1p_1">NA()</definedName>
    <definedName name="nintnc1p" localSheetId="15">#REF!</definedName>
    <definedName name="nintnc1p" localSheetId="16">#REF!</definedName>
    <definedName name="nintnc1p" localSheetId="17">#REF!</definedName>
    <definedName name="nintnc1p" localSheetId="5">#REF!</definedName>
    <definedName name="nintnc1p" localSheetId="6">#REF!</definedName>
    <definedName name="nintnc1p" localSheetId="14">#REF!</definedName>
    <definedName name="nintnc1p" localSheetId="7">#REF!</definedName>
    <definedName name="nintnc1p" localSheetId="8">#REF!</definedName>
    <definedName name="nintnc1p" localSheetId="9">#REF!</definedName>
    <definedName name="nintnc1p" localSheetId="10">#REF!</definedName>
    <definedName name="nintnc1p" localSheetId="0">#REF!</definedName>
    <definedName name="nintnc1p">#REF!</definedName>
    <definedName name="nintnc1p_1">NA()</definedName>
    <definedName name="nintvl1p" localSheetId="15">#REF!</definedName>
    <definedName name="nintvl1p" localSheetId="16">#REF!</definedName>
    <definedName name="nintvl1p" localSheetId="17">#REF!</definedName>
    <definedName name="nintvl1p" localSheetId="5">#REF!</definedName>
    <definedName name="nintvl1p" localSheetId="6">#REF!</definedName>
    <definedName name="nintvl1p" localSheetId="14">#REF!</definedName>
    <definedName name="nintvl1p" localSheetId="7">#REF!</definedName>
    <definedName name="nintvl1p" localSheetId="8">#REF!</definedName>
    <definedName name="nintvl1p" localSheetId="9">#REF!</definedName>
    <definedName name="nintvl1p" localSheetId="10">#REF!</definedName>
    <definedName name="nintvl1p" localSheetId="0">#REF!</definedName>
    <definedName name="nintvl1p">#REF!</definedName>
    <definedName name="nintvl1p_1">NA()</definedName>
    <definedName name="NINvc" localSheetId="15">#REF!</definedName>
    <definedName name="NINvc" localSheetId="16">#REF!</definedName>
    <definedName name="NINvc" localSheetId="17">#REF!</definedName>
    <definedName name="NINvc" localSheetId="5">#REF!</definedName>
    <definedName name="NINvc" localSheetId="6">#REF!</definedName>
    <definedName name="NINvc" localSheetId="14">#REF!</definedName>
    <definedName name="NINvc" localSheetId="7">#REF!</definedName>
    <definedName name="NINvc" localSheetId="8">#REF!</definedName>
    <definedName name="NINvc" localSheetId="9">#REF!</definedName>
    <definedName name="NINvc" localSheetId="10">#REF!</definedName>
    <definedName name="NINvc" localSheetId="0">#REF!</definedName>
    <definedName name="NINvc">#REF!</definedName>
    <definedName name="NINvl" localSheetId="15">#REF!</definedName>
    <definedName name="NINvl" localSheetId="16">#REF!</definedName>
    <definedName name="NINvl" localSheetId="17">#REF!</definedName>
    <definedName name="NINvl" localSheetId="5">#REF!</definedName>
    <definedName name="NINvl" localSheetId="6">#REF!</definedName>
    <definedName name="NINvl" localSheetId="14">#REF!</definedName>
    <definedName name="NINvl" localSheetId="7">#REF!</definedName>
    <definedName name="NINvl" localSheetId="8">#REF!</definedName>
    <definedName name="NINvl" localSheetId="9">#REF!</definedName>
    <definedName name="NINvl" localSheetId="10">#REF!</definedName>
    <definedName name="NINvl" localSheetId="0">#REF!</definedName>
    <definedName name="NINvl">#REF!</definedName>
    <definedName name="NINvl_1">#REF!</definedName>
    <definedName name="ninvl3p">#REF!</definedName>
    <definedName name="ninvl3p_1">NA()</definedName>
    <definedName name="ning1p" localSheetId="15">#REF!</definedName>
    <definedName name="ning1p" localSheetId="16">#REF!</definedName>
    <definedName name="ning1p" localSheetId="17">#REF!</definedName>
    <definedName name="ning1p" localSheetId="5">#REF!</definedName>
    <definedName name="ning1p" localSheetId="6">#REF!</definedName>
    <definedName name="ning1p" localSheetId="14">#REF!</definedName>
    <definedName name="ning1p" localSheetId="7">#REF!</definedName>
    <definedName name="ning1p" localSheetId="8">#REF!</definedName>
    <definedName name="ning1p" localSheetId="9">#REF!</definedName>
    <definedName name="ning1p" localSheetId="10">#REF!</definedName>
    <definedName name="ning1p" localSheetId="0">#REF!</definedName>
    <definedName name="ning1p">#REF!</definedName>
    <definedName name="ning1p_1">NA()</definedName>
    <definedName name="ningnc1p" localSheetId="15">#REF!</definedName>
    <definedName name="ningnc1p" localSheetId="16">#REF!</definedName>
    <definedName name="ningnc1p" localSheetId="17">#REF!</definedName>
    <definedName name="ningnc1p" localSheetId="5">#REF!</definedName>
    <definedName name="ningnc1p" localSheetId="6">#REF!</definedName>
    <definedName name="ningnc1p" localSheetId="14">#REF!</definedName>
    <definedName name="ningnc1p" localSheetId="7">#REF!</definedName>
    <definedName name="ningnc1p" localSheetId="8">#REF!</definedName>
    <definedName name="ningnc1p" localSheetId="9">#REF!</definedName>
    <definedName name="ningnc1p" localSheetId="10">#REF!</definedName>
    <definedName name="ningnc1p" localSheetId="0">#REF!</definedName>
    <definedName name="ningnc1p">#REF!</definedName>
    <definedName name="ningnc1p_1">NA()</definedName>
    <definedName name="ningvl1p" localSheetId="15">#REF!</definedName>
    <definedName name="ningvl1p" localSheetId="16">#REF!</definedName>
    <definedName name="ningvl1p" localSheetId="17">#REF!</definedName>
    <definedName name="ningvl1p" localSheetId="5">#REF!</definedName>
    <definedName name="ningvl1p" localSheetId="6">#REF!</definedName>
    <definedName name="ningvl1p" localSheetId="14">#REF!</definedName>
    <definedName name="ningvl1p" localSheetId="7">#REF!</definedName>
    <definedName name="ningvl1p" localSheetId="8">#REF!</definedName>
    <definedName name="ningvl1p" localSheetId="9">#REF!</definedName>
    <definedName name="ningvl1p" localSheetId="10">#REF!</definedName>
    <definedName name="ningvl1p" localSheetId="0">#REF!</definedName>
    <definedName name="ningvl1p">#REF!</definedName>
    <definedName name="ningvl1p_1">NA()</definedName>
    <definedName name="ninh">{"DZ-TDTB2.XLS","Dcksat.xls"}</definedName>
    <definedName name="njïyu">#REF!</definedName>
    <definedName name="nl" localSheetId="15">#REF!</definedName>
    <definedName name="nl" localSheetId="16">#REF!</definedName>
    <definedName name="nl" localSheetId="17">#REF!</definedName>
    <definedName name="nl" localSheetId="5">#REF!</definedName>
    <definedName name="nl" localSheetId="6">#REF!</definedName>
    <definedName name="nl" localSheetId="14">#REF!</definedName>
    <definedName name="nl" localSheetId="7">#REF!</definedName>
    <definedName name="nl" localSheetId="8">#REF!</definedName>
    <definedName name="nl" localSheetId="9">#REF!</definedName>
    <definedName name="nl" localSheetId="10">#REF!</definedName>
    <definedName name="nl" localSheetId="0">#REF!</definedName>
    <definedName name="nl">#REF!</definedName>
    <definedName name="nl_1">NA()</definedName>
    <definedName name="NL12nc">"#REF!"</definedName>
    <definedName name="NL12vl">"#REF!"</definedName>
    <definedName name="nl1p" localSheetId="15">#REF!</definedName>
    <definedName name="nl1p" localSheetId="16">#REF!</definedName>
    <definedName name="nl1p" localSheetId="17">#REF!</definedName>
    <definedName name="nl1p" localSheetId="5">#REF!</definedName>
    <definedName name="nl1p" localSheetId="6">#REF!</definedName>
    <definedName name="nl1p" localSheetId="14">#REF!</definedName>
    <definedName name="nl1p" localSheetId="7">#REF!</definedName>
    <definedName name="nl1p" localSheetId="8">#REF!</definedName>
    <definedName name="nl1p" localSheetId="9">#REF!</definedName>
    <definedName name="nl1p" localSheetId="10">#REF!</definedName>
    <definedName name="nl1p" localSheetId="0">#REF!</definedName>
    <definedName name="nl1p">#REF!</definedName>
    <definedName name="nl1p_1">NA()</definedName>
    <definedName name="nl3p" localSheetId="15">#REF!</definedName>
    <definedName name="nl3p" localSheetId="16">#REF!</definedName>
    <definedName name="nl3p" localSheetId="17">#REF!</definedName>
    <definedName name="nl3p" localSheetId="5">#REF!</definedName>
    <definedName name="nl3p" localSheetId="6">#REF!</definedName>
    <definedName name="nl3p" localSheetId="14">#REF!</definedName>
    <definedName name="nl3p" localSheetId="7">#REF!</definedName>
    <definedName name="nl3p" localSheetId="8">#REF!</definedName>
    <definedName name="nl3p" localSheetId="9">#REF!</definedName>
    <definedName name="nl3p" localSheetId="10">#REF!</definedName>
    <definedName name="nl3p" localSheetId="0">#REF!</definedName>
    <definedName name="nl3p">#REF!</definedName>
    <definedName name="nl3p_1">NA()</definedName>
    <definedName name="Nlan">#REF!</definedName>
    <definedName name="NLFElse">#REF!</definedName>
    <definedName name="NLHC15">#REF!</definedName>
    <definedName name="NLHC25">#REF!</definedName>
    <definedName name="nlht" localSheetId="15">#REF!</definedName>
    <definedName name="nlht" localSheetId="16">#REF!</definedName>
    <definedName name="nlht" localSheetId="17">#REF!</definedName>
    <definedName name="nlht" localSheetId="5">#REF!</definedName>
    <definedName name="nlht" localSheetId="6">#REF!</definedName>
    <definedName name="nlht" localSheetId="14">#REF!</definedName>
    <definedName name="nlht" localSheetId="7">#REF!</definedName>
    <definedName name="nlht" localSheetId="8">#REF!</definedName>
    <definedName name="nlht" localSheetId="9">#REF!</definedName>
    <definedName name="nlht" localSheetId="10">#REF!</definedName>
    <definedName name="nlht" localSheetId="0">#REF!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 localSheetId="15">#REF!</definedName>
    <definedName name="NLTK1p" localSheetId="16">#REF!</definedName>
    <definedName name="NLTK1p" localSheetId="17">#REF!</definedName>
    <definedName name="NLTK1p" localSheetId="5">#REF!</definedName>
    <definedName name="NLTK1p" localSheetId="6">#REF!</definedName>
    <definedName name="NLTK1p" localSheetId="14">#REF!</definedName>
    <definedName name="NLTK1p" localSheetId="7">#REF!</definedName>
    <definedName name="NLTK1p" localSheetId="8">#REF!</definedName>
    <definedName name="NLTK1p" localSheetId="9">#REF!</definedName>
    <definedName name="NLTK1p" localSheetId="10">#REF!</definedName>
    <definedName name="NLTK1p" localSheetId="0">#REF!</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 localSheetId="15">#REF!</definedName>
    <definedName name="nn" localSheetId="16">#REF!</definedName>
    <definedName name="nn" localSheetId="17">#REF!</definedName>
    <definedName name="nn" localSheetId="5">#REF!</definedName>
    <definedName name="nn" localSheetId="6">#REF!</definedName>
    <definedName name="nn" localSheetId="14">#REF!</definedName>
    <definedName name="nn" localSheetId="7">#REF!</definedName>
    <definedName name="nn" localSheetId="8">#REF!</definedName>
    <definedName name="nn" localSheetId="9">#REF!</definedName>
    <definedName name="nn" localSheetId="10">#REF!</definedName>
    <definedName name="nn" localSheetId="0">#REF!</definedName>
    <definedName name="nn">#REF!</definedName>
    <definedName name="nn_1">NA()</definedName>
    <definedName name="nn1p" localSheetId="15">#REF!</definedName>
    <definedName name="nn1p" localSheetId="16">#REF!</definedName>
    <definedName name="nn1p" localSheetId="17">#REF!</definedName>
    <definedName name="nn1p" localSheetId="5">#REF!</definedName>
    <definedName name="nn1p" localSheetId="6">#REF!</definedName>
    <definedName name="nn1p" localSheetId="14">#REF!</definedName>
    <definedName name="nn1p" localSheetId="7">#REF!</definedName>
    <definedName name="nn1p" localSheetId="8">#REF!</definedName>
    <definedName name="nn1p" localSheetId="9">#REF!</definedName>
    <definedName name="nn1p" localSheetId="10">#REF!</definedName>
    <definedName name="nn1p" localSheetId="0">#REF!</definedName>
    <definedName name="nn1p">#REF!</definedName>
    <definedName name="nn1p_1">NA()</definedName>
    <definedName name="nn3p" localSheetId="15">#REF!</definedName>
    <definedName name="nn3p" localSheetId="16">#REF!</definedName>
    <definedName name="nn3p" localSheetId="17">#REF!</definedName>
    <definedName name="nn3p" localSheetId="5">#REF!</definedName>
    <definedName name="nn3p" localSheetId="6">#REF!</definedName>
    <definedName name="nn3p" localSheetId="14">#REF!</definedName>
    <definedName name="nn3p" localSheetId="7">#REF!</definedName>
    <definedName name="nn3p" localSheetId="8">#REF!</definedName>
    <definedName name="nn3p" localSheetId="9">#REF!</definedName>
    <definedName name="nn3p" localSheetId="10">#REF!</definedName>
    <definedName name="nn3p" localSheetId="0">#REF!</definedName>
    <definedName name="nn3p">#REF!</definedName>
    <definedName name="nn3p_1">NA()</definedName>
    <definedName name="nnn">"#REF!"</definedName>
    <definedName name="nnnc_1">NA()</definedName>
    <definedName name="nnnc3p">#REF!</definedName>
    <definedName name="nnnc3p_1">NA()</definedName>
    <definedName name="nnnn" hidden="1">{"'Sheet1'!$L$16"}</definedName>
    <definedName name="nnvl_1">NA()</definedName>
    <definedName name="nnvl3p">#REF!</definedName>
    <definedName name="nnvl3p_1">NA()</definedName>
    <definedName name="No" localSheetId="15">#REF!</definedName>
    <definedName name="No" localSheetId="16">#REF!</definedName>
    <definedName name="No" localSheetId="17">#REF!</definedName>
    <definedName name="No" localSheetId="5">#REF!</definedName>
    <definedName name="No" localSheetId="6">#REF!</definedName>
    <definedName name="No" localSheetId="14">#REF!</definedName>
    <definedName name="No" localSheetId="7">#REF!</definedName>
    <definedName name="No" localSheetId="8">#REF!</definedName>
    <definedName name="No" localSheetId="9">#REF!</definedName>
    <definedName name="No" localSheetId="10">#REF!</definedName>
    <definedName name="No" localSheetId="0">#REF!</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 localSheetId="15">#REF!</definedName>
    <definedName name="nuoc" localSheetId="16">#REF!</definedName>
    <definedName name="nuoc" localSheetId="5">#REF!</definedName>
    <definedName name="nuoc" localSheetId="7">#REF!</definedName>
    <definedName name="nuoc" localSheetId="8">#REF!</definedName>
    <definedName name="nuoc" localSheetId="9">#REF!</definedName>
    <definedName name="nuoc" localSheetId="10">#REF!</definedName>
    <definedName name="nuoc" localSheetId="0">#REF!</definedName>
    <definedName name="nuoc">#REF!</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hidden="1">{"'Sheet1'!$L$16"}</definedName>
    <definedName name="NUOCHKHOANMOI" hidden="1">{"'Sheet1'!$L$16"}</definedName>
    <definedName name="Nut_tec">#REF!</definedName>
    <definedName name="nuy">#REF!</definedName>
    <definedName name="nv_1">NA()</definedName>
    <definedName name="NVF">#REF!</definedName>
    <definedName name="nw">#REF!</definedName>
    <definedName name="nx" localSheetId="15">#REF!</definedName>
    <definedName name="nx" localSheetId="16">#REF!</definedName>
    <definedName name="nx" localSheetId="17">#REF!</definedName>
    <definedName name="nx" localSheetId="5">#REF!</definedName>
    <definedName name="nx" localSheetId="6">#REF!</definedName>
    <definedName name="nx" localSheetId="14">#REF!</definedName>
    <definedName name="nx" localSheetId="7">#REF!</definedName>
    <definedName name="nx" localSheetId="8">#REF!</definedName>
    <definedName name="nx" localSheetId="9">#REF!</definedName>
    <definedName name="nx" localSheetId="10">#REF!</definedName>
    <definedName name="nx" localSheetId="0">#REF!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15" hidden="1">{"'Sheet1'!$L$16"}</definedName>
    <definedName name="ngu" hidden="1">{"'Sheet1'!$L$16"}</definedName>
    <definedName name="Nguoiban">"#REF!"</definedName>
    <definedName name="NH" localSheetId="15">#REF!</definedName>
    <definedName name="NH" localSheetId="16">#REF!</definedName>
    <definedName name="NH" localSheetId="17">#REF!</definedName>
    <definedName name="NH" localSheetId="5">#REF!</definedName>
    <definedName name="NH" localSheetId="6">#REF!</definedName>
    <definedName name="NH" localSheetId="14">#REF!</definedName>
    <definedName name="NH" localSheetId="7">#REF!</definedName>
    <definedName name="NH" localSheetId="8">#REF!</definedName>
    <definedName name="NH" localSheetId="9">#REF!</definedName>
    <definedName name="NH" localSheetId="10">#REF!</definedName>
    <definedName name="NH" localSheetId="0">#REF!</definedName>
    <definedName name="NH">#REF!</definedName>
    <definedName name="Nh_n_cáng">#REF!</definedName>
    <definedName name="Nha">#REF!</definedName>
    <definedName name="NHAÄP">#REF!</definedName>
    <definedName name="NHAÂN_COÂNG">[0]!cap</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15"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 localSheetId="15">#REF!</definedName>
    <definedName name="nhn" localSheetId="16">#REF!</definedName>
    <definedName name="nhn" localSheetId="17">#REF!</definedName>
    <definedName name="nhn" localSheetId="5">#REF!</definedName>
    <definedName name="nhn" localSheetId="6">#REF!</definedName>
    <definedName name="nhn" localSheetId="14">#REF!</definedName>
    <definedName name="nhn" localSheetId="7">#REF!</definedName>
    <definedName name="nhn" localSheetId="8">#REF!</definedName>
    <definedName name="nhn" localSheetId="9">#REF!</definedName>
    <definedName name="nhn" localSheetId="10">#REF!</definedName>
    <definedName name="nhn" localSheetId="0">#REF!</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 localSheetId="15">#REF!</definedName>
    <definedName name="NHot" localSheetId="16">#REF!</definedName>
    <definedName name="NHot" localSheetId="17">#REF!</definedName>
    <definedName name="NHot" localSheetId="5">#REF!</definedName>
    <definedName name="NHot" localSheetId="6">#REF!</definedName>
    <definedName name="NHot" localSheetId="14">#REF!</definedName>
    <definedName name="NHot" localSheetId="7">#REF!</definedName>
    <definedName name="NHot" localSheetId="8">#REF!</definedName>
    <definedName name="NHot" localSheetId="9">#REF!</definedName>
    <definedName name="NHot" localSheetId="10">#REF!</definedName>
    <definedName name="NHot" localSheetId="0">#REF!</definedName>
    <definedName name="NHot">#REF!</definedName>
    <definedName name="NhTreo">#REF!</definedName>
    <definedName name="nhu" localSheetId="15">#REF!</definedName>
    <definedName name="nhu" localSheetId="16">#REF!</definedName>
    <definedName name="nhu" localSheetId="17">#REF!</definedName>
    <definedName name="nhu" localSheetId="5">#REF!</definedName>
    <definedName name="nhu" localSheetId="6">#REF!</definedName>
    <definedName name="nhu" localSheetId="14">#REF!</definedName>
    <definedName name="nhu" localSheetId="7">#REF!</definedName>
    <definedName name="nhu" localSheetId="8">#REF!</definedName>
    <definedName name="nhu" localSheetId="9">#REF!</definedName>
    <definedName name="nhu" localSheetId="10">#REF!</definedName>
    <definedName name="nhu" localSheetId="0">#REF!</definedName>
    <definedName name="nhu">#REF!</definedName>
    <definedName name="nhua" localSheetId="15">#REF!</definedName>
    <definedName name="nhua" localSheetId="16">#REF!</definedName>
    <definedName name="nhua" localSheetId="17">#REF!</definedName>
    <definedName name="nhua" localSheetId="5">#REF!</definedName>
    <definedName name="nhua" localSheetId="6">#REF!</definedName>
    <definedName name="nhua" localSheetId="14">#REF!</definedName>
    <definedName name="nhua" localSheetId="7">#REF!</definedName>
    <definedName name="nhua" localSheetId="8">#REF!</definedName>
    <definedName name="nhua" localSheetId="9">#REF!</definedName>
    <definedName name="nhua" localSheetId="10">#REF!</definedName>
    <definedName name="nhua" localSheetId="0">#REF!</definedName>
    <definedName name="nhua">#REF!</definedName>
    <definedName name="nhua_1">NA()</definedName>
    <definedName name="nhuad" localSheetId="15">#REF!</definedName>
    <definedName name="nhuad" localSheetId="16">#REF!</definedName>
    <definedName name="nhuad" localSheetId="17">#REF!</definedName>
    <definedName name="nhuad" localSheetId="5">#REF!</definedName>
    <definedName name="nhuad" localSheetId="6">#REF!</definedName>
    <definedName name="nhuad" localSheetId="14">#REF!</definedName>
    <definedName name="nhuad" localSheetId="7">#REF!</definedName>
    <definedName name="nhuad" localSheetId="8">#REF!</definedName>
    <definedName name="nhuad" localSheetId="9">#REF!</definedName>
    <definedName name="nhuad" localSheetId="10">#REF!</definedName>
    <definedName name="nhuad" localSheetId="0">#REF!</definedName>
    <definedName name="nhuad">#REF!</definedName>
    <definedName name="nhuaduong_1">NA()</definedName>
    <definedName name="nhucauvonngoaiKH" localSheetId="15" hidden="1">{"'Sheet1'!$L$16"}</definedName>
    <definedName name="nhucauvonngoaiKH" localSheetId="16" hidden="1">{"'Sheet1'!$L$16"}</definedName>
    <definedName name="nhucauvonngoaiKH" localSheetId="5" hidden="1">{"'Sheet1'!$L$16"}</definedName>
    <definedName name="nhucauvonngoaiKH" localSheetId="7" hidden="1">{"'Sheet1'!$L$16"}</definedName>
    <definedName name="nhucauvonngoaiKH" localSheetId="8" hidden="1">{"'Sheet1'!$L$16"}</definedName>
    <definedName name="nhucauvonngoaiKH" localSheetId="9" hidden="1">{"'Sheet1'!$L$16"}</definedName>
    <definedName name="nhucauvonngoaiKH" localSheetId="10" hidden="1">{"'Sheet1'!$L$16"}</definedName>
    <definedName name="nhucauvonngoaiKH" localSheetId="0" hidden="1">{"'Sheet1'!$L$16"}</definedName>
    <definedName name="nhucauvonngoaiKH" hidden="1">{"'Sheet1'!$L$16"}</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 localSheetId="15">#REF!</definedName>
    <definedName name="ophom" localSheetId="16">#REF!</definedName>
    <definedName name="ophom" localSheetId="17">#REF!</definedName>
    <definedName name="ophom" localSheetId="5">#REF!</definedName>
    <definedName name="ophom" localSheetId="6">#REF!</definedName>
    <definedName name="ophom" localSheetId="14">#REF!</definedName>
    <definedName name="ophom" localSheetId="7">#REF!</definedName>
    <definedName name="ophom" localSheetId="8">#REF!</definedName>
    <definedName name="ophom" localSheetId="9">#REF!</definedName>
    <definedName name="ophom" localSheetId="10">#REF!</definedName>
    <definedName name="ophom" localSheetId="0">#REF!</definedName>
    <definedName name="ophom">#REF!</definedName>
    <definedName name="ORD">#REF!</definedName>
    <definedName name="ORD_1">NA()</definedName>
    <definedName name="OrderTable" localSheetId="15" hidden="1">#REF!</definedName>
    <definedName name="OrderTable" localSheetId="16" hidden="1">#REF!</definedName>
    <definedName name="OrderTable" localSheetId="5" hidden="1">#REF!</definedName>
    <definedName name="OrderTable" localSheetId="7" hidden="1">#REF!</definedName>
    <definedName name="OrderTable" localSheetId="8" hidden="1">#REF!</definedName>
    <definedName name="OrderTable" localSheetId="9" hidden="1">#REF!</definedName>
    <definedName name="OrderTable" localSheetId="10" hidden="1">#REF!</definedName>
    <definedName name="OrderTable" localSheetId="0" hidden="1">#REF!</definedName>
    <definedName name="OrderTable" hidden="1">#REF!</definedName>
    <definedName name="OrderTable_1">NA()</definedName>
    <definedName name="OrderTable_2">"#REF!"</definedName>
    <definedName name="ORF">#REF!</definedName>
    <definedName name="ORF_1">NA()</definedName>
    <definedName name="osc" localSheetId="15">#REF!</definedName>
    <definedName name="osc" localSheetId="16">#REF!</definedName>
    <definedName name="osc" localSheetId="17">#REF!</definedName>
    <definedName name="osc" localSheetId="5">#REF!</definedName>
    <definedName name="osc" localSheetId="6">#REF!</definedName>
    <definedName name="osc" localSheetId="14">#REF!</definedName>
    <definedName name="osc" localSheetId="7">#REF!</definedName>
    <definedName name="osc" localSheetId="8">#REF!</definedName>
    <definedName name="osc" localSheetId="9">#REF!</definedName>
    <definedName name="osc" localSheetId="10">#REF!</definedName>
    <definedName name="osc" localSheetId="0">#REF!</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 localSheetId="15">#REF!</definedName>
    <definedName name="oxy" localSheetId="16">#REF!</definedName>
    <definedName name="oxy" localSheetId="5">#REF!</definedName>
    <definedName name="oxy" localSheetId="7">#REF!</definedName>
    <definedName name="oxy" localSheetId="8">#REF!</definedName>
    <definedName name="oxy" localSheetId="9">#REF!</definedName>
    <definedName name="oxy" localSheetId="10">#REF!</definedName>
    <definedName name="oxy" localSheetId="0">#REF!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 localSheetId="15">#REF!</definedName>
    <definedName name="PA" localSheetId="16">#REF!</definedName>
    <definedName name="PA" localSheetId="17">#REF!</definedName>
    <definedName name="PA" localSheetId="5">#REF!</definedName>
    <definedName name="PA" localSheetId="6">#REF!</definedName>
    <definedName name="PA" localSheetId="14">#REF!</definedName>
    <definedName name="PA" localSheetId="7">#REF!</definedName>
    <definedName name="PA" localSheetId="8">#REF!</definedName>
    <definedName name="PA" localSheetId="9">#REF!</definedName>
    <definedName name="PA" localSheetId="10">#REF!</definedName>
    <definedName name="PA" localSheetId="0">#REF!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 localSheetId="15" hidden="1">{"'Sheet1'!$L$16"}</definedName>
    <definedName name="PAIII_" localSheetId="16" hidden="1">{"'Sheet1'!$L$16"}</definedName>
    <definedName name="PAIII_" localSheetId="5" hidden="1">{"'Sheet1'!$L$16"}</definedName>
    <definedName name="PAIII_" localSheetId="7" hidden="1">{"'Sheet1'!$L$16"}</definedName>
    <definedName name="PAIII_" localSheetId="8" hidden="1">{"'Sheet1'!$L$16"}</definedName>
    <definedName name="PAIII_" localSheetId="9" hidden="1">{"'Sheet1'!$L$16"}</definedName>
    <definedName name="PAIII_" localSheetId="10" hidden="1">{"'Sheet1'!$L$16"}</definedName>
    <definedName name="PAIII_" localSheetId="0" hidden="1">{"'Sheet1'!$L$16"}</definedName>
    <definedName name="PAIII_" hidden="1">{"'Sheet1'!$L$16"}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 localSheetId="15">#REF!</definedName>
    <definedName name="panen" localSheetId="16">#REF!</definedName>
    <definedName name="panen" localSheetId="17">#REF!</definedName>
    <definedName name="panen" localSheetId="5">#REF!</definedName>
    <definedName name="panen" localSheetId="6">#REF!</definedName>
    <definedName name="panen" localSheetId="14">#REF!</definedName>
    <definedName name="panen" localSheetId="7">#REF!</definedName>
    <definedName name="panen" localSheetId="8">#REF!</definedName>
    <definedName name="panen" localSheetId="9">#REF!</definedName>
    <definedName name="panen" localSheetId="10">#REF!</definedName>
    <definedName name="panen" localSheetId="0">#REF!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NA()</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 localSheetId="15">#REF!</definedName>
    <definedName name="PLKL" localSheetId="16">#REF!</definedName>
    <definedName name="PLKL" localSheetId="17">#REF!</definedName>
    <definedName name="PLKL" localSheetId="5">#REF!</definedName>
    <definedName name="PLKL" localSheetId="6">#REF!</definedName>
    <definedName name="PLKL" localSheetId="14">#REF!</definedName>
    <definedName name="PLKL" localSheetId="7">#REF!</definedName>
    <definedName name="PLKL" localSheetId="8">#REF!</definedName>
    <definedName name="PLKL" localSheetId="9">#REF!</definedName>
    <definedName name="PLKL" localSheetId="10">#REF!</definedName>
    <definedName name="PLKL" localSheetId="0">#REF!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 localSheetId="15" hidden="1">{"'Sheet1'!$L$16"}</definedName>
    <definedName name="PMS" localSheetId="16" hidden="1">{"'Sheet1'!$L$16"}</definedName>
    <definedName name="PMS" localSheetId="5" hidden="1">{"'Sheet1'!$L$16"}</definedName>
    <definedName name="PMS" localSheetId="7" hidden="1">{"'Sheet1'!$L$16"}</definedName>
    <definedName name="PMS" localSheetId="8" hidden="1">{"'Sheet1'!$L$16"}</definedName>
    <definedName name="PMS" localSheetId="9" hidden="1">{"'Sheet1'!$L$16"}</definedName>
    <definedName name="PMS" localSheetId="10" hidden="1">{"'Sheet1'!$L$16"}</definedName>
    <definedName name="PMS" localSheetId="0" hidden="1">{"'Sheet1'!$L$16"}</definedName>
    <definedName name="PMS" hidden="1">{"'Sheet1'!$L$16"}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BlankMacro1</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 localSheetId="15">#REF!</definedName>
    <definedName name="PRICE" localSheetId="16">#REF!</definedName>
    <definedName name="PRICE" localSheetId="17">#REF!</definedName>
    <definedName name="PRICE" localSheetId="5">#REF!</definedName>
    <definedName name="PRICE" localSheetId="6">#REF!</definedName>
    <definedName name="PRICE" localSheetId="14">#REF!</definedName>
    <definedName name="PRICE" localSheetId="7">#REF!</definedName>
    <definedName name="PRICE" localSheetId="8">#REF!</definedName>
    <definedName name="PRICE" localSheetId="9">#REF!</definedName>
    <definedName name="PRICE" localSheetId="10">#REF!</definedName>
    <definedName name="PRICE" localSheetId="0">#REF!</definedName>
    <definedName name="PRICE">#REF!</definedName>
    <definedName name="PRICE_1">NA()</definedName>
    <definedName name="PRICE1" localSheetId="15">#REF!</definedName>
    <definedName name="PRICE1" localSheetId="16">#REF!</definedName>
    <definedName name="PRICE1" localSheetId="17">#REF!</definedName>
    <definedName name="PRICE1" localSheetId="5">#REF!</definedName>
    <definedName name="PRICE1" localSheetId="6">#REF!</definedName>
    <definedName name="PRICE1" localSheetId="14">#REF!</definedName>
    <definedName name="PRICE1" localSheetId="7">#REF!</definedName>
    <definedName name="PRICE1" localSheetId="8">#REF!</definedName>
    <definedName name="PRICE1" localSheetId="9">#REF!</definedName>
    <definedName name="PRICE1" localSheetId="10">#REF!</definedName>
    <definedName name="PRICE1" localSheetId="0">#REF!</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'Biểu TH'!$A$1:$E$23</definedName>
    <definedName name="_xlnm.Print_Area" localSheetId="11">'PL 12-MTQG'!$A$1:$Q$36</definedName>
    <definedName name="_xlnm.Print_Area" localSheetId="16">'PL02 (PhanboKH2019) PA1'!$A$1:$O$89</definedName>
    <definedName name="_xlnm.Print_Area" localSheetId="17">'PL03(catgiamPPP)'!$A$1:$H$26</definedName>
    <definedName name="_xlnm.Print_Area" localSheetId="2">PL03_NSDP!$A$1:$AC$131</definedName>
    <definedName name="_xlnm.Print_Area" localSheetId="4">'PL04_DT MTQG'!$A$1:$BF$206</definedName>
    <definedName name="_xlnm.Print_Area" localSheetId="5">'PL06 (NSTW26-30)'!$A$1:$Q$35</definedName>
    <definedName name="_xlnm.Print_Area" localSheetId="6">'PL07 (ODA26-30)'!$A$1:$AN$38</definedName>
    <definedName name="_xlnm.Print_Area" localSheetId="7">'PL08 (NSĐP)'!$A$2:$Q$61</definedName>
    <definedName name="_xlnm.Print_Area" localSheetId="8">'PL09 (SDĐ)'!$A$2:$Q$38</definedName>
    <definedName name="_xlnm.Print_Area" localSheetId="9">'PL10 (XSKT)'!$A$2:$Q$36</definedName>
    <definedName name="_xlnm.Print_Area" localSheetId="10">'PL11 (nguonthuhopphap)'!$A$2:$Q$33</definedName>
    <definedName name="_xlnm.Print_Area" localSheetId="12">'PL13_Tom tat KCM'!#REF!</definedName>
    <definedName name="_xlnm.Print_Area" localSheetId="0">'TH phanbo'!$A$1:$M$83</definedName>
    <definedName name="_xlnm.Print_Area">#REF!</definedName>
    <definedName name="PRINT_AREA_MI">#REF!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11">'PL 12-MTQG'!$7:$10</definedName>
    <definedName name="_xlnm.Print_Titles" localSheetId="15">'PL02 (KHtamung2018)'!$6:$9</definedName>
    <definedName name="_xlnm.Print_Titles" localSheetId="16">'PL02 (PhanboKH2019) PA1'!$6:$11</definedName>
    <definedName name="_xlnm.Print_Titles" localSheetId="17">'PL03(catgiamPPP)'!$5:$9</definedName>
    <definedName name="_xlnm.Print_Titles" localSheetId="2">PL03_NSDP!$6:$9</definedName>
    <definedName name="_xlnm.Print_Titles" localSheetId="3">PL03_ODA!$6:$14</definedName>
    <definedName name="_xlnm.Print_Titles" localSheetId="5">'PL06 (NSTW26-30)'!$7:$11</definedName>
    <definedName name="_xlnm.Print_Titles" localSheetId="6">'PL07 (ODA26-30)'!$6:$15</definedName>
    <definedName name="_xlnm.Print_Titles" localSheetId="14">'PL07 (PPP)'!$6:$11</definedName>
    <definedName name="_xlnm.Print_Titles" localSheetId="7">'PL08 (NSĐP)'!$7:$12</definedName>
    <definedName name="_xlnm.Print_Titles" localSheetId="8">'PL09 (SDĐ)'!$7:$12</definedName>
    <definedName name="_xlnm.Print_Titles" localSheetId="9">'PL10 (XSKT)'!$7:$12</definedName>
    <definedName name="_xlnm.Print_Titles" localSheetId="10">'PL11 (nguonthuhopphap)'!$7:$12</definedName>
    <definedName name="_xlnm.Print_Titles" localSheetId="0">'TH phanbo'!$6:$11</definedName>
    <definedName name="_xlnm.Print_Titles">#REF!</definedName>
    <definedName name="PRINT_TITLES_MI" localSheetId="15">#REF!</definedName>
    <definedName name="Print_Titles_MI" localSheetId="16">#REF!</definedName>
    <definedName name="Print_Titles_MI" localSheetId="17">#REF!</definedName>
    <definedName name="Print_Titles_MI" localSheetId="5">#REF!</definedName>
    <definedName name="Print_Titles_MI" localSheetId="6">#REF!</definedName>
    <definedName name="Print_Titles_MI" localSheetId="14">#REF!</definedName>
    <definedName name="Print_Titles_MI" localSheetId="7">#REF!</definedName>
    <definedName name="Print_Titles_MI" localSheetId="8">#REF!</definedName>
    <definedName name="Print_Titles_MI" localSheetId="9">#REF!</definedName>
    <definedName name="Print_Titles_MI" localSheetId="10">#REF!</definedName>
    <definedName name="Print_Titles_MI" localSheetId="0">#REF!</definedName>
    <definedName name="PRINT_TITLES_MI">#REF!</definedName>
    <definedName name="Print_Titles_MI_1">NA()</definedName>
    <definedName name="Print_Titles_MI_11">"#REF!"</definedName>
    <definedName name="Print_Titles_MI_12">"#REF!"</definedName>
    <definedName name="PRINT_TITLES_MI_17">"#REF!"</definedName>
    <definedName name="PRINT_TITLES_MI_21">"#REF!"</definedName>
    <definedName name="PRINTA" localSheetId="15">#REF!</definedName>
    <definedName name="PRINTA" localSheetId="16">#REF!</definedName>
    <definedName name="PRINTA" localSheetId="17">#REF!</definedName>
    <definedName name="PRINTA" localSheetId="5">#REF!</definedName>
    <definedName name="PRINTA" localSheetId="6">#REF!</definedName>
    <definedName name="PRINTA" localSheetId="14">#REF!</definedName>
    <definedName name="PRINTA" localSheetId="7">#REF!</definedName>
    <definedName name="PRINTA" localSheetId="8">#REF!</definedName>
    <definedName name="PRINTA" localSheetId="9">#REF!</definedName>
    <definedName name="PRINTA" localSheetId="10">#REF!</definedName>
    <definedName name="PRINTA" localSheetId="0">#REF!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 localSheetId="15">#REF!</definedName>
    <definedName name="PRINTB" localSheetId="16">#REF!</definedName>
    <definedName name="PRINTB" localSheetId="17">#REF!</definedName>
    <definedName name="PRINTB" localSheetId="5">#REF!</definedName>
    <definedName name="PRINTB" localSheetId="6">#REF!</definedName>
    <definedName name="PRINTB" localSheetId="14">#REF!</definedName>
    <definedName name="PRINTB" localSheetId="7">#REF!</definedName>
    <definedName name="PRINTB" localSheetId="8">#REF!</definedName>
    <definedName name="PRINTB" localSheetId="9">#REF!</definedName>
    <definedName name="PRINTB" localSheetId="10">#REF!</definedName>
    <definedName name="PRINTB" localSheetId="0">#REF!</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 localSheetId="15">#REF!</definedName>
    <definedName name="PRINTC" localSheetId="16">#REF!</definedName>
    <definedName name="PRINTC" localSheetId="17">#REF!</definedName>
    <definedName name="PRINTC" localSheetId="5">#REF!</definedName>
    <definedName name="PRINTC" localSheetId="6">#REF!</definedName>
    <definedName name="PRINTC" localSheetId="14">#REF!</definedName>
    <definedName name="PRINTC" localSheetId="7">#REF!</definedName>
    <definedName name="PRINTC" localSheetId="8">#REF!</definedName>
    <definedName name="PRINTC" localSheetId="9">#REF!</definedName>
    <definedName name="PRINTC" localSheetId="10">#REF!</definedName>
    <definedName name="PRINTC" localSheetId="0">#REF!</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 localSheetId="15" hidden="1">#REF!</definedName>
    <definedName name="ProdForm" localSheetId="16" hidden="1">#REF!</definedName>
    <definedName name="ProdForm" localSheetId="5" hidden="1">#REF!</definedName>
    <definedName name="ProdForm" localSheetId="7" hidden="1">#REF!</definedName>
    <definedName name="ProdForm" localSheetId="8" hidden="1">#REF!</definedName>
    <definedName name="ProdForm" localSheetId="9" hidden="1">#REF!</definedName>
    <definedName name="ProdForm" localSheetId="10" hidden="1">#REF!</definedName>
    <definedName name="ProdForm" localSheetId="0" hidden="1">#REF!</definedName>
    <definedName name="ProdForm" hidden="1">#REF!</definedName>
    <definedName name="ProdForm_1">NA()</definedName>
    <definedName name="ProdForm_2">"#REF!"</definedName>
    <definedName name="Product" localSheetId="15" hidden="1">#REF!</definedName>
    <definedName name="Product" localSheetId="16" hidden="1">#REF!</definedName>
    <definedName name="Product" localSheetId="5" hidden="1">#REF!</definedName>
    <definedName name="Product" localSheetId="7" hidden="1">#REF!</definedName>
    <definedName name="Product" localSheetId="8" hidden="1">#REF!</definedName>
    <definedName name="Product" localSheetId="9" hidden="1">#REF!</definedName>
    <definedName name="Product" localSheetId="10" hidden="1">#REF!</definedName>
    <definedName name="Product" localSheetId="0" hidden="1">#REF!</definedName>
    <definedName name="Product" hidden="1">#REF!</definedName>
    <definedName name="Product_1">NA()</definedName>
    <definedName name="Product_2">"#REF!"</definedName>
    <definedName name="PROJ_1">#REF!</definedName>
    <definedName name="Project_Number">#REF!</definedName>
    <definedName name="PROPOSAL" localSheetId="15">#REF!</definedName>
    <definedName name="PROPOSAL" localSheetId="16">#REF!</definedName>
    <definedName name="PROPOSAL" localSheetId="17">#REF!</definedName>
    <definedName name="PROPOSAL" localSheetId="5">#REF!</definedName>
    <definedName name="PROPOSAL" localSheetId="6">#REF!</definedName>
    <definedName name="PROPOSAL" localSheetId="14">#REF!</definedName>
    <definedName name="PROPOSAL" localSheetId="7">#REF!</definedName>
    <definedName name="PROPOSAL" localSheetId="8">#REF!</definedName>
    <definedName name="PROPOSAL" localSheetId="9">#REF!</definedName>
    <definedName name="PROPOSAL" localSheetId="10">#REF!</definedName>
    <definedName name="PROPOSAL" localSheetId="0">#REF!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 localSheetId="15">#REF!</definedName>
    <definedName name="pt" localSheetId="16">#REF!</definedName>
    <definedName name="pt" localSheetId="17">#REF!</definedName>
    <definedName name="pt" localSheetId="5">#REF!</definedName>
    <definedName name="pt" localSheetId="6">#REF!</definedName>
    <definedName name="pt" localSheetId="14">#REF!</definedName>
    <definedName name="pt" localSheetId="7">#REF!</definedName>
    <definedName name="pt" localSheetId="8">#REF!</definedName>
    <definedName name="pt" localSheetId="9">#REF!</definedName>
    <definedName name="pt" localSheetId="10">#REF!</definedName>
    <definedName name="pt" localSheetId="0">#REF!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 localSheetId="15">#REF!</definedName>
    <definedName name="PT_Duong" localSheetId="16">#REF!</definedName>
    <definedName name="PT_Duong" localSheetId="17">#REF!</definedName>
    <definedName name="PT_Duong" localSheetId="5">#REF!</definedName>
    <definedName name="PT_Duong" localSheetId="6">#REF!</definedName>
    <definedName name="PT_Duong" localSheetId="14">#REF!</definedName>
    <definedName name="PT_Duong" localSheetId="7">#REF!</definedName>
    <definedName name="PT_Duong" localSheetId="8">#REF!</definedName>
    <definedName name="PT_Duong" localSheetId="9">#REF!</definedName>
    <definedName name="PT_Duong" localSheetId="10">#REF!</definedName>
    <definedName name="PT_Duong" localSheetId="0">#REF!</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 localSheetId="15">#REF!</definedName>
    <definedName name="ptdg" localSheetId="16">#REF!</definedName>
    <definedName name="ptdg" localSheetId="17">#REF!</definedName>
    <definedName name="ptdg" localSheetId="5">#REF!</definedName>
    <definedName name="ptdg" localSheetId="6">#REF!</definedName>
    <definedName name="ptdg" localSheetId="14">#REF!</definedName>
    <definedName name="ptdg" localSheetId="7">#REF!</definedName>
    <definedName name="ptdg" localSheetId="8">#REF!</definedName>
    <definedName name="ptdg" localSheetId="9">#REF!</definedName>
    <definedName name="ptdg" localSheetId="10">#REF!</definedName>
    <definedName name="ptdg" localSheetId="0">#REF!</definedName>
    <definedName name="ptdg">#REF!</definedName>
    <definedName name="ptdg_1">NA()</definedName>
    <definedName name="PTDG_cau" localSheetId="15">#REF!</definedName>
    <definedName name="PTDG_cau" localSheetId="16">#REF!</definedName>
    <definedName name="PTDG_cau" localSheetId="17">#REF!</definedName>
    <definedName name="PTDG_cau" localSheetId="5">#REF!</definedName>
    <definedName name="PTDG_cau" localSheetId="6">#REF!</definedName>
    <definedName name="PTDG_cau" localSheetId="14">#REF!</definedName>
    <definedName name="PTDG_cau" localSheetId="7">#REF!</definedName>
    <definedName name="PTDG_cau" localSheetId="8">#REF!</definedName>
    <definedName name="PTDG_cau" localSheetId="9">#REF!</definedName>
    <definedName name="PTDG_cau" localSheetId="10">#REF!</definedName>
    <definedName name="PTDG_cau" localSheetId="0">#REF!</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[0]!Raûi_pheân_tre</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 localSheetId="15">#REF!</definedName>
    <definedName name="PTNC" localSheetId="16">#REF!</definedName>
    <definedName name="PTNC" localSheetId="17">#REF!</definedName>
    <definedName name="PTNC" localSheetId="5">#REF!</definedName>
    <definedName name="PTNC" localSheetId="6">#REF!</definedName>
    <definedName name="PTNC" localSheetId="14">#REF!</definedName>
    <definedName name="PTNC" localSheetId="7">#REF!</definedName>
    <definedName name="PTNC" localSheetId="8">#REF!</definedName>
    <definedName name="PTNC" localSheetId="9">#REF!</definedName>
    <definedName name="PTNC" localSheetId="10">#REF!</definedName>
    <definedName name="PTNC" localSheetId="0">#REF!</definedName>
    <definedName name="PTNC">#REF!</definedName>
    <definedName name="PTNC_1">NA()</definedName>
    <definedName name="ptran_1">NA()</definedName>
    <definedName name="Pu">#REF!</definedName>
    <definedName name="pvd" localSheetId="15">#REF!</definedName>
    <definedName name="pvd" localSheetId="16">#REF!</definedName>
    <definedName name="pvd" localSheetId="17">#REF!</definedName>
    <definedName name="pvd" localSheetId="5">#REF!</definedName>
    <definedName name="pvd" localSheetId="6">#REF!</definedName>
    <definedName name="pvd" localSheetId="14">#REF!</definedName>
    <definedName name="pvd" localSheetId="7">#REF!</definedName>
    <definedName name="pvd" localSheetId="8">#REF!</definedName>
    <definedName name="pvd" localSheetId="9">#REF!</definedName>
    <definedName name="pvd" localSheetId="10">#REF!</definedName>
    <definedName name="pvd" localSheetId="0">#REF!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 localSheetId="15">#REF!</definedName>
    <definedName name="PHAN_DIEN_DZ0.4KV" localSheetId="16">#REF!</definedName>
    <definedName name="PHAN_DIEN_DZ0.4KV" localSheetId="17">#REF!</definedName>
    <definedName name="PHAN_DIEN_DZ0.4KV" localSheetId="5">#REF!</definedName>
    <definedName name="PHAN_DIEN_DZ0.4KV" localSheetId="6">#REF!</definedName>
    <definedName name="PHAN_DIEN_DZ0.4KV" localSheetId="14">#REF!</definedName>
    <definedName name="PHAN_DIEN_DZ0.4KV" localSheetId="7">#REF!</definedName>
    <definedName name="PHAN_DIEN_DZ0.4KV" localSheetId="8">#REF!</definedName>
    <definedName name="PHAN_DIEN_DZ0.4KV" localSheetId="9">#REF!</definedName>
    <definedName name="PHAN_DIEN_DZ0.4KV" localSheetId="10">#REF!</definedName>
    <definedName name="PHAN_DIEN_DZ0.4KV" localSheetId="0">#REF!</definedName>
    <definedName name="PHAN_DIEN_DZ0.4KV">#REF!</definedName>
    <definedName name="PHAN_DIEN_TBA" localSheetId="15">#REF!</definedName>
    <definedName name="PHAN_DIEN_TBA" localSheetId="16">#REF!</definedName>
    <definedName name="PHAN_DIEN_TBA" localSheetId="17">#REF!</definedName>
    <definedName name="PHAN_DIEN_TBA" localSheetId="5">#REF!</definedName>
    <definedName name="PHAN_DIEN_TBA" localSheetId="6">#REF!</definedName>
    <definedName name="PHAN_DIEN_TBA" localSheetId="14">#REF!</definedName>
    <definedName name="PHAN_DIEN_TBA" localSheetId="7">#REF!</definedName>
    <definedName name="PHAN_DIEN_TBA" localSheetId="8">#REF!</definedName>
    <definedName name="PHAN_DIEN_TBA" localSheetId="9">#REF!</definedName>
    <definedName name="PHAN_DIEN_TBA" localSheetId="10">#REF!</definedName>
    <definedName name="PHAN_DIEN_TBA" localSheetId="0">#REF!</definedName>
    <definedName name="PHAN_DIEN_TBA">#REF!</definedName>
    <definedName name="PHAN_MUA_SAM_DZ0.4KV" localSheetId="15">#REF!</definedName>
    <definedName name="PHAN_MUA_SAM_DZ0.4KV" localSheetId="16">#REF!</definedName>
    <definedName name="PHAN_MUA_SAM_DZ0.4KV" localSheetId="17">#REF!</definedName>
    <definedName name="PHAN_MUA_SAM_DZ0.4KV" localSheetId="5">#REF!</definedName>
    <definedName name="PHAN_MUA_SAM_DZ0.4KV" localSheetId="6">#REF!</definedName>
    <definedName name="PHAN_MUA_SAM_DZ0.4KV" localSheetId="14">#REF!</definedName>
    <definedName name="PHAN_MUA_SAM_DZ0.4KV" localSheetId="7">#REF!</definedName>
    <definedName name="PHAN_MUA_SAM_DZ0.4KV" localSheetId="8">#REF!</definedName>
    <definedName name="PHAN_MUA_SAM_DZ0.4KV" localSheetId="9">#REF!</definedName>
    <definedName name="PHAN_MUA_SAM_DZ0.4KV" localSheetId="10">#REF!</definedName>
    <definedName name="PHAN_MUA_SAM_DZ0.4KV" localSheetId="0">#REF!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 localSheetId="15">#REF!</definedName>
    <definedName name="phu_luc_vua" localSheetId="16">#REF!</definedName>
    <definedName name="phu_luc_vua" localSheetId="17">#REF!</definedName>
    <definedName name="phu_luc_vua" localSheetId="5">#REF!</definedName>
    <definedName name="phu_luc_vua" localSheetId="6">#REF!</definedName>
    <definedName name="phu_luc_vua" localSheetId="14">#REF!</definedName>
    <definedName name="phu_luc_vua" localSheetId="7">#REF!</definedName>
    <definedName name="phu_luc_vua" localSheetId="8">#REF!</definedName>
    <definedName name="phu_luc_vua" localSheetId="9">#REF!</definedName>
    <definedName name="phu_luc_vua" localSheetId="10">#REF!</definedName>
    <definedName name="phu_luc_vua" localSheetId="0">#REF!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[0]!_</definedName>
    <definedName name="Q_1">NA()</definedName>
    <definedName name="qa" hidden="1">{"'Sheet1'!$L$16"}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 localSheetId="15">#REF!</definedName>
    <definedName name="qh" localSheetId="16">#REF!</definedName>
    <definedName name="qh" localSheetId="5">#REF!</definedName>
    <definedName name="qh" localSheetId="7">#REF!</definedName>
    <definedName name="qh" localSheetId="8">#REF!</definedName>
    <definedName name="qh" localSheetId="9">#REF!</definedName>
    <definedName name="qh" localSheetId="10">#REF!</definedName>
    <definedName name="qh" localSheetId="0">#REF!</definedName>
    <definedName name="qh">#REF!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 hidden="1">{"'Sheet1'!$L$16"}</definedName>
    <definedName name="qq_1">NA()</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 localSheetId="15">#REF!</definedName>
    <definedName name="qtdm" localSheetId="16">#REF!</definedName>
    <definedName name="qtdm" localSheetId="17">#REF!</definedName>
    <definedName name="qtdm" localSheetId="5">#REF!</definedName>
    <definedName name="qtdm" localSheetId="6">#REF!</definedName>
    <definedName name="qtdm" localSheetId="14">#REF!</definedName>
    <definedName name="qtdm" localSheetId="7">#REF!</definedName>
    <definedName name="qtdm" localSheetId="8">#REF!</definedName>
    <definedName name="qtdm" localSheetId="9">#REF!</definedName>
    <definedName name="qtdm" localSheetId="10">#REF!</definedName>
    <definedName name="qtdm" localSheetId="0">#REF!</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 localSheetId="15">#REF!</definedName>
    <definedName name="ra11p" localSheetId="16">#REF!</definedName>
    <definedName name="ra11p" localSheetId="17">#REF!</definedName>
    <definedName name="ra11p" localSheetId="5">#REF!</definedName>
    <definedName name="ra11p" localSheetId="6">#REF!</definedName>
    <definedName name="ra11p" localSheetId="14">#REF!</definedName>
    <definedName name="ra11p" localSheetId="7">#REF!</definedName>
    <definedName name="ra11p" localSheetId="8">#REF!</definedName>
    <definedName name="ra11p" localSheetId="9">#REF!</definedName>
    <definedName name="ra11p" localSheetId="10">#REF!</definedName>
    <definedName name="ra11p" localSheetId="0">#REF!</definedName>
    <definedName name="ra11p">#REF!</definedName>
    <definedName name="ra11p_1">NA()</definedName>
    <definedName name="ra13p" localSheetId="15">#REF!</definedName>
    <definedName name="ra13p" localSheetId="16">#REF!</definedName>
    <definedName name="ra13p" localSheetId="17">#REF!</definedName>
    <definedName name="ra13p" localSheetId="5">#REF!</definedName>
    <definedName name="ra13p" localSheetId="6">#REF!</definedName>
    <definedName name="ra13p" localSheetId="14">#REF!</definedName>
    <definedName name="ra13p" localSheetId="7">#REF!</definedName>
    <definedName name="ra13p" localSheetId="8">#REF!</definedName>
    <definedName name="ra13p" localSheetId="9">#REF!</definedName>
    <definedName name="ra13p" localSheetId="10">#REF!</definedName>
    <definedName name="ra13p" localSheetId="0">#REF!</definedName>
    <definedName name="ra13p">#REF!</definedName>
    <definedName name="ra13p_1">NA()</definedName>
    <definedName name="rack1" localSheetId="15">#REF!</definedName>
    <definedName name="rack1" localSheetId="16">#REF!</definedName>
    <definedName name="rack1" localSheetId="17">#REF!</definedName>
    <definedName name="rack1" localSheetId="5">#REF!</definedName>
    <definedName name="rack1" localSheetId="6">#REF!</definedName>
    <definedName name="rack1" localSheetId="14">#REF!</definedName>
    <definedName name="rack1" localSheetId="7">#REF!</definedName>
    <definedName name="rack1" localSheetId="8">#REF!</definedName>
    <definedName name="rack1" localSheetId="9">#REF!</definedName>
    <definedName name="rack1" localSheetId="10">#REF!</definedName>
    <definedName name="rack1" localSheetId="0">#REF!</definedName>
    <definedName name="rack1">#REF!</definedName>
    <definedName name="rack1_1">#REF!</definedName>
    <definedName name="rack2" localSheetId="15">#REF!</definedName>
    <definedName name="rack2" localSheetId="16">#REF!</definedName>
    <definedName name="rack2" localSheetId="17">#REF!</definedName>
    <definedName name="rack2" localSheetId="5">#REF!</definedName>
    <definedName name="rack2" localSheetId="6">#REF!</definedName>
    <definedName name="rack2" localSheetId="14">#REF!</definedName>
    <definedName name="rack2" localSheetId="7">#REF!</definedName>
    <definedName name="rack2" localSheetId="8">#REF!</definedName>
    <definedName name="rack2" localSheetId="9">#REF!</definedName>
    <definedName name="rack2" localSheetId="10">#REF!</definedName>
    <definedName name="rack2" localSheetId="0">#REF!</definedName>
    <definedName name="rack2">#REF!</definedName>
    <definedName name="rack2_1">#REF!</definedName>
    <definedName name="rack3" localSheetId="15">#REF!</definedName>
    <definedName name="rack3" localSheetId="16">#REF!</definedName>
    <definedName name="rack3" localSheetId="17">#REF!</definedName>
    <definedName name="rack3" localSheetId="5">#REF!</definedName>
    <definedName name="rack3" localSheetId="6">#REF!</definedName>
    <definedName name="rack3" localSheetId="14">#REF!</definedName>
    <definedName name="rack3" localSheetId="7">#REF!</definedName>
    <definedName name="rack3" localSheetId="8">#REF!</definedName>
    <definedName name="rack3" localSheetId="9">#REF!</definedName>
    <definedName name="rack3" localSheetId="10">#REF!</definedName>
    <definedName name="rack3" localSheetId="0">#REF!</definedName>
    <definedName name="rack3">#REF!</definedName>
    <definedName name="rack3_1">#REF!</definedName>
    <definedName name="rack4" localSheetId="15">#REF!</definedName>
    <definedName name="rack4" localSheetId="16">#REF!</definedName>
    <definedName name="rack4" localSheetId="17">#REF!</definedName>
    <definedName name="rack4" localSheetId="5">#REF!</definedName>
    <definedName name="rack4" localSheetId="6">#REF!</definedName>
    <definedName name="rack4" localSheetId="14">#REF!</definedName>
    <definedName name="rack4" localSheetId="7">#REF!</definedName>
    <definedName name="rack4" localSheetId="8">#REF!</definedName>
    <definedName name="rack4" localSheetId="9">#REF!</definedName>
    <definedName name="rack4" localSheetId="10">#REF!</definedName>
    <definedName name="rack4" localSheetId="0">#REF!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 hidden="1">{"'Sheet1'!$L$16"}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 localSheetId="15" hidden="1">#REF!</definedName>
    <definedName name="RCArea" localSheetId="16" hidden="1">#REF!</definedName>
    <definedName name="RCArea" localSheetId="5" hidden="1">#REF!</definedName>
    <definedName name="RCArea" localSheetId="7" hidden="1">#REF!</definedName>
    <definedName name="RCArea" localSheetId="8" hidden="1">#REF!</definedName>
    <definedName name="RCArea" localSheetId="9" hidden="1">#REF!</definedName>
    <definedName name="RCArea" localSheetId="10" hidden="1">#REF!</definedName>
    <definedName name="RCArea" localSheetId="0" hidden="1">#REF!</definedName>
    <definedName name="RCArea" hidden="1">#REF!</definedName>
    <definedName name="RCArea_1">NA()</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hidden="1">{"'Sheet1'!$L$16"}</definedName>
    <definedName name="_xlnm.Recorder" localSheetId="15">#REF!</definedName>
    <definedName name="_xlnm.Recorder" localSheetId="16">#REF!</definedName>
    <definedName name="_xlnm.Recorder" localSheetId="17">#REF!</definedName>
    <definedName name="_xlnm.Recorder" localSheetId="5">#REF!</definedName>
    <definedName name="_xlnm.Recorder" localSheetId="6">#REF!</definedName>
    <definedName name="_xlnm.Recorder" localSheetId="14">#REF!</definedName>
    <definedName name="_xlnm.Recorder" localSheetId="7">#REF!</definedName>
    <definedName name="_xlnm.Recorder" localSheetId="8">#REF!</definedName>
    <definedName name="_xlnm.Recorder" localSheetId="9">#REF!</definedName>
    <definedName name="_xlnm.Recorder" localSheetId="10">#REF!</definedName>
    <definedName name="_xlnm.Recorder" localSheetId="0">#REF!</definedName>
    <definedName name="_xlnm.Recorder">#REF!</definedName>
    <definedName name="RECOUT">#N/A</definedName>
    <definedName name="RECOUT_1">NA()</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hidden="1">{"'Sheet1'!$L$16"}</definedName>
    <definedName name="RF">"#REF!"</definedName>
    <definedName name="Rfa">"#REF!"</definedName>
    <definedName name="RFK_1">NA()</definedName>
    <definedName name="Rfn_1">NA()</definedName>
    <definedName name="RFP_1">NA()</definedName>
    <definedName name="RFP003A" localSheetId="15">#REF!</definedName>
    <definedName name="RFP003A" localSheetId="16">#REF!</definedName>
    <definedName name="RFP003A" localSheetId="17">#REF!</definedName>
    <definedName name="RFP003A" localSheetId="5">#REF!</definedName>
    <definedName name="RFP003A" localSheetId="6">#REF!</definedName>
    <definedName name="RFP003A" localSheetId="14">#REF!</definedName>
    <definedName name="RFP003A" localSheetId="7">#REF!</definedName>
    <definedName name="RFP003A" localSheetId="8">#REF!</definedName>
    <definedName name="RFP003A" localSheetId="9">#REF!</definedName>
    <definedName name="RFP003A" localSheetId="10">#REF!</definedName>
    <definedName name="RFP003A" localSheetId="0">#REF!</definedName>
    <definedName name="RFP003A">#REF!</definedName>
    <definedName name="RFP003A_1">NA()</definedName>
    <definedName name="RFP003B" localSheetId="15">#REF!</definedName>
    <definedName name="RFP003B" localSheetId="16">#REF!</definedName>
    <definedName name="RFP003B" localSheetId="17">#REF!</definedName>
    <definedName name="RFP003B" localSheetId="5">#REF!</definedName>
    <definedName name="RFP003B" localSheetId="6">#REF!</definedName>
    <definedName name="RFP003B" localSheetId="14">#REF!</definedName>
    <definedName name="RFP003B" localSheetId="7">#REF!</definedName>
    <definedName name="RFP003B" localSheetId="8">#REF!</definedName>
    <definedName name="RFP003B" localSheetId="9">#REF!</definedName>
    <definedName name="RFP003B" localSheetId="10">#REF!</definedName>
    <definedName name="RFP003B" localSheetId="0">#REF!</definedName>
    <definedName name="RFP003B">#REF!</definedName>
    <definedName name="RFP003B_1">NA()</definedName>
    <definedName name="RFP003C" localSheetId="15">#REF!</definedName>
    <definedName name="RFP003C" localSheetId="16">#REF!</definedName>
    <definedName name="RFP003C" localSheetId="17">#REF!</definedName>
    <definedName name="RFP003C" localSheetId="5">#REF!</definedName>
    <definedName name="RFP003C" localSheetId="6">#REF!</definedName>
    <definedName name="RFP003C" localSheetId="14">#REF!</definedName>
    <definedName name="RFP003C" localSheetId="7">#REF!</definedName>
    <definedName name="RFP003C" localSheetId="8">#REF!</definedName>
    <definedName name="RFP003C" localSheetId="9">#REF!</definedName>
    <definedName name="RFP003C" localSheetId="10">#REF!</definedName>
    <definedName name="RFP003C" localSheetId="0">#REF!</definedName>
    <definedName name="RFP003C">#REF!</definedName>
    <definedName name="RFP003C_1">NA()</definedName>
    <definedName name="RFP003D" localSheetId="15">#REF!</definedName>
    <definedName name="RFP003D" localSheetId="16">#REF!</definedName>
    <definedName name="RFP003D" localSheetId="17">#REF!</definedName>
    <definedName name="RFP003D" localSheetId="5">#REF!</definedName>
    <definedName name="RFP003D" localSheetId="6">#REF!</definedName>
    <definedName name="RFP003D" localSheetId="14">#REF!</definedName>
    <definedName name="RFP003D" localSheetId="7">#REF!</definedName>
    <definedName name="RFP003D" localSheetId="8">#REF!</definedName>
    <definedName name="RFP003D" localSheetId="9">#REF!</definedName>
    <definedName name="RFP003D" localSheetId="10">#REF!</definedName>
    <definedName name="RFP003D" localSheetId="0">#REF!</definedName>
    <definedName name="RFP003D">#REF!</definedName>
    <definedName name="RFP003D_1">NA()</definedName>
    <definedName name="RFP003E" localSheetId="15">#REF!</definedName>
    <definedName name="RFP003E" localSheetId="16">#REF!</definedName>
    <definedName name="RFP003E" localSheetId="17">#REF!</definedName>
    <definedName name="RFP003E" localSheetId="5">#REF!</definedName>
    <definedName name="RFP003E" localSheetId="6">#REF!</definedName>
    <definedName name="RFP003E" localSheetId="14">#REF!</definedName>
    <definedName name="RFP003E" localSheetId="7">#REF!</definedName>
    <definedName name="RFP003E" localSheetId="8">#REF!</definedName>
    <definedName name="RFP003E" localSheetId="9">#REF!</definedName>
    <definedName name="RFP003E" localSheetId="10">#REF!</definedName>
    <definedName name="RFP003E" localSheetId="0">#REF!</definedName>
    <definedName name="RFP003E">#REF!</definedName>
    <definedName name="RFP003E_1">NA()</definedName>
    <definedName name="RFP003F" localSheetId="15">#REF!</definedName>
    <definedName name="RFP003F" localSheetId="16">#REF!</definedName>
    <definedName name="RFP003F" localSheetId="17">#REF!</definedName>
    <definedName name="RFP003F" localSheetId="5">#REF!</definedName>
    <definedName name="RFP003F" localSheetId="6">#REF!</definedName>
    <definedName name="RFP003F" localSheetId="14">#REF!</definedName>
    <definedName name="RFP003F" localSheetId="7">#REF!</definedName>
    <definedName name="RFP003F" localSheetId="8">#REF!</definedName>
    <definedName name="RFP003F" localSheetId="9">#REF!</definedName>
    <definedName name="RFP003F" localSheetId="10">#REF!</definedName>
    <definedName name="RFP003F" localSheetId="0">#REF!</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 localSheetId="15">#REF!</definedName>
    <definedName name="rong1" localSheetId="16">#REF!</definedName>
    <definedName name="rong1" localSheetId="17">#REF!</definedName>
    <definedName name="rong1" localSheetId="5">#REF!</definedName>
    <definedName name="rong1" localSheetId="6">#REF!</definedName>
    <definedName name="rong1" localSheetId="14">#REF!</definedName>
    <definedName name="rong1" localSheetId="7">#REF!</definedName>
    <definedName name="rong1" localSheetId="8">#REF!</definedName>
    <definedName name="rong1" localSheetId="9">#REF!</definedName>
    <definedName name="rong1" localSheetId="10">#REF!</definedName>
    <definedName name="rong1" localSheetId="0">#REF!</definedName>
    <definedName name="rong1">#REF!</definedName>
    <definedName name="rong2" localSheetId="15">#REF!</definedName>
    <definedName name="rong2" localSheetId="16">#REF!</definedName>
    <definedName name="rong2" localSheetId="17">#REF!</definedName>
    <definedName name="rong2" localSheetId="5">#REF!</definedName>
    <definedName name="rong2" localSheetId="6">#REF!</definedName>
    <definedName name="rong2" localSheetId="14">#REF!</definedName>
    <definedName name="rong2" localSheetId="7">#REF!</definedName>
    <definedName name="rong2" localSheetId="8">#REF!</definedName>
    <definedName name="rong2" localSheetId="9">#REF!</definedName>
    <definedName name="rong2" localSheetId="10">#REF!</definedName>
    <definedName name="rong2" localSheetId="0">#REF!</definedName>
    <definedName name="rong2">#REF!</definedName>
    <definedName name="rong3" localSheetId="15">#REF!</definedName>
    <definedName name="rong3" localSheetId="16">#REF!</definedName>
    <definedName name="rong3" localSheetId="17">#REF!</definedName>
    <definedName name="rong3" localSheetId="5">#REF!</definedName>
    <definedName name="rong3" localSheetId="6">#REF!</definedName>
    <definedName name="rong3" localSheetId="14">#REF!</definedName>
    <definedName name="rong3" localSheetId="7">#REF!</definedName>
    <definedName name="rong3" localSheetId="8">#REF!</definedName>
    <definedName name="rong3" localSheetId="9">#REF!</definedName>
    <definedName name="rong3" localSheetId="10">#REF!</definedName>
    <definedName name="rong3" localSheetId="0">#REF!</definedName>
    <definedName name="rong3">#REF!</definedName>
    <definedName name="rong4" localSheetId="15">#REF!</definedName>
    <definedName name="rong4" localSheetId="16">#REF!</definedName>
    <definedName name="rong4" localSheetId="17">#REF!</definedName>
    <definedName name="rong4" localSheetId="5">#REF!</definedName>
    <definedName name="rong4" localSheetId="6">#REF!</definedName>
    <definedName name="rong4" localSheetId="14">#REF!</definedName>
    <definedName name="rong4" localSheetId="7">#REF!</definedName>
    <definedName name="rong4" localSheetId="8">#REF!</definedName>
    <definedName name="rong4" localSheetId="9">#REF!</definedName>
    <definedName name="rong4" localSheetId="10">#REF!</definedName>
    <definedName name="rong4" localSheetId="0">#REF!</definedName>
    <definedName name="rong4">#REF!</definedName>
    <definedName name="rong5" localSheetId="15">#REF!</definedName>
    <definedName name="rong5" localSheetId="16">#REF!</definedName>
    <definedName name="rong5" localSheetId="17">#REF!</definedName>
    <definedName name="rong5" localSheetId="5">#REF!</definedName>
    <definedName name="rong5" localSheetId="6">#REF!</definedName>
    <definedName name="rong5" localSheetId="14">#REF!</definedName>
    <definedName name="rong5" localSheetId="7">#REF!</definedName>
    <definedName name="rong5" localSheetId="8">#REF!</definedName>
    <definedName name="rong5" localSheetId="9">#REF!</definedName>
    <definedName name="rong5" localSheetId="10">#REF!</definedName>
    <definedName name="rong5" localSheetId="0">#REF!</definedName>
    <definedName name="rong5">#REF!</definedName>
    <definedName name="rong6" localSheetId="15">#REF!</definedName>
    <definedName name="rong6" localSheetId="16">#REF!</definedName>
    <definedName name="rong6" localSheetId="17">#REF!</definedName>
    <definedName name="rong6" localSheetId="5">#REF!</definedName>
    <definedName name="rong6" localSheetId="6">#REF!</definedName>
    <definedName name="rong6" localSheetId="14">#REF!</definedName>
    <definedName name="rong6" localSheetId="7">#REF!</definedName>
    <definedName name="rong6" localSheetId="8">#REF!</definedName>
    <definedName name="rong6" localSheetId="9">#REF!</definedName>
    <definedName name="rong6" localSheetId="10">#REF!</definedName>
    <definedName name="rong6" localSheetId="0">#REF!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{"doi chieu doanh thhu.xls","sua 1 (4doan da).xls","KLDaMoCoi169.170000.xls"}</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 hidden="1">{"Offgrid",#N/A,FALSE,"OFFGRID";"Region",#N/A,FALSE,"REGION";"Offgrid -2",#N/A,FALSE,"OFFGRID";"WTP",#N/A,FALSE,"WTP";"WTP -2",#N/A,FALSE,"WTP";"Project",#N/A,FALSE,"PROJECT";"Summary -2",#N/A,FALSE,"SUMMARY"}</definedName>
    <definedName name="sadd_1">#N/A</definedName>
    <definedName name="salan200">#REF!</definedName>
    <definedName name="salan200_1">NA()</definedName>
    <definedName name="salan400">#REF!</definedName>
    <definedName name="salan400_1">NA()</definedName>
    <definedName name="SAM">"#REF!"</definedName>
    <definedName name="san" localSheetId="15">#REF!</definedName>
    <definedName name="san" localSheetId="16">#REF!</definedName>
    <definedName name="san" localSheetId="17">#REF!</definedName>
    <definedName name="san" localSheetId="5">#REF!</definedName>
    <definedName name="san" localSheetId="6">#REF!</definedName>
    <definedName name="san" localSheetId="14">#REF!</definedName>
    <definedName name="san" localSheetId="7">#REF!</definedName>
    <definedName name="san" localSheetId="8">#REF!</definedName>
    <definedName name="san" localSheetId="9">#REF!</definedName>
    <definedName name="san" localSheetId="10">#REF!</definedName>
    <definedName name="san" localSheetId="0">#REF!</definedName>
    <definedName name="san">#REF!</definedName>
    <definedName name="san108_1">NA()</definedName>
    <definedName name="sand" localSheetId="15">#REF!</definedName>
    <definedName name="sand" localSheetId="16">#REF!</definedName>
    <definedName name="sand" localSheetId="17">#REF!</definedName>
    <definedName name="sand" localSheetId="5">#REF!</definedName>
    <definedName name="sand" localSheetId="6">#REF!</definedName>
    <definedName name="sand" localSheetId="14">#REF!</definedName>
    <definedName name="sand" localSheetId="7">#REF!</definedName>
    <definedName name="sand" localSheetId="8">#REF!</definedName>
    <definedName name="sand" localSheetId="9">#REF!</definedName>
    <definedName name="sand" localSheetId="10">#REF!</definedName>
    <definedName name="sand" localSheetId="0">#REF!</definedName>
    <definedName name="sand">#REF!</definedName>
    <definedName name="sangbentonite">"#REF!"</definedName>
    <definedName name="sas" localSheetId="15"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 localSheetId="15">#REF!</definedName>
    <definedName name="SCH" localSheetId="16">#REF!</definedName>
    <definedName name="SCH" localSheetId="17">#REF!</definedName>
    <definedName name="SCH" localSheetId="5">#REF!</definedName>
    <definedName name="SCH" localSheetId="6">#REF!</definedName>
    <definedName name="SCH" localSheetId="14">#REF!</definedName>
    <definedName name="SCH" localSheetId="7">#REF!</definedName>
    <definedName name="SCH" localSheetId="8">#REF!</definedName>
    <definedName name="SCH" localSheetId="9">#REF!</definedName>
    <definedName name="SCH" localSheetId="10">#REF!</definedName>
    <definedName name="SCH" localSheetId="0">#REF!</definedName>
    <definedName name="SCH">#REF!</definedName>
    <definedName name="SCH_1">NA()</definedName>
    <definedName name="sd_1">NA()</definedName>
    <definedName name="sd1p" localSheetId="15">#REF!</definedName>
    <definedName name="sd1p" localSheetId="16">#REF!</definedName>
    <definedName name="sd1p" localSheetId="17">#REF!</definedName>
    <definedName name="sd1p" localSheetId="5">#REF!</definedName>
    <definedName name="sd1p" localSheetId="6">#REF!</definedName>
    <definedName name="sd1p" localSheetId="14">#REF!</definedName>
    <definedName name="sd1p" localSheetId="7">#REF!</definedName>
    <definedName name="sd1p" localSheetId="8">#REF!</definedName>
    <definedName name="sd1p" localSheetId="9">#REF!</definedName>
    <definedName name="sd1p" localSheetId="10">#REF!</definedName>
    <definedName name="sd1p" localSheetId="0">#REF!</definedName>
    <definedName name="sd1p">#REF!</definedName>
    <definedName name="sd3p" localSheetId="15">#REF!</definedName>
    <definedName name="sd3p" localSheetId="16">#REF!</definedName>
    <definedName name="sd3p" localSheetId="17">#REF!</definedName>
    <definedName name="sd3p" localSheetId="5">#REF!</definedName>
    <definedName name="sd3p" localSheetId="6">#REF!</definedName>
    <definedName name="sd3p" localSheetId="14">#REF!</definedName>
    <definedName name="sd3p" localSheetId="7">#REF!</definedName>
    <definedName name="sd3p" localSheetId="8">#REF!</definedName>
    <definedName name="sd3p" localSheetId="9">#REF!</definedName>
    <definedName name="sd3p" localSheetId="10">#REF!</definedName>
    <definedName name="sd3p" localSheetId="0">#REF!</definedName>
    <definedName name="sd3p">#REF!</definedName>
    <definedName name="sd3p_1">NA()</definedName>
    <definedName name="sda">#REF!</definedName>
    <definedName name="sdas">"#REF!"</definedName>
    <definedName name="sdbv" localSheetId="15" hidden="1">{"'Sheet1'!$L$16"}</definedName>
    <definedName name="sdbv" hidden="1">{"'Sheet1'!$L$16"}</definedName>
    <definedName name="SDDIEUCHINH">"#REF!"</definedName>
    <definedName name="sdf" hidden="1">{"'Sheet1'!$L$16"}</definedName>
    <definedName name="sdfs_1">NA()</definedName>
    <definedName name="sdfsdfs" hidden="1">#REF!</definedName>
    <definedName name="SDMONG" localSheetId="15">#REF!</definedName>
    <definedName name="SDMONG" localSheetId="16">#REF!</definedName>
    <definedName name="SDMONG" localSheetId="17">#REF!</definedName>
    <definedName name="SDMONG" localSheetId="5">#REF!</definedName>
    <definedName name="SDMONG" localSheetId="6">#REF!</definedName>
    <definedName name="SDMONG" localSheetId="14">#REF!</definedName>
    <definedName name="SDMONG" localSheetId="7">#REF!</definedName>
    <definedName name="SDMONG" localSheetId="8">#REF!</definedName>
    <definedName name="SDMONG" localSheetId="9">#REF!</definedName>
    <definedName name="SDMONG" localSheetId="10">#REF!</definedName>
    <definedName name="SDMONG" localSheetId="0">#REF!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 hidden="1">2</definedName>
    <definedName name="Sensation">#REF!</definedName>
    <definedName name="sfasf" hidden="1">#REF!</definedName>
    <definedName name="sfdsfsd" hidden="1">{"'Sheet1'!$L$16"}</definedName>
    <definedName name="SFL">"#REF!"</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15">#REF!</definedName>
    <definedName name="sho" localSheetId="16">#REF!</definedName>
    <definedName name="sho" localSheetId="17">#REF!</definedName>
    <definedName name="sho" localSheetId="5">#REF!</definedName>
    <definedName name="sho" localSheetId="6">#REF!</definedName>
    <definedName name="sho" localSheetId="14">#REF!</definedName>
    <definedName name="sho" localSheetId="7">#REF!</definedName>
    <definedName name="sho" localSheetId="8">#REF!</definedName>
    <definedName name="sho" localSheetId="9">#REF!</definedName>
    <definedName name="sho" localSheetId="10">#REF!</definedName>
    <definedName name="sho" localSheetId="0">#REF!</definedName>
    <definedName name="sho">#REF!</definedName>
    <definedName name="Shoes">#REF!</definedName>
    <definedName name="sht" localSheetId="15">#REF!</definedName>
    <definedName name="sht" localSheetId="16">#REF!</definedName>
    <definedName name="sht" localSheetId="17">#REF!</definedName>
    <definedName name="sht" localSheetId="5">#REF!</definedName>
    <definedName name="sht" localSheetId="6">#REF!</definedName>
    <definedName name="sht" localSheetId="14">#REF!</definedName>
    <definedName name="sht" localSheetId="7">#REF!</definedName>
    <definedName name="sht" localSheetId="8">#REF!</definedName>
    <definedName name="sht" localSheetId="9">#REF!</definedName>
    <definedName name="sht" localSheetId="10">#REF!</definedName>
    <definedName name="sht" localSheetId="0">#REF!</definedName>
    <definedName name="sht">#REF!</definedName>
    <definedName name="sht_1">#REF!</definedName>
    <definedName name="sht1p" localSheetId="15">#REF!</definedName>
    <definedName name="sht1p" localSheetId="16">#REF!</definedName>
    <definedName name="sht1p" localSheetId="17">#REF!</definedName>
    <definedName name="sht1p" localSheetId="5">#REF!</definedName>
    <definedName name="sht1p" localSheetId="6">#REF!</definedName>
    <definedName name="sht1p" localSheetId="14">#REF!</definedName>
    <definedName name="sht1p" localSheetId="7">#REF!</definedName>
    <definedName name="sht1p" localSheetId="8">#REF!</definedName>
    <definedName name="sht1p" localSheetId="9">#REF!</definedName>
    <definedName name="sht1p" localSheetId="10">#REF!</definedName>
    <definedName name="sht1p" localSheetId="0">#REF!</definedName>
    <definedName name="sht1p">#REF!</definedName>
    <definedName name="sht3p" localSheetId="15">#REF!</definedName>
    <definedName name="sht3p" localSheetId="16">#REF!</definedName>
    <definedName name="sht3p" localSheetId="17">#REF!</definedName>
    <definedName name="sht3p" localSheetId="5">#REF!</definedName>
    <definedName name="sht3p" localSheetId="6">#REF!</definedName>
    <definedName name="sht3p" localSheetId="14">#REF!</definedName>
    <definedName name="sht3p" localSheetId="7">#REF!</definedName>
    <definedName name="sht3p" localSheetId="8">#REF!</definedName>
    <definedName name="sht3p" localSheetId="9">#REF!</definedName>
    <definedName name="sht3p" localSheetId="10">#REF!</definedName>
    <definedName name="sht3p" localSheetId="0">#REF!</definedName>
    <definedName name="sht3p">#REF!</definedName>
    <definedName name="sht3p_1">NA()</definedName>
    <definedName name="SIA">"#REF!"</definedName>
    <definedName name="SIB">"#REF!"</definedName>
    <definedName name="SIC">"#REF!"</definedName>
    <definedName name="sieucao" localSheetId="15">#REF!</definedName>
    <definedName name="sieucao" localSheetId="16">#REF!</definedName>
    <definedName name="sieucao" localSheetId="5">#REF!</definedName>
    <definedName name="sieucao" localSheetId="7">#REF!</definedName>
    <definedName name="sieucao" localSheetId="8">#REF!</definedName>
    <definedName name="sieucao" localSheetId="9">#REF!</definedName>
    <definedName name="sieucao" localSheetId="10">#REF!</definedName>
    <definedName name="sieucao" localSheetId="0">#REF!</definedName>
    <definedName name="sieucao">#REF!</definedName>
    <definedName name="SIGN">#REF!</definedName>
    <definedName name="SIIA">"#REF!"</definedName>
    <definedName name="SIIB">"#REF!"</definedName>
    <definedName name="SIIC">"#REF!"</definedName>
    <definedName name="SIZE" localSheetId="15">#REF!</definedName>
    <definedName name="SIZE" localSheetId="16">#REF!</definedName>
    <definedName name="SIZE" localSheetId="17">#REF!</definedName>
    <definedName name="SIZE" localSheetId="5">#REF!</definedName>
    <definedName name="SIZE" localSheetId="6">#REF!</definedName>
    <definedName name="SIZE" localSheetId="14">#REF!</definedName>
    <definedName name="SIZE" localSheetId="7">#REF!</definedName>
    <definedName name="SIZE" localSheetId="8">#REF!</definedName>
    <definedName name="SIZE" localSheetId="9">#REF!</definedName>
    <definedName name="SIZE" localSheetId="10">#REF!</definedName>
    <definedName name="SIZE" localSheetId="0">#REF!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 localSheetId="15">#REF!</definedName>
    <definedName name="SL_CRD" localSheetId="16">#REF!</definedName>
    <definedName name="SL_CRD" localSheetId="17">#REF!</definedName>
    <definedName name="SL_CRD" localSheetId="5">#REF!</definedName>
    <definedName name="SL_CRD" localSheetId="6">#REF!</definedName>
    <definedName name="SL_CRD" localSheetId="14">#REF!</definedName>
    <definedName name="SL_CRD" localSheetId="7">#REF!</definedName>
    <definedName name="SL_CRD" localSheetId="8">#REF!</definedName>
    <definedName name="SL_CRD" localSheetId="9">#REF!</definedName>
    <definedName name="SL_CRD" localSheetId="10">#REF!</definedName>
    <definedName name="SL_CRD" localSheetId="0">#REF!</definedName>
    <definedName name="SL_CRD">#REF!</definedName>
    <definedName name="SL_CRD_1">NA()</definedName>
    <definedName name="SL_CRS" localSheetId="15">#REF!</definedName>
    <definedName name="SL_CRS" localSheetId="16">#REF!</definedName>
    <definedName name="SL_CRS" localSheetId="17">#REF!</definedName>
    <definedName name="SL_CRS" localSheetId="5">#REF!</definedName>
    <definedName name="SL_CRS" localSheetId="6">#REF!</definedName>
    <definedName name="SL_CRS" localSheetId="14">#REF!</definedName>
    <definedName name="SL_CRS" localSheetId="7">#REF!</definedName>
    <definedName name="SL_CRS" localSheetId="8">#REF!</definedName>
    <definedName name="SL_CRS" localSheetId="9">#REF!</definedName>
    <definedName name="SL_CRS" localSheetId="10">#REF!</definedName>
    <definedName name="SL_CRS" localSheetId="0">#REF!</definedName>
    <definedName name="SL_CRS">#REF!</definedName>
    <definedName name="SL_CRS_1">NA()</definedName>
    <definedName name="SL_CS" localSheetId="15">#REF!</definedName>
    <definedName name="SL_CS" localSheetId="16">#REF!</definedName>
    <definedName name="SL_CS" localSheetId="17">#REF!</definedName>
    <definedName name="SL_CS" localSheetId="5">#REF!</definedName>
    <definedName name="SL_CS" localSheetId="6">#REF!</definedName>
    <definedName name="SL_CS" localSheetId="14">#REF!</definedName>
    <definedName name="SL_CS" localSheetId="7">#REF!</definedName>
    <definedName name="SL_CS" localSheetId="8">#REF!</definedName>
    <definedName name="SL_CS" localSheetId="9">#REF!</definedName>
    <definedName name="SL_CS" localSheetId="10">#REF!</definedName>
    <definedName name="SL_CS" localSheetId="0">#REF!</definedName>
    <definedName name="SL_CS">#REF!</definedName>
    <definedName name="SL_CS_1">NA()</definedName>
    <definedName name="SL_DD" localSheetId="15">#REF!</definedName>
    <definedName name="SL_DD" localSheetId="16">#REF!</definedName>
    <definedName name="SL_DD" localSheetId="17">#REF!</definedName>
    <definedName name="SL_DD" localSheetId="5">#REF!</definedName>
    <definedName name="SL_DD" localSheetId="6">#REF!</definedName>
    <definedName name="SL_DD" localSheetId="14">#REF!</definedName>
    <definedName name="SL_DD" localSheetId="7">#REF!</definedName>
    <definedName name="SL_DD" localSheetId="8">#REF!</definedName>
    <definedName name="SL_DD" localSheetId="9">#REF!</definedName>
    <definedName name="SL_DD" localSheetId="10">#REF!</definedName>
    <definedName name="SL_DD" localSheetId="0">#REF!</definedName>
    <definedName name="SL_DD">#REF!</definedName>
    <definedName name="SL_DD_1">NA()</definedName>
    <definedName name="Slab_Base_Friction_Factor">#REF!</definedName>
    <definedName name="SLF">"#REF!"</definedName>
    <definedName name="slg" localSheetId="15">#REF!</definedName>
    <definedName name="slg" localSheetId="16">#REF!</definedName>
    <definedName name="slg" localSheetId="17">#REF!</definedName>
    <definedName name="slg" localSheetId="5">#REF!</definedName>
    <definedName name="slg" localSheetId="6">#REF!</definedName>
    <definedName name="slg" localSheetId="14">#REF!</definedName>
    <definedName name="slg" localSheetId="7">#REF!</definedName>
    <definedName name="slg" localSheetId="8">#REF!</definedName>
    <definedName name="slg" localSheetId="9">#REF!</definedName>
    <definedName name="slg" localSheetId="10">#REF!</definedName>
    <definedName name="slg" localSheetId="0">#REF!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 localSheetId="15">#REF!</definedName>
    <definedName name="soc3p" localSheetId="16">#REF!</definedName>
    <definedName name="soc3p" localSheetId="17">#REF!</definedName>
    <definedName name="soc3p" localSheetId="5">#REF!</definedName>
    <definedName name="soc3p" localSheetId="6">#REF!</definedName>
    <definedName name="soc3p" localSheetId="14">#REF!</definedName>
    <definedName name="soc3p" localSheetId="7">#REF!</definedName>
    <definedName name="soc3p" localSheetId="8">#REF!</definedName>
    <definedName name="soc3p" localSheetId="9">#REF!</definedName>
    <definedName name="soc3p" localSheetId="10">#REF!</definedName>
    <definedName name="soc3p" localSheetId="0">#REF!</definedName>
    <definedName name="soc3p">#REF!</definedName>
    <definedName name="soc3p_1">NA()</definedName>
    <definedName name="sodu">#REF!</definedName>
    <definedName name="SoHD">"#REF!"</definedName>
    <definedName name="sohieuthua">#REF!</definedName>
    <definedName name="Soi" localSheetId="15">#REF!</definedName>
    <definedName name="Soi" localSheetId="16">#REF!</definedName>
    <definedName name="Soi" localSheetId="17">#REF!</definedName>
    <definedName name="Soi" localSheetId="5">#REF!</definedName>
    <definedName name="Soi" localSheetId="6">#REF!</definedName>
    <definedName name="Soi" localSheetId="14">#REF!</definedName>
    <definedName name="Soi" localSheetId="7">#REF!</definedName>
    <definedName name="Soi" localSheetId="8">#REF!</definedName>
    <definedName name="Soi" localSheetId="9">#REF!</definedName>
    <definedName name="Soi" localSheetId="10">#REF!</definedName>
    <definedName name="Soi" localSheetId="0">#REF!</definedName>
    <definedName name="Soi">#REF!</definedName>
    <definedName name="Soi_1">NA()</definedName>
    <definedName name="soichon12" localSheetId="15">#REF!</definedName>
    <definedName name="soichon12" localSheetId="16">#REF!</definedName>
    <definedName name="soichon12" localSheetId="17">#REF!</definedName>
    <definedName name="soichon12" localSheetId="5">#REF!</definedName>
    <definedName name="soichon12" localSheetId="6">#REF!</definedName>
    <definedName name="soichon12" localSheetId="14">#REF!</definedName>
    <definedName name="soichon12" localSheetId="7">#REF!</definedName>
    <definedName name="soichon12" localSheetId="8">#REF!</definedName>
    <definedName name="soichon12" localSheetId="9">#REF!</definedName>
    <definedName name="soichon12" localSheetId="10">#REF!</definedName>
    <definedName name="soichon12" localSheetId="0">#REF!</definedName>
    <definedName name="soichon12">#REF!</definedName>
    <definedName name="soichon24" localSheetId="15">#REF!</definedName>
    <definedName name="soichon24" localSheetId="16">#REF!</definedName>
    <definedName name="soichon24" localSheetId="17">#REF!</definedName>
    <definedName name="soichon24" localSheetId="5">#REF!</definedName>
    <definedName name="soichon24" localSheetId="6">#REF!</definedName>
    <definedName name="soichon24" localSheetId="14">#REF!</definedName>
    <definedName name="soichon24" localSheetId="7">#REF!</definedName>
    <definedName name="soichon24" localSheetId="8">#REF!</definedName>
    <definedName name="soichon24" localSheetId="9">#REF!</definedName>
    <definedName name="soichon24" localSheetId="10">#REF!</definedName>
    <definedName name="soichon24" localSheetId="0">#REF!</definedName>
    <definedName name="soichon24">#REF!</definedName>
    <definedName name="soichon46" localSheetId="15">#REF!</definedName>
    <definedName name="soichon46" localSheetId="16">#REF!</definedName>
    <definedName name="soichon46" localSheetId="17">#REF!</definedName>
    <definedName name="soichon46" localSheetId="5">#REF!</definedName>
    <definedName name="soichon46" localSheetId="6">#REF!</definedName>
    <definedName name="soichon46" localSheetId="14">#REF!</definedName>
    <definedName name="soichon46" localSheetId="7">#REF!</definedName>
    <definedName name="soichon46" localSheetId="8">#REF!</definedName>
    <definedName name="soichon46" localSheetId="9">#REF!</definedName>
    <definedName name="soichon46" localSheetId="10">#REF!</definedName>
    <definedName name="soichon46" localSheetId="0">#REF!</definedName>
    <definedName name="soichon46">#REF!</definedName>
    <definedName name="SoilType">#REF!</definedName>
    <definedName name="SoilType_">#REF!</definedName>
    <definedName name="SoilType_1">NA()</definedName>
    <definedName name="Solan_1">NA()</definedName>
    <definedName name="solieu" localSheetId="15">#REF!</definedName>
    <definedName name="solieu" localSheetId="16">#REF!</definedName>
    <definedName name="solieu" localSheetId="17">#REF!</definedName>
    <definedName name="solieu" localSheetId="5">#REF!</definedName>
    <definedName name="solieu" localSheetId="6">#REF!</definedName>
    <definedName name="solieu" localSheetId="14">#REF!</definedName>
    <definedName name="solieu" localSheetId="7">#REF!</definedName>
    <definedName name="solieu" localSheetId="8">#REF!</definedName>
    <definedName name="solieu" localSheetId="9">#REF!</definedName>
    <definedName name="solieu" localSheetId="10">#REF!</definedName>
    <definedName name="solieu" localSheetId="0">#REF!</definedName>
    <definedName name="solieu">#REF!</definedName>
    <definedName name="solieu_1">NA()</definedName>
    <definedName name="son" localSheetId="15">#REF!</definedName>
    <definedName name="son" localSheetId="16">#REF!</definedName>
    <definedName name="son" localSheetId="5">#REF!</definedName>
    <definedName name="son" localSheetId="7">#REF!</definedName>
    <definedName name="son" localSheetId="8">#REF!</definedName>
    <definedName name="son" localSheetId="9">#REF!</definedName>
    <definedName name="son" localSheetId="10">#REF!</definedName>
    <definedName name="son" localSheetId="0">#REF!</definedName>
    <definedName name="son">#REF!</definedName>
    <definedName name="sonduong_1">NA()</definedName>
    <definedName name="SoPnhap">"#REF!"</definedName>
    <definedName name="SORT" localSheetId="15">#REF!</definedName>
    <definedName name="SORT" localSheetId="16">#REF!</definedName>
    <definedName name="SORT" localSheetId="17">#REF!</definedName>
    <definedName name="SORT" localSheetId="5">#REF!</definedName>
    <definedName name="SORT" localSheetId="6">#REF!</definedName>
    <definedName name="SORT" localSheetId="14">#REF!</definedName>
    <definedName name="SORT" localSheetId="7">#REF!</definedName>
    <definedName name="SORT" localSheetId="8">#REF!</definedName>
    <definedName name="SORT" localSheetId="9">#REF!</definedName>
    <definedName name="SORT" localSheetId="10">#REF!</definedName>
    <definedName name="SORT" localSheetId="0">#REF!</definedName>
    <definedName name="SORT">#REF!</definedName>
    <definedName name="SORT_1">NA()</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15"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 localSheetId="15">#REF!</definedName>
    <definedName name="SPEC" localSheetId="16">#REF!</definedName>
    <definedName name="SPEC" localSheetId="17">#REF!</definedName>
    <definedName name="SPEC" localSheetId="5">#REF!</definedName>
    <definedName name="SPEC" localSheetId="6">#REF!</definedName>
    <definedName name="SPEC" localSheetId="14">#REF!</definedName>
    <definedName name="SPEC" localSheetId="7">#REF!</definedName>
    <definedName name="SPEC" localSheetId="8">#REF!</definedName>
    <definedName name="SPEC" localSheetId="9">#REF!</definedName>
    <definedName name="SPEC" localSheetId="10">#REF!</definedName>
    <definedName name="SPEC" localSheetId="0">#REF!</definedName>
    <definedName name="SPEC">#REF!</definedName>
    <definedName name="SPEC_1">NA()</definedName>
    <definedName name="SpecialPrice" localSheetId="15" hidden="1">#REF!</definedName>
    <definedName name="SpecialPrice" localSheetId="16" hidden="1">#REF!</definedName>
    <definedName name="SpecialPrice" localSheetId="5" hidden="1">#REF!</definedName>
    <definedName name="SpecialPrice" localSheetId="7" hidden="1">#REF!</definedName>
    <definedName name="SpecialPrice" localSheetId="8" hidden="1">#REF!</definedName>
    <definedName name="SpecialPrice" localSheetId="9" hidden="1">#REF!</definedName>
    <definedName name="SpecialPrice" localSheetId="10" hidden="1">#REF!</definedName>
    <definedName name="SpecialPrice" localSheetId="0" hidden="1">#REF!</definedName>
    <definedName name="SpecialPrice" hidden="1">#REF!</definedName>
    <definedName name="SpecialPrice_1">NA()</definedName>
    <definedName name="SpecialPrice_2">"#REF!"</definedName>
    <definedName name="SPECSUMMARY" localSheetId="15">#REF!</definedName>
    <definedName name="SPECSUMMARY" localSheetId="16">#REF!</definedName>
    <definedName name="SPECSUMMARY" localSheetId="17">#REF!</definedName>
    <definedName name="SPECSUMMARY" localSheetId="5">#REF!</definedName>
    <definedName name="SPECSUMMARY" localSheetId="6">#REF!</definedName>
    <definedName name="SPECSUMMARY" localSheetId="14">#REF!</definedName>
    <definedName name="SPECSUMMARY" localSheetId="7">#REF!</definedName>
    <definedName name="SPECSUMMARY" localSheetId="8">#REF!</definedName>
    <definedName name="SPECSUMMARY" localSheetId="9">#REF!</definedName>
    <definedName name="SPECSUMMARY" localSheetId="10">#REF!</definedName>
    <definedName name="SPECSUMMARY" localSheetId="0">#REF!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 localSheetId="15">#REF!</definedName>
    <definedName name="ss" localSheetId="16">#REF!</definedName>
    <definedName name="ss" localSheetId="17">#REF!</definedName>
    <definedName name="ss" localSheetId="5">#REF!</definedName>
    <definedName name="ss" localSheetId="6">#REF!</definedName>
    <definedName name="ss" localSheetId="14">#REF!</definedName>
    <definedName name="ss" localSheetId="7">#REF!</definedName>
    <definedName name="ss" localSheetId="8">#REF!</definedName>
    <definedName name="ss" localSheetId="9">#REF!</definedName>
    <definedName name="ss" localSheetId="10">#REF!</definedName>
    <definedName name="ss" localSheetId="0">#REF!</definedName>
    <definedName name="ss">#REF!</definedName>
    <definedName name="ss_1">BlankMacro1</definedName>
    <definedName name="sss" localSheetId="15">#REF!</definedName>
    <definedName name="sss" localSheetId="16">#REF!</definedName>
    <definedName name="sss" localSheetId="17">#REF!</definedName>
    <definedName name="sss" localSheetId="5">#REF!</definedName>
    <definedName name="sss" localSheetId="6">#REF!</definedName>
    <definedName name="sss" localSheetId="14">#REF!</definedName>
    <definedName name="sss" localSheetId="7">#REF!</definedName>
    <definedName name="sss" localSheetId="8">#REF!</definedName>
    <definedName name="sss" localSheetId="9">#REF!</definedName>
    <definedName name="sss" localSheetId="10">#REF!</definedName>
    <definedName name="sss" localSheetId="0">#REF!</definedName>
    <definedName name="sss">#REF!</definedName>
    <definedName name="ssss" hidden="1">{"'Sheet1'!$L$16"}</definedName>
    <definedName name="SSTR">#REF!</definedName>
    <definedName name="ST">#REF!</definedName>
    <definedName name="st_1">NA()</definedName>
    <definedName name="ST_TH2_131">3</definedName>
    <definedName name="st1p" localSheetId="15">#REF!</definedName>
    <definedName name="st1p" localSheetId="16">#REF!</definedName>
    <definedName name="st1p" localSheetId="17">#REF!</definedName>
    <definedName name="st1p" localSheetId="5">#REF!</definedName>
    <definedName name="st1p" localSheetId="6">#REF!</definedName>
    <definedName name="st1p" localSheetId="14">#REF!</definedName>
    <definedName name="st1p" localSheetId="7">#REF!</definedName>
    <definedName name="st1p" localSheetId="8">#REF!</definedName>
    <definedName name="st1p" localSheetId="9">#REF!</definedName>
    <definedName name="st1p" localSheetId="10">#REF!</definedName>
    <definedName name="st1p" localSheetId="0">#REF!</definedName>
    <definedName name="st1p">#REF!</definedName>
    <definedName name="st3p" localSheetId="15">#REF!</definedName>
    <definedName name="st3p" localSheetId="16">#REF!</definedName>
    <definedName name="st3p" localSheetId="17">#REF!</definedName>
    <definedName name="st3p" localSheetId="5">#REF!</definedName>
    <definedName name="st3p" localSheetId="6">#REF!</definedName>
    <definedName name="st3p" localSheetId="14">#REF!</definedName>
    <definedName name="st3p" localSheetId="7">#REF!</definedName>
    <definedName name="st3p" localSheetId="8">#REF!</definedName>
    <definedName name="st3p" localSheetId="9">#REF!</definedName>
    <definedName name="st3p" localSheetId="10">#REF!</definedName>
    <definedName name="st3p" localSheetId="0">#REF!</definedName>
    <definedName name="st3p">#REF!</definedName>
    <definedName name="st3p_1">NA()</definedName>
    <definedName name="Standard_Deviation">#REF!</definedName>
    <definedName name="start">#REF!</definedName>
    <definedName name="Start_1" localSheetId="15">#REF!</definedName>
    <definedName name="Start_1" localSheetId="16">#REF!</definedName>
    <definedName name="Start_1" localSheetId="17">#REF!</definedName>
    <definedName name="Start_1" localSheetId="5">#REF!</definedName>
    <definedName name="Start_1" localSheetId="6">#REF!</definedName>
    <definedName name="Start_1" localSheetId="14">#REF!</definedName>
    <definedName name="Start_1" localSheetId="7">#REF!</definedName>
    <definedName name="Start_1" localSheetId="8">#REF!</definedName>
    <definedName name="Start_1" localSheetId="9">#REF!</definedName>
    <definedName name="Start_1" localSheetId="10">#REF!</definedName>
    <definedName name="Start_1" localSheetId="0">#REF!</definedName>
    <definedName name="Start_1">#REF!</definedName>
    <definedName name="Start_1_1">NA()</definedName>
    <definedName name="Start_10" localSheetId="15">#REF!</definedName>
    <definedName name="Start_10" localSheetId="16">#REF!</definedName>
    <definedName name="Start_10" localSheetId="17">#REF!</definedName>
    <definedName name="Start_10" localSheetId="5">#REF!</definedName>
    <definedName name="Start_10" localSheetId="6">#REF!</definedName>
    <definedName name="Start_10" localSheetId="14">#REF!</definedName>
    <definedName name="Start_10" localSheetId="7">#REF!</definedName>
    <definedName name="Start_10" localSheetId="8">#REF!</definedName>
    <definedName name="Start_10" localSheetId="9">#REF!</definedName>
    <definedName name="Start_10" localSheetId="10">#REF!</definedName>
    <definedName name="Start_10" localSheetId="0">#REF!</definedName>
    <definedName name="Start_10">#REF!</definedName>
    <definedName name="Start_10_1">NA()</definedName>
    <definedName name="Start_11" localSheetId="15">#REF!</definedName>
    <definedName name="Start_11" localSheetId="16">#REF!</definedName>
    <definedName name="Start_11" localSheetId="17">#REF!</definedName>
    <definedName name="Start_11" localSheetId="5">#REF!</definedName>
    <definedName name="Start_11" localSheetId="6">#REF!</definedName>
    <definedName name="Start_11" localSheetId="14">#REF!</definedName>
    <definedName name="Start_11" localSheetId="7">#REF!</definedName>
    <definedName name="Start_11" localSheetId="8">#REF!</definedName>
    <definedName name="Start_11" localSheetId="9">#REF!</definedName>
    <definedName name="Start_11" localSheetId="10">#REF!</definedName>
    <definedName name="Start_11" localSheetId="0">#REF!</definedName>
    <definedName name="Start_11">#REF!</definedName>
    <definedName name="Start_11_1">NA()</definedName>
    <definedName name="Start_12" localSheetId="15">#REF!</definedName>
    <definedName name="Start_12" localSheetId="16">#REF!</definedName>
    <definedName name="Start_12" localSheetId="17">#REF!</definedName>
    <definedName name="Start_12" localSheetId="5">#REF!</definedName>
    <definedName name="Start_12" localSheetId="6">#REF!</definedName>
    <definedName name="Start_12" localSheetId="14">#REF!</definedName>
    <definedName name="Start_12" localSheetId="7">#REF!</definedName>
    <definedName name="Start_12" localSheetId="8">#REF!</definedName>
    <definedName name="Start_12" localSheetId="9">#REF!</definedName>
    <definedName name="Start_12" localSheetId="10">#REF!</definedName>
    <definedName name="Start_12" localSheetId="0">#REF!</definedName>
    <definedName name="Start_12">#REF!</definedName>
    <definedName name="Start_12_1">NA()</definedName>
    <definedName name="Start_13" localSheetId="15">#REF!</definedName>
    <definedName name="Start_13" localSheetId="16">#REF!</definedName>
    <definedName name="Start_13" localSheetId="17">#REF!</definedName>
    <definedName name="Start_13" localSheetId="5">#REF!</definedName>
    <definedName name="Start_13" localSheetId="6">#REF!</definedName>
    <definedName name="Start_13" localSheetId="14">#REF!</definedName>
    <definedName name="Start_13" localSheetId="7">#REF!</definedName>
    <definedName name="Start_13" localSheetId="8">#REF!</definedName>
    <definedName name="Start_13" localSheetId="9">#REF!</definedName>
    <definedName name="Start_13" localSheetId="10">#REF!</definedName>
    <definedName name="Start_13" localSheetId="0">#REF!</definedName>
    <definedName name="Start_13">#REF!</definedName>
    <definedName name="Start_13_1">NA()</definedName>
    <definedName name="Start_2" localSheetId="15">#REF!</definedName>
    <definedName name="Start_2" localSheetId="16">#REF!</definedName>
    <definedName name="Start_2" localSheetId="17">#REF!</definedName>
    <definedName name="Start_2" localSheetId="5">#REF!</definedName>
    <definedName name="Start_2" localSheetId="6">#REF!</definedName>
    <definedName name="Start_2" localSheetId="14">#REF!</definedName>
    <definedName name="Start_2" localSheetId="7">#REF!</definedName>
    <definedName name="Start_2" localSheetId="8">#REF!</definedName>
    <definedName name="Start_2" localSheetId="9">#REF!</definedName>
    <definedName name="Start_2" localSheetId="10">#REF!</definedName>
    <definedName name="Start_2" localSheetId="0">#REF!</definedName>
    <definedName name="Start_2">#REF!</definedName>
    <definedName name="Start_2_1">NA()</definedName>
    <definedName name="Start_3" localSheetId="15">#REF!</definedName>
    <definedName name="Start_3" localSheetId="16">#REF!</definedName>
    <definedName name="Start_3" localSheetId="17">#REF!</definedName>
    <definedName name="Start_3" localSheetId="5">#REF!</definedName>
    <definedName name="Start_3" localSheetId="6">#REF!</definedName>
    <definedName name="Start_3" localSheetId="14">#REF!</definedName>
    <definedName name="Start_3" localSheetId="7">#REF!</definedName>
    <definedName name="Start_3" localSheetId="8">#REF!</definedName>
    <definedName name="Start_3" localSheetId="9">#REF!</definedName>
    <definedName name="Start_3" localSheetId="10">#REF!</definedName>
    <definedName name="Start_3" localSheetId="0">#REF!</definedName>
    <definedName name="Start_3">#REF!</definedName>
    <definedName name="Start_3_1">NA()</definedName>
    <definedName name="Start_4" localSheetId="15">#REF!</definedName>
    <definedName name="Start_4" localSheetId="16">#REF!</definedName>
    <definedName name="Start_4" localSheetId="17">#REF!</definedName>
    <definedName name="Start_4" localSheetId="5">#REF!</definedName>
    <definedName name="Start_4" localSheetId="6">#REF!</definedName>
    <definedName name="Start_4" localSheetId="14">#REF!</definedName>
    <definedName name="Start_4" localSheetId="7">#REF!</definedName>
    <definedName name="Start_4" localSheetId="8">#REF!</definedName>
    <definedName name="Start_4" localSheetId="9">#REF!</definedName>
    <definedName name="Start_4" localSheetId="10">#REF!</definedName>
    <definedName name="Start_4" localSheetId="0">#REF!</definedName>
    <definedName name="Start_4">#REF!</definedName>
    <definedName name="Start_4_1">NA()</definedName>
    <definedName name="Start_5" localSheetId="15">#REF!</definedName>
    <definedName name="Start_5" localSheetId="16">#REF!</definedName>
    <definedName name="Start_5" localSheetId="17">#REF!</definedName>
    <definedName name="Start_5" localSheetId="5">#REF!</definedName>
    <definedName name="Start_5" localSheetId="6">#REF!</definedName>
    <definedName name="Start_5" localSheetId="14">#REF!</definedName>
    <definedName name="Start_5" localSheetId="7">#REF!</definedName>
    <definedName name="Start_5" localSheetId="8">#REF!</definedName>
    <definedName name="Start_5" localSheetId="9">#REF!</definedName>
    <definedName name="Start_5" localSheetId="10">#REF!</definedName>
    <definedName name="Start_5" localSheetId="0">#REF!</definedName>
    <definedName name="Start_5">#REF!</definedName>
    <definedName name="Start_5_1">NA()</definedName>
    <definedName name="Start_6" localSheetId="15">#REF!</definedName>
    <definedName name="Start_6" localSheetId="16">#REF!</definedName>
    <definedName name="Start_6" localSheetId="17">#REF!</definedName>
    <definedName name="Start_6" localSheetId="5">#REF!</definedName>
    <definedName name="Start_6" localSheetId="6">#REF!</definedName>
    <definedName name="Start_6" localSheetId="14">#REF!</definedName>
    <definedName name="Start_6" localSheetId="7">#REF!</definedName>
    <definedName name="Start_6" localSheetId="8">#REF!</definedName>
    <definedName name="Start_6" localSheetId="9">#REF!</definedName>
    <definedName name="Start_6" localSheetId="10">#REF!</definedName>
    <definedName name="Start_6" localSheetId="0">#REF!</definedName>
    <definedName name="Start_6">#REF!</definedName>
    <definedName name="Start_6_1">NA()</definedName>
    <definedName name="Start_7" localSheetId="15">#REF!</definedName>
    <definedName name="Start_7" localSheetId="16">#REF!</definedName>
    <definedName name="Start_7" localSheetId="17">#REF!</definedName>
    <definedName name="Start_7" localSheetId="5">#REF!</definedName>
    <definedName name="Start_7" localSheetId="6">#REF!</definedName>
    <definedName name="Start_7" localSheetId="14">#REF!</definedName>
    <definedName name="Start_7" localSheetId="7">#REF!</definedName>
    <definedName name="Start_7" localSheetId="8">#REF!</definedName>
    <definedName name="Start_7" localSheetId="9">#REF!</definedName>
    <definedName name="Start_7" localSheetId="10">#REF!</definedName>
    <definedName name="Start_7" localSheetId="0">#REF!</definedName>
    <definedName name="Start_7">#REF!</definedName>
    <definedName name="Start_7_1">NA()</definedName>
    <definedName name="Start_8" localSheetId="15">#REF!</definedName>
    <definedName name="Start_8" localSheetId="16">#REF!</definedName>
    <definedName name="Start_8" localSheetId="17">#REF!</definedName>
    <definedName name="Start_8" localSheetId="5">#REF!</definedName>
    <definedName name="Start_8" localSheetId="6">#REF!</definedName>
    <definedName name="Start_8" localSheetId="14">#REF!</definedName>
    <definedName name="Start_8" localSheetId="7">#REF!</definedName>
    <definedName name="Start_8" localSheetId="8">#REF!</definedName>
    <definedName name="Start_8" localSheetId="9">#REF!</definedName>
    <definedName name="Start_8" localSheetId="10">#REF!</definedName>
    <definedName name="Start_8" localSheetId="0">#REF!</definedName>
    <definedName name="Start_8">#REF!</definedName>
    <definedName name="Start_8_1">NA()</definedName>
    <definedName name="Start_9" localSheetId="15">#REF!</definedName>
    <definedName name="Start_9" localSheetId="16">#REF!</definedName>
    <definedName name="Start_9" localSheetId="17">#REF!</definedName>
    <definedName name="Start_9" localSheetId="5">#REF!</definedName>
    <definedName name="Start_9" localSheetId="6">#REF!</definedName>
    <definedName name="Start_9" localSheetId="14">#REF!</definedName>
    <definedName name="Start_9" localSheetId="7">#REF!</definedName>
    <definedName name="Start_9" localSheetId="8">#REF!</definedName>
    <definedName name="Start_9" localSheetId="9">#REF!</definedName>
    <definedName name="Start_9" localSheetId="10">#REF!</definedName>
    <definedName name="Start_9" localSheetId="0">#REF!</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 localSheetId="15">#REF!</definedName>
    <definedName name="SU" localSheetId="16">#REF!</definedName>
    <definedName name="SU" localSheetId="17">#REF!</definedName>
    <definedName name="SU" localSheetId="5">#REF!</definedName>
    <definedName name="SU" localSheetId="6">#REF!</definedName>
    <definedName name="SU" localSheetId="14">#REF!</definedName>
    <definedName name="SU" localSheetId="7">#REF!</definedName>
    <definedName name="SU" localSheetId="8">#REF!</definedName>
    <definedName name="SU" localSheetId="9">#REF!</definedName>
    <definedName name="SU" localSheetId="10">#REF!</definedName>
    <definedName name="SU" localSheetId="0">#REF!</definedName>
    <definedName name="SU">#REF!</definedName>
    <definedName name="su_1">NA()</definedName>
    <definedName name="su12_1">NA()</definedName>
    <definedName name="Su70_1">NA()</definedName>
    <definedName name="Sua">BlankMacro1</definedName>
    <definedName name="Sua_1">BlankMacro1</definedName>
    <definedName name="sub" localSheetId="15">#REF!</definedName>
    <definedName name="sub" localSheetId="16">#REF!</definedName>
    <definedName name="sub" localSheetId="17">#REF!</definedName>
    <definedName name="sub" localSheetId="5">#REF!</definedName>
    <definedName name="sub" localSheetId="6">#REF!</definedName>
    <definedName name="sub" localSheetId="14">#REF!</definedName>
    <definedName name="sub" localSheetId="7">#REF!</definedName>
    <definedName name="sub" localSheetId="8">#REF!</definedName>
    <definedName name="sub" localSheetId="9">#REF!</definedName>
    <definedName name="sub" localSheetId="10">#REF!</definedName>
    <definedName name="sub" localSheetId="0">#REF!</definedName>
    <definedName name="sub">#REF!</definedName>
    <definedName name="SUL">#REF!</definedName>
    <definedName name="SUL_1">NA()</definedName>
    <definedName name="SUM">#REF!,#REF!</definedName>
    <definedName name="SUMITOMO">#REF!</definedName>
    <definedName name="SUMITOMO_1">NA()</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NA()</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 localSheetId="15">#REF!</definedName>
    <definedName name="SUMMARY" localSheetId="16">#REF!</definedName>
    <definedName name="SUMMARY" localSheetId="17">#REF!</definedName>
    <definedName name="SUMMARY" localSheetId="5">#REF!</definedName>
    <definedName name="SUMMARY" localSheetId="6">#REF!</definedName>
    <definedName name="SUMMARY" localSheetId="14">#REF!</definedName>
    <definedName name="SUMMARY" localSheetId="7">#REF!</definedName>
    <definedName name="SUMMARY" localSheetId="8">#REF!</definedName>
    <definedName name="SUMMARY" localSheetId="9">#REF!</definedName>
    <definedName name="SUMMARY" localSheetId="10">#REF!</definedName>
    <definedName name="SUMMARY" localSheetId="0">#REF!</definedName>
    <definedName name="SUMMARY">#REF!</definedName>
    <definedName name="SUMMARY_1">NA()</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VL">#REF!</definedName>
    <definedName name="sumXL">#REF!</definedName>
    <definedName name="sur" localSheetId="15">#REF!</definedName>
    <definedName name="sur" localSheetId="16">#REF!</definedName>
    <definedName name="sur" localSheetId="17">#REF!</definedName>
    <definedName name="sur" localSheetId="5">#REF!</definedName>
    <definedName name="sur" localSheetId="6">#REF!</definedName>
    <definedName name="sur" localSheetId="14">#REF!</definedName>
    <definedName name="sur" localSheetId="7">#REF!</definedName>
    <definedName name="sur" localSheetId="8">#REF!</definedName>
    <definedName name="sur" localSheetId="9">#REF!</definedName>
    <definedName name="sur" localSheetId="10">#REF!</definedName>
    <definedName name="sur" localSheetId="0">#REF!</definedName>
    <definedName name="sur">#REF!</definedName>
    <definedName name="SV_1">NA()</definedName>
    <definedName name="SVC">#REF!</definedName>
    <definedName name="svn_1">NA()</definedName>
    <definedName name="SW">#REF!</definedName>
    <definedName name="SX_Lapthao_khungV_Sdao">#REF!</definedName>
    <definedName name="T" localSheetId="15">#REF!</definedName>
    <definedName name="T" localSheetId="16">#REF!</definedName>
    <definedName name="T" localSheetId="17">#REF!</definedName>
    <definedName name="T" localSheetId="5">#REF!</definedName>
    <definedName name="T" localSheetId="6">#REF!</definedName>
    <definedName name="T" localSheetId="14">#REF!</definedName>
    <definedName name="T" localSheetId="7">#REF!</definedName>
    <definedName name="T" localSheetId="8">#REF!</definedName>
    <definedName name="T" localSheetId="9">#REF!</definedName>
    <definedName name="T" localSheetId="10">#REF!</definedName>
    <definedName name="T" localSheetId="0">#REF!</definedName>
    <definedName name="T">#REF!</definedName>
    <definedName name="t.">#REF!</definedName>
    <definedName name="t..">#REF!</definedName>
    <definedName name="T.3" localSheetId="15"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NA()</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 localSheetId="15">#REF!</definedName>
    <definedName name="t101p" localSheetId="16">#REF!</definedName>
    <definedName name="t101p" localSheetId="17">#REF!</definedName>
    <definedName name="t101p" localSheetId="5">#REF!</definedName>
    <definedName name="t101p" localSheetId="6">#REF!</definedName>
    <definedName name="t101p" localSheetId="14">#REF!</definedName>
    <definedName name="t101p" localSheetId="7">#REF!</definedName>
    <definedName name="t101p" localSheetId="8">#REF!</definedName>
    <definedName name="t101p" localSheetId="9">#REF!</definedName>
    <definedName name="t101p" localSheetId="10">#REF!</definedName>
    <definedName name="t101p" localSheetId="0">#REF!</definedName>
    <definedName name="t101p">#REF!</definedName>
    <definedName name="t101p_1">NA()</definedName>
    <definedName name="t103p" localSheetId="15">#REF!</definedName>
    <definedName name="t103p" localSheetId="16">#REF!</definedName>
    <definedName name="t103p" localSheetId="17">#REF!</definedName>
    <definedName name="t103p" localSheetId="5">#REF!</definedName>
    <definedName name="t103p" localSheetId="6">#REF!</definedName>
    <definedName name="t103p" localSheetId="14">#REF!</definedName>
    <definedName name="t103p" localSheetId="7">#REF!</definedName>
    <definedName name="t103p" localSheetId="8">#REF!</definedName>
    <definedName name="t103p" localSheetId="9">#REF!</definedName>
    <definedName name="t103p" localSheetId="10">#REF!</definedName>
    <definedName name="t103p" localSheetId="0">#REF!</definedName>
    <definedName name="t103p">#REF!</definedName>
    <definedName name="t103p_1">NA()</definedName>
    <definedName name="t105mnc_1">NA()</definedName>
    <definedName name="t10m" localSheetId="15">#REF!</definedName>
    <definedName name="t10m" localSheetId="16">#REF!</definedName>
    <definedName name="t10m" localSheetId="17">#REF!</definedName>
    <definedName name="t10m" localSheetId="5">#REF!</definedName>
    <definedName name="t10m" localSheetId="6">#REF!</definedName>
    <definedName name="t10m" localSheetId="14">#REF!</definedName>
    <definedName name="t10m" localSheetId="7">#REF!</definedName>
    <definedName name="t10m" localSheetId="8">#REF!</definedName>
    <definedName name="t10m" localSheetId="9">#REF!</definedName>
    <definedName name="t10m" localSheetId="10">#REF!</definedName>
    <definedName name="t10m" localSheetId="0">#REF!</definedName>
    <definedName name="t10m">#REF!</definedName>
    <definedName name="t10m_1">#REF!</definedName>
    <definedName name="T10nc_1">NA()</definedName>
    <definedName name="t10nc1p" localSheetId="15">#REF!</definedName>
    <definedName name="t10nc1p" localSheetId="16">#REF!</definedName>
    <definedName name="t10nc1p" localSheetId="17">#REF!</definedName>
    <definedName name="t10nc1p" localSheetId="5">#REF!</definedName>
    <definedName name="t10nc1p" localSheetId="6">#REF!</definedName>
    <definedName name="t10nc1p" localSheetId="14">#REF!</definedName>
    <definedName name="t10nc1p" localSheetId="7">#REF!</definedName>
    <definedName name="t10nc1p" localSheetId="8">#REF!</definedName>
    <definedName name="t10nc1p" localSheetId="9">#REF!</definedName>
    <definedName name="t10nc1p" localSheetId="10">#REF!</definedName>
    <definedName name="t10nc1p" localSheetId="0">#REF!</definedName>
    <definedName name="t10nc1p">#REF!</definedName>
    <definedName name="t10nc1p_1">NA()</definedName>
    <definedName name="t10ncm_1">NA()</definedName>
    <definedName name="T10vl_1">NA()</definedName>
    <definedName name="t10vl1p" localSheetId="15">#REF!</definedName>
    <definedName name="t10vl1p" localSheetId="16">#REF!</definedName>
    <definedName name="t10vl1p" localSheetId="17">#REF!</definedName>
    <definedName name="t10vl1p" localSheetId="5">#REF!</definedName>
    <definedName name="t10vl1p" localSheetId="6">#REF!</definedName>
    <definedName name="t10vl1p" localSheetId="14">#REF!</definedName>
    <definedName name="t10vl1p" localSheetId="7">#REF!</definedName>
    <definedName name="t10vl1p" localSheetId="8">#REF!</definedName>
    <definedName name="t10vl1p" localSheetId="9">#REF!</definedName>
    <definedName name="t10vl1p" localSheetId="10">#REF!</definedName>
    <definedName name="t10vl1p" localSheetId="0">#REF!</definedName>
    <definedName name="t10vl1p">#REF!</definedName>
    <definedName name="t10vl1p_1">NA()</definedName>
    <definedName name="t121p" localSheetId="15">#REF!</definedName>
    <definedName name="t121p" localSheetId="16">#REF!</definedName>
    <definedName name="t121p" localSheetId="17">#REF!</definedName>
    <definedName name="t121p" localSheetId="5">#REF!</definedName>
    <definedName name="t121p" localSheetId="6">#REF!</definedName>
    <definedName name="t121p" localSheetId="14">#REF!</definedName>
    <definedName name="t121p" localSheetId="7">#REF!</definedName>
    <definedName name="t121p" localSheetId="8">#REF!</definedName>
    <definedName name="t121p" localSheetId="9">#REF!</definedName>
    <definedName name="t121p" localSheetId="10">#REF!</definedName>
    <definedName name="t121p" localSheetId="0">#REF!</definedName>
    <definedName name="t121p">#REF!</definedName>
    <definedName name="t121p_1">NA()</definedName>
    <definedName name="t123p" localSheetId="15">#REF!</definedName>
    <definedName name="t123p" localSheetId="16">#REF!</definedName>
    <definedName name="t123p" localSheetId="17">#REF!</definedName>
    <definedName name="t123p" localSheetId="5">#REF!</definedName>
    <definedName name="t123p" localSheetId="6">#REF!</definedName>
    <definedName name="t123p" localSheetId="14">#REF!</definedName>
    <definedName name="t123p" localSheetId="7">#REF!</definedName>
    <definedName name="t123p" localSheetId="8">#REF!</definedName>
    <definedName name="t123p" localSheetId="9">#REF!</definedName>
    <definedName name="t123p" localSheetId="10">#REF!</definedName>
    <definedName name="t123p" localSheetId="0">#REF!</definedName>
    <definedName name="t123p">#REF!</definedName>
    <definedName name="t123p_1">NA()</definedName>
    <definedName name="t12m_1">NA()</definedName>
    <definedName name="t12mnc_1">NA()</definedName>
    <definedName name="T12nc" localSheetId="15">#REF!</definedName>
    <definedName name="T12nc" localSheetId="16">#REF!</definedName>
    <definedName name="T12nc" localSheetId="17">#REF!</definedName>
    <definedName name="T12nc" localSheetId="5">#REF!</definedName>
    <definedName name="T12nc" localSheetId="6">#REF!</definedName>
    <definedName name="T12nc" localSheetId="14">#REF!</definedName>
    <definedName name="T12nc" localSheetId="7">#REF!</definedName>
    <definedName name="T12nc" localSheetId="8">#REF!</definedName>
    <definedName name="T12nc" localSheetId="9">#REF!</definedName>
    <definedName name="T12nc" localSheetId="10">#REF!</definedName>
    <definedName name="T12nc" localSheetId="0">#REF!</definedName>
    <definedName name="T12nc">#REF!</definedName>
    <definedName name="T12nc_1">#REF!</definedName>
    <definedName name="t12nc3p" localSheetId="15">#REF!</definedName>
    <definedName name="t12nc3p" localSheetId="16">#REF!</definedName>
    <definedName name="t12nc3p" localSheetId="17">#REF!</definedName>
    <definedName name="t12nc3p" localSheetId="5">#REF!</definedName>
    <definedName name="t12nc3p" localSheetId="6">#REF!</definedName>
    <definedName name="t12nc3p" localSheetId="14">#REF!</definedName>
    <definedName name="t12nc3p" localSheetId="7">#REF!</definedName>
    <definedName name="t12nc3p" localSheetId="8">#REF!</definedName>
    <definedName name="t12nc3p" localSheetId="9">#REF!</definedName>
    <definedName name="t12nc3p" localSheetId="10">#REF!</definedName>
    <definedName name="t12nc3p" localSheetId="0">#REF!</definedName>
    <definedName name="t12nc3p">#REF!</definedName>
    <definedName name="t12nc3p_1">NA()</definedName>
    <definedName name="t12ncm_1">NA()</definedName>
    <definedName name="T12vc" localSheetId="15">#REF!</definedName>
    <definedName name="T12vc" localSheetId="16">#REF!</definedName>
    <definedName name="T12vc" localSheetId="17">#REF!</definedName>
    <definedName name="T12vc" localSheetId="5">#REF!</definedName>
    <definedName name="T12vc" localSheetId="6">#REF!</definedName>
    <definedName name="T12vc" localSheetId="14">#REF!</definedName>
    <definedName name="T12vc" localSheetId="7">#REF!</definedName>
    <definedName name="T12vc" localSheetId="8">#REF!</definedName>
    <definedName name="T12vc" localSheetId="9">#REF!</definedName>
    <definedName name="T12vc" localSheetId="10">#REF!</definedName>
    <definedName name="T12vc" localSheetId="0">#REF!</definedName>
    <definedName name="T12vc">#REF!</definedName>
    <definedName name="T12vl" localSheetId="15">#REF!</definedName>
    <definedName name="T12vl" localSheetId="16">#REF!</definedName>
    <definedName name="T12vl" localSheetId="17">#REF!</definedName>
    <definedName name="T12vl" localSheetId="5">#REF!</definedName>
    <definedName name="T12vl" localSheetId="6">#REF!</definedName>
    <definedName name="T12vl" localSheetId="14">#REF!</definedName>
    <definedName name="T12vl" localSheetId="7">#REF!</definedName>
    <definedName name="T12vl" localSheetId="8">#REF!</definedName>
    <definedName name="T12vl" localSheetId="9">#REF!</definedName>
    <definedName name="T12vl" localSheetId="10">#REF!</definedName>
    <definedName name="T12vl" localSheetId="0">#REF!</definedName>
    <definedName name="T12vl">#REF!</definedName>
    <definedName name="T12vl_1">#REF!</definedName>
    <definedName name="t12vl3p_1">NA()</definedName>
    <definedName name="t141p" localSheetId="15">#REF!</definedName>
    <definedName name="t141p" localSheetId="16">#REF!</definedName>
    <definedName name="t141p" localSheetId="17">#REF!</definedName>
    <definedName name="t141p" localSheetId="5">#REF!</definedName>
    <definedName name="t141p" localSheetId="6">#REF!</definedName>
    <definedName name="t141p" localSheetId="14">#REF!</definedName>
    <definedName name="t141p" localSheetId="7">#REF!</definedName>
    <definedName name="t141p" localSheetId="8">#REF!</definedName>
    <definedName name="t141p" localSheetId="9">#REF!</definedName>
    <definedName name="t141p" localSheetId="10">#REF!</definedName>
    <definedName name="t141p" localSheetId="0">#REF!</definedName>
    <definedName name="t141p">#REF!</definedName>
    <definedName name="t141p_1">NA()</definedName>
    <definedName name="t143p" localSheetId="15">#REF!</definedName>
    <definedName name="t143p" localSheetId="16">#REF!</definedName>
    <definedName name="t143p" localSheetId="17">#REF!</definedName>
    <definedName name="t143p" localSheetId="5">#REF!</definedName>
    <definedName name="t143p" localSheetId="6">#REF!</definedName>
    <definedName name="t143p" localSheetId="14">#REF!</definedName>
    <definedName name="t143p" localSheetId="7">#REF!</definedName>
    <definedName name="t143p" localSheetId="8">#REF!</definedName>
    <definedName name="t143p" localSheetId="9">#REF!</definedName>
    <definedName name="t143p" localSheetId="10">#REF!</definedName>
    <definedName name="t143p" localSheetId="0">#REF!</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 localSheetId="15">#REF!</definedName>
    <definedName name="t7m" localSheetId="16">#REF!</definedName>
    <definedName name="t7m" localSheetId="17">#REF!</definedName>
    <definedName name="t7m" localSheetId="5">#REF!</definedName>
    <definedName name="t7m" localSheetId="6">#REF!</definedName>
    <definedName name="t7m" localSheetId="14">#REF!</definedName>
    <definedName name="t7m" localSheetId="7">#REF!</definedName>
    <definedName name="t7m" localSheetId="8">#REF!</definedName>
    <definedName name="t7m" localSheetId="9">#REF!</definedName>
    <definedName name="t7m" localSheetId="10">#REF!</definedName>
    <definedName name="t7m" localSheetId="0">#REF!</definedName>
    <definedName name="t7m">#REF!</definedName>
    <definedName name="t7m_1">#REF!</definedName>
    <definedName name="t7nc_1">NA()</definedName>
    <definedName name="t7vl_1">NA()</definedName>
    <definedName name="t84mnc_1">NA()</definedName>
    <definedName name="t8m" localSheetId="15">#REF!</definedName>
    <definedName name="t8m" localSheetId="16">#REF!</definedName>
    <definedName name="t8m" localSheetId="17">#REF!</definedName>
    <definedName name="t8m" localSheetId="5">#REF!</definedName>
    <definedName name="t8m" localSheetId="6">#REF!</definedName>
    <definedName name="t8m" localSheetId="14">#REF!</definedName>
    <definedName name="t8m" localSheetId="7">#REF!</definedName>
    <definedName name="t8m" localSheetId="8">#REF!</definedName>
    <definedName name="t8m" localSheetId="9">#REF!</definedName>
    <definedName name="t8m" localSheetId="10">#REF!</definedName>
    <definedName name="t8m" localSheetId="0">#REF!</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céng" localSheetId="15">#REF!,#REF!</definedName>
    <definedName name="Tæng_céng" localSheetId="16">#REF!,#REF!</definedName>
    <definedName name="Tæng_céng" localSheetId="5">#REF!,#REF!</definedName>
    <definedName name="Tæng_céng" localSheetId="7">#REF!,#REF!</definedName>
    <definedName name="Tæng_céng" localSheetId="8">#REF!,#REF!</definedName>
    <definedName name="Tæng_céng" localSheetId="9">#REF!,#REF!</definedName>
    <definedName name="Tæng_céng" localSheetId="10">#REF!,#REF!</definedName>
    <definedName name="Tæng_céng" localSheetId="0">#REF!,#REF!</definedName>
    <definedName name="Tæng_céng">#REF!,#REF!</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 localSheetId="15">#REF!</definedName>
    <definedName name="TAMTINH" localSheetId="16">#REF!</definedName>
    <definedName name="TAMTINH" localSheetId="17">#REF!</definedName>
    <definedName name="TAMTINH" localSheetId="5">#REF!</definedName>
    <definedName name="TAMTINH" localSheetId="6">#REF!</definedName>
    <definedName name="TAMTINH" localSheetId="14">#REF!</definedName>
    <definedName name="TAMTINH" localSheetId="7">#REF!</definedName>
    <definedName name="TAMTINH" localSheetId="8">#REF!</definedName>
    <definedName name="TAMTINH" localSheetId="9">#REF!</definedName>
    <definedName name="TAMTINH" localSheetId="10">#REF!</definedName>
    <definedName name="TAMTINH" localSheetId="0">#REF!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 hidden="1">{"'Sheet1'!$L$16"}</definedName>
    <definedName name="TÄØNG_HÅÜP_KINH_PHÊ_DÆÛ_THÁÖU_TBA2_50KVA__2_11_2_0_4KV">#REF!</definedName>
    <definedName name="TÄØNG_HÅÜP_KINH_PHÊ_TBA_3_50KVA__22_11_2_0_4KV">#REF!</definedName>
    <definedName name="tapa" localSheetId="15">#REF!</definedName>
    <definedName name="tapa" localSheetId="16">#REF!</definedName>
    <definedName name="tapa" localSheetId="5">#REF!</definedName>
    <definedName name="tapa" localSheetId="7">#REF!</definedName>
    <definedName name="tapa" localSheetId="8">#REF!</definedName>
    <definedName name="tapa" localSheetId="9">#REF!</definedName>
    <definedName name="tapa" localSheetId="10">#REF!</definedName>
    <definedName name="tapa" localSheetId="0">#REF!</definedName>
    <definedName name="tapa">#REF!</definedName>
    <definedName name="TatBo" hidden="1">{"'Sheet1'!$L$16"}</definedName>
    <definedName name="taukeo150">#REF!</definedName>
    <definedName name="taukeo150_1">NA()</definedName>
    <definedName name="taun">#REF!</definedName>
    <definedName name="taun_1">NA()</definedName>
    <definedName name="TaxTV">10%</definedName>
    <definedName name="TaxXL">5%</definedName>
    <definedName name="tb_1">#REF!</definedName>
    <definedName name="TB_CS">#REF!</definedName>
    <definedName name="TB_TBA">#REF!</definedName>
    <definedName name="tb00">"#REF!"</definedName>
    <definedName name="TBA" localSheetId="15">#REF!</definedName>
    <definedName name="TBA" localSheetId="16">#REF!</definedName>
    <definedName name="TBA" localSheetId="17">#REF!</definedName>
    <definedName name="TBA" localSheetId="5">#REF!</definedName>
    <definedName name="TBA" localSheetId="6">#REF!</definedName>
    <definedName name="TBA" localSheetId="14">#REF!</definedName>
    <definedName name="TBA" localSheetId="7">#REF!</definedName>
    <definedName name="TBA" localSheetId="8">#REF!</definedName>
    <definedName name="TBA" localSheetId="9">#REF!</definedName>
    <definedName name="TBA" localSheetId="10">#REF!</definedName>
    <definedName name="TBA" localSheetId="0">#REF!</definedName>
    <definedName name="TBA">#REF!</definedName>
    <definedName name="tbCY">"#REF!"</definedName>
    <definedName name="tbdd1p_1">NA()</definedName>
    <definedName name="tbdd3p_1">NA()</definedName>
    <definedName name="tbddsdl_1">NA()</definedName>
    <definedName name="TBI_1">NA()</definedName>
    <definedName name="tbl_ProdInfo" localSheetId="15" hidden="1">#REF!</definedName>
    <definedName name="tbl_ProdInfo" localSheetId="16" hidden="1">#REF!</definedName>
    <definedName name="tbl_ProdInfo" localSheetId="5" hidden="1">#REF!</definedName>
    <definedName name="tbl_ProdInfo" localSheetId="7" hidden="1">#REF!</definedName>
    <definedName name="tbl_ProdInfo" localSheetId="8" hidden="1">#REF!</definedName>
    <definedName name="tbl_ProdInfo" localSheetId="9" hidden="1">#REF!</definedName>
    <definedName name="tbl_ProdInfo" localSheetId="10" hidden="1">#REF!</definedName>
    <definedName name="tbl_ProdInfo" localSheetId="0" hidden="1">#REF!</definedName>
    <definedName name="tbl_ProdInfo" hidden="1">#REF!</definedName>
    <definedName name="tbl_ProdInfo_1">NA()</definedName>
    <definedName name="tbl_ProdInfo_2">"#REF!"</definedName>
    <definedName name="tbmc">#REF!</definedName>
    <definedName name="tbmc_1">NA()</definedName>
    <definedName name="TBSGP">#REF!</definedName>
    <definedName name="tbtr_1">NA()</definedName>
    <definedName name="tbtram" localSheetId="15">#REF!</definedName>
    <definedName name="tbtram" localSheetId="16">#REF!</definedName>
    <definedName name="tbtram" localSheetId="17">#REF!</definedName>
    <definedName name="tbtram" localSheetId="5">#REF!</definedName>
    <definedName name="tbtram" localSheetId="6">#REF!</definedName>
    <definedName name="tbtram" localSheetId="14">#REF!</definedName>
    <definedName name="tbtram" localSheetId="7">#REF!</definedName>
    <definedName name="tbtram" localSheetId="8">#REF!</definedName>
    <definedName name="tbtram" localSheetId="9">#REF!</definedName>
    <definedName name="tbtram" localSheetId="10">#REF!</definedName>
    <definedName name="tbtram" localSheetId="0">#REF!</definedName>
    <definedName name="tbtram">#REF!</definedName>
    <definedName name="tbtram_1">NA()</definedName>
    <definedName name="TBV">"#REF!"</definedName>
    <definedName name="TBXD" localSheetId="15">#REF!</definedName>
    <definedName name="TBXD" localSheetId="16">#REF!</definedName>
    <definedName name="TBXD" localSheetId="17">#REF!</definedName>
    <definedName name="TBXD" localSheetId="5">#REF!</definedName>
    <definedName name="TBXD" localSheetId="6">#REF!</definedName>
    <definedName name="TBXD" localSheetId="14">#REF!</definedName>
    <definedName name="TBXD" localSheetId="7">#REF!</definedName>
    <definedName name="TBXD" localSheetId="8">#REF!</definedName>
    <definedName name="TBXD" localSheetId="9">#REF!</definedName>
    <definedName name="TBXD" localSheetId="10">#REF!</definedName>
    <definedName name="TBXD" localSheetId="0">#REF!</definedName>
    <definedName name="TBXD">#REF!</definedName>
    <definedName name="TC" localSheetId="15">#REF!</definedName>
    <definedName name="TC" localSheetId="16">#REF!</definedName>
    <definedName name="TC" localSheetId="17">#REF!</definedName>
    <definedName name="TC" localSheetId="5">#REF!</definedName>
    <definedName name="TC" localSheetId="6">#REF!</definedName>
    <definedName name="TC" localSheetId="14">#REF!</definedName>
    <definedName name="TC" localSheetId="7">#REF!</definedName>
    <definedName name="TC" localSheetId="8">#REF!</definedName>
    <definedName name="TC" localSheetId="9">#REF!</definedName>
    <definedName name="TC" localSheetId="10">#REF!</definedName>
    <definedName name="TC" localSheetId="0">#REF!</definedName>
    <definedName name="TC">#REF!</definedName>
    <definedName name="tc_1">#REF!</definedName>
    <definedName name="tc_2">#REF!</definedName>
    <definedName name="TC_NHANH1" localSheetId="15">#REF!</definedName>
    <definedName name="TC_NHANH1" localSheetId="16">#REF!</definedName>
    <definedName name="TC_NHANH1" localSheetId="17">#REF!</definedName>
    <definedName name="TC_NHANH1" localSheetId="5">#REF!</definedName>
    <definedName name="TC_NHANH1" localSheetId="6">#REF!</definedName>
    <definedName name="TC_NHANH1" localSheetId="14">#REF!</definedName>
    <definedName name="TC_NHANH1" localSheetId="7">#REF!</definedName>
    <definedName name="TC_NHANH1" localSheetId="8">#REF!</definedName>
    <definedName name="TC_NHANH1" localSheetId="9">#REF!</definedName>
    <definedName name="TC_NHANH1" localSheetId="10">#REF!</definedName>
    <definedName name="TC_NHANH1" localSheetId="0">#REF!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 localSheetId="15">#REF!</definedName>
    <definedName name="Tchuan" localSheetId="16">#REF!</definedName>
    <definedName name="Tchuan" localSheetId="5">#REF!</definedName>
    <definedName name="Tchuan" localSheetId="7">#REF!</definedName>
    <definedName name="Tchuan" localSheetId="8">#REF!</definedName>
    <definedName name="Tchuan" localSheetId="9">#REF!</definedName>
    <definedName name="Tchuan" localSheetId="10">#REF!</definedName>
    <definedName name="Tchuan" localSheetId="0">#REF!</definedName>
    <definedName name="Tchuan">#REF!</definedName>
    <definedName name="TD" localSheetId="15">#REF!</definedName>
    <definedName name="TD" localSheetId="16">#REF!</definedName>
    <definedName name="TD" localSheetId="17">#REF!</definedName>
    <definedName name="TD" localSheetId="5">#REF!</definedName>
    <definedName name="TD" localSheetId="6">#REF!</definedName>
    <definedName name="TD" localSheetId="14">#REF!</definedName>
    <definedName name="TD" localSheetId="7">#REF!</definedName>
    <definedName name="TD" localSheetId="8">#REF!</definedName>
    <definedName name="TD" localSheetId="9">#REF!</definedName>
    <definedName name="TD" localSheetId="10">#REF!</definedName>
    <definedName name="TD" localSheetId="0">#REF!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 localSheetId="15">#REF!</definedName>
    <definedName name="TD12vl" localSheetId="16">#REF!</definedName>
    <definedName name="TD12vl" localSheetId="17">#REF!</definedName>
    <definedName name="TD12vl" localSheetId="5">#REF!</definedName>
    <definedName name="TD12vl" localSheetId="6">#REF!</definedName>
    <definedName name="TD12vl" localSheetId="14">#REF!</definedName>
    <definedName name="TD12vl" localSheetId="7">#REF!</definedName>
    <definedName name="TD12vl" localSheetId="8">#REF!</definedName>
    <definedName name="TD12vl" localSheetId="9">#REF!</definedName>
    <definedName name="TD12vl" localSheetId="10">#REF!</definedName>
    <definedName name="TD12vl" localSheetId="0">#REF!</definedName>
    <definedName name="TD12vl">#REF!</definedName>
    <definedName name="td1cnc_1">NA()</definedName>
    <definedName name="td1cvl_1">NA()</definedName>
    <definedName name="td1p">#REF!</definedName>
    <definedName name="td1p_1">NA()</definedName>
    <definedName name="TD1p1nc" localSheetId="15">#REF!</definedName>
    <definedName name="TD1p1nc" localSheetId="16">#REF!</definedName>
    <definedName name="TD1p1nc" localSheetId="17">#REF!</definedName>
    <definedName name="TD1p1nc" localSheetId="5">#REF!</definedName>
    <definedName name="TD1p1nc" localSheetId="6">#REF!</definedName>
    <definedName name="TD1p1nc" localSheetId="14">#REF!</definedName>
    <definedName name="TD1p1nc" localSheetId="7">#REF!</definedName>
    <definedName name="TD1p1nc" localSheetId="8">#REF!</definedName>
    <definedName name="TD1p1nc" localSheetId="9">#REF!</definedName>
    <definedName name="TD1p1nc" localSheetId="10">#REF!</definedName>
    <definedName name="TD1p1nc" localSheetId="0">#REF!</definedName>
    <definedName name="TD1p1nc">#REF!</definedName>
    <definedName name="td1p1vc" localSheetId="15">#REF!</definedName>
    <definedName name="td1p1vc" localSheetId="16">#REF!</definedName>
    <definedName name="td1p1vc" localSheetId="17">#REF!</definedName>
    <definedName name="td1p1vc" localSheetId="5">#REF!</definedName>
    <definedName name="td1p1vc" localSheetId="6">#REF!</definedName>
    <definedName name="td1p1vc" localSheetId="14">#REF!</definedName>
    <definedName name="td1p1vc" localSheetId="7">#REF!</definedName>
    <definedName name="td1p1vc" localSheetId="8">#REF!</definedName>
    <definedName name="td1p1vc" localSheetId="9">#REF!</definedName>
    <definedName name="td1p1vc" localSheetId="10">#REF!</definedName>
    <definedName name="td1p1vc" localSheetId="0">#REF!</definedName>
    <definedName name="td1p1vc">#REF!</definedName>
    <definedName name="TD1p1vl" localSheetId="15">#REF!</definedName>
    <definedName name="TD1p1vl" localSheetId="16">#REF!</definedName>
    <definedName name="TD1p1vl" localSheetId="17">#REF!</definedName>
    <definedName name="TD1p1vl" localSheetId="5">#REF!</definedName>
    <definedName name="TD1p1vl" localSheetId="6">#REF!</definedName>
    <definedName name="TD1p1vl" localSheetId="14">#REF!</definedName>
    <definedName name="TD1p1vl" localSheetId="7">#REF!</definedName>
    <definedName name="TD1p1vl" localSheetId="8">#REF!</definedName>
    <definedName name="TD1p1vl" localSheetId="9">#REF!</definedName>
    <definedName name="TD1p1vl" localSheetId="10">#REF!</definedName>
    <definedName name="TD1p1vl" localSheetId="0">#REF!</definedName>
    <definedName name="TD1p1vl">#REF!</definedName>
    <definedName name="td3p" localSheetId="15">#REF!</definedName>
    <definedName name="td3p" localSheetId="16">#REF!</definedName>
    <definedName name="td3p" localSheetId="17">#REF!</definedName>
    <definedName name="td3p" localSheetId="5">#REF!</definedName>
    <definedName name="td3p" localSheetId="6">#REF!</definedName>
    <definedName name="td3p" localSheetId="14">#REF!</definedName>
    <definedName name="td3p" localSheetId="7">#REF!</definedName>
    <definedName name="td3p" localSheetId="8">#REF!</definedName>
    <definedName name="td3p" localSheetId="9">#REF!</definedName>
    <definedName name="td3p" localSheetId="10">#REF!</definedName>
    <definedName name="td3p" localSheetId="0">#REF!</definedName>
    <definedName name="td3p">#REF!</definedName>
    <definedName name="td3p_1">NA()</definedName>
    <definedName name="tdbcnckt_1">#N/A</definedName>
    <definedName name="tdc84nc_1">NA()</definedName>
    <definedName name="tdcnc_1">NA()</definedName>
    <definedName name="TDctnc" localSheetId="15">#REF!</definedName>
    <definedName name="TDctnc" localSheetId="16">#REF!</definedName>
    <definedName name="TDctnc" localSheetId="17">#REF!</definedName>
    <definedName name="TDctnc" localSheetId="5">#REF!</definedName>
    <definedName name="TDctnc" localSheetId="6">#REF!</definedName>
    <definedName name="TDctnc" localSheetId="14">#REF!</definedName>
    <definedName name="TDctnc" localSheetId="7">#REF!</definedName>
    <definedName name="TDctnc" localSheetId="8">#REF!</definedName>
    <definedName name="TDctnc" localSheetId="9">#REF!</definedName>
    <definedName name="TDctnc" localSheetId="10">#REF!</definedName>
    <definedName name="TDctnc" localSheetId="0">#REF!</definedName>
    <definedName name="TDctnc">#REF!</definedName>
    <definedName name="TDctvc" localSheetId="15">#REF!</definedName>
    <definedName name="TDctvc" localSheetId="16">#REF!</definedName>
    <definedName name="TDctvc" localSheetId="17">#REF!</definedName>
    <definedName name="TDctvc" localSheetId="5">#REF!</definedName>
    <definedName name="TDctvc" localSheetId="6">#REF!</definedName>
    <definedName name="TDctvc" localSheetId="14">#REF!</definedName>
    <definedName name="TDctvc" localSheetId="7">#REF!</definedName>
    <definedName name="TDctvc" localSheetId="8">#REF!</definedName>
    <definedName name="TDctvc" localSheetId="9">#REF!</definedName>
    <definedName name="TDctvc" localSheetId="10">#REF!</definedName>
    <definedName name="TDctvc" localSheetId="0">#REF!</definedName>
    <definedName name="TDctvc">#REF!</definedName>
    <definedName name="TDctvl" localSheetId="15">#REF!</definedName>
    <definedName name="TDctvl" localSheetId="16">#REF!</definedName>
    <definedName name="TDctvl" localSheetId="17">#REF!</definedName>
    <definedName name="TDctvl" localSheetId="5">#REF!</definedName>
    <definedName name="TDctvl" localSheetId="6">#REF!</definedName>
    <definedName name="TDctvl" localSheetId="14">#REF!</definedName>
    <definedName name="TDctvl" localSheetId="7">#REF!</definedName>
    <definedName name="TDctvl" localSheetId="8">#REF!</definedName>
    <definedName name="TDctvl" localSheetId="9">#REF!</definedName>
    <definedName name="TDctvl" localSheetId="10">#REF!</definedName>
    <definedName name="TDctvl" localSheetId="0">#REF!</definedName>
    <definedName name="TDctvl">#REF!</definedName>
    <definedName name="TDDAKT">"#REF!"</definedName>
    <definedName name="tdgnc_1">NA()</definedName>
    <definedName name="tdgvl_1">NA()</definedName>
    <definedName name="tdhtnc_1">NA()</definedName>
    <definedName name="tdhtvl_1">NA()</definedName>
    <definedName name="tdia" localSheetId="15">#REF!</definedName>
    <definedName name="tdia" localSheetId="16">#REF!</definedName>
    <definedName name="tdia" localSheetId="17">#REF!</definedName>
    <definedName name="tdia" localSheetId="5">#REF!</definedName>
    <definedName name="tdia" localSheetId="6">#REF!</definedName>
    <definedName name="tdia" localSheetId="14">#REF!</definedName>
    <definedName name="tdia" localSheetId="7">#REF!</definedName>
    <definedName name="tdia" localSheetId="8">#REF!</definedName>
    <definedName name="tdia" localSheetId="9">#REF!</definedName>
    <definedName name="tdia" localSheetId="10">#REF!</definedName>
    <definedName name="tdia" localSheetId="0">#REF!</definedName>
    <definedName name="tdia">#REF!</definedName>
    <definedName name="TdinhQT">"#REF!"</definedName>
    <definedName name="tdnc_1">NA()</definedName>
    <definedName name="tdnc1p" localSheetId="15">#REF!</definedName>
    <definedName name="tdnc1p" localSheetId="16">#REF!</definedName>
    <definedName name="tdnc1p" localSheetId="17">#REF!</definedName>
    <definedName name="tdnc1p" localSheetId="5">#REF!</definedName>
    <definedName name="tdnc1p" localSheetId="6">#REF!</definedName>
    <definedName name="tdnc1p" localSheetId="14">#REF!</definedName>
    <definedName name="tdnc1p" localSheetId="7">#REF!</definedName>
    <definedName name="tdnc1p" localSheetId="8">#REF!</definedName>
    <definedName name="tdnc1p" localSheetId="9">#REF!</definedName>
    <definedName name="tdnc1p" localSheetId="10">#REF!</definedName>
    <definedName name="tdnc1p" localSheetId="0">#REF!</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 localSheetId="15">#REF!</definedName>
    <definedName name="tdt" localSheetId="16">#REF!</definedName>
    <definedName name="tdt" localSheetId="17">#REF!</definedName>
    <definedName name="tdt" localSheetId="5">#REF!</definedName>
    <definedName name="tdt" localSheetId="6">#REF!</definedName>
    <definedName name="tdt" localSheetId="14">#REF!</definedName>
    <definedName name="tdt" localSheetId="7">#REF!</definedName>
    <definedName name="tdt" localSheetId="8">#REF!</definedName>
    <definedName name="tdt" localSheetId="9">#REF!</definedName>
    <definedName name="tdt" localSheetId="10">#REF!</definedName>
    <definedName name="tdt" localSheetId="0">#REF!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 localSheetId="15">#REF!</definedName>
    <definedName name="tdtr2cnc" localSheetId="16">#REF!</definedName>
    <definedName name="tdtr2cnc" localSheetId="17">#REF!</definedName>
    <definedName name="tdtr2cnc" localSheetId="5">#REF!</definedName>
    <definedName name="tdtr2cnc" localSheetId="6">#REF!</definedName>
    <definedName name="tdtr2cnc" localSheetId="14">#REF!</definedName>
    <definedName name="tdtr2cnc" localSheetId="7">#REF!</definedName>
    <definedName name="tdtr2cnc" localSheetId="8">#REF!</definedName>
    <definedName name="tdtr2cnc" localSheetId="9">#REF!</definedName>
    <definedName name="tdtr2cnc" localSheetId="10">#REF!</definedName>
    <definedName name="tdtr2cnc" localSheetId="0">#REF!</definedName>
    <definedName name="tdtr2cnc">#REF!</definedName>
    <definedName name="tdtr2cnc_1">NA()</definedName>
    <definedName name="tdtr2cvl" localSheetId="15">#REF!</definedName>
    <definedName name="tdtr2cvl" localSheetId="16">#REF!</definedName>
    <definedName name="tdtr2cvl" localSheetId="17">#REF!</definedName>
    <definedName name="tdtr2cvl" localSheetId="5">#REF!</definedName>
    <definedName name="tdtr2cvl" localSheetId="6">#REF!</definedName>
    <definedName name="tdtr2cvl" localSheetId="14">#REF!</definedName>
    <definedName name="tdtr2cvl" localSheetId="7">#REF!</definedName>
    <definedName name="tdtr2cvl" localSheetId="8">#REF!</definedName>
    <definedName name="tdtr2cvl" localSheetId="9">#REF!</definedName>
    <definedName name="tdtr2cvl" localSheetId="10">#REF!</definedName>
    <definedName name="tdtr2cvl" localSheetId="0">#REF!</definedName>
    <definedName name="tdtr2cvl">#REF!</definedName>
    <definedName name="tdtr2cvl_1">NA()</definedName>
    <definedName name="tdvl_1">NA()</definedName>
    <definedName name="tdvl1p" localSheetId="15">#REF!</definedName>
    <definedName name="tdvl1p" localSheetId="16">#REF!</definedName>
    <definedName name="tdvl1p" localSheetId="17">#REF!</definedName>
    <definedName name="tdvl1p" localSheetId="5">#REF!</definedName>
    <definedName name="tdvl1p" localSheetId="6">#REF!</definedName>
    <definedName name="tdvl1p" localSheetId="14">#REF!</definedName>
    <definedName name="tdvl1p" localSheetId="7">#REF!</definedName>
    <definedName name="tdvl1p" localSheetId="8">#REF!</definedName>
    <definedName name="tdvl1p" localSheetId="9">#REF!</definedName>
    <definedName name="tdvl1p" localSheetId="10">#REF!</definedName>
    <definedName name="tdvl1p" localSheetId="0">#REF!</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 localSheetId="15">#REF!</definedName>
    <definedName name="tenck" localSheetId="16">#REF!</definedName>
    <definedName name="tenck" localSheetId="17">#REF!</definedName>
    <definedName name="tenck" localSheetId="5">#REF!</definedName>
    <definedName name="tenck" localSheetId="6">#REF!</definedName>
    <definedName name="tenck" localSheetId="14">#REF!</definedName>
    <definedName name="tenck" localSheetId="7">#REF!</definedName>
    <definedName name="tenck" localSheetId="8">#REF!</definedName>
    <definedName name="tenck" localSheetId="9">#REF!</definedName>
    <definedName name="tenck" localSheetId="10">#REF!</definedName>
    <definedName name="tenck" localSheetId="0">#REF!</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 localSheetId="15">#REF!</definedName>
    <definedName name="Tien" localSheetId="16">#REF!</definedName>
    <definedName name="Tien" localSheetId="17">#REF!</definedName>
    <definedName name="Tien" localSheetId="5">#REF!</definedName>
    <definedName name="Tien" localSheetId="6">#REF!</definedName>
    <definedName name="Tien" localSheetId="14">#REF!</definedName>
    <definedName name="Tien" localSheetId="7">#REF!</definedName>
    <definedName name="Tien" localSheetId="8">#REF!</definedName>
    <definedName name="Tien" localSheetId="9">#REF!</definedName>
    <definedName name="Tien" localSheetId="10">#REF!</definedName>
    <definedName name="Tien" localSheetId="0">#REF!</definedName>
    <definedName name="Tien">#REF!</definedName>
    <definedName name="Tien_1">NA()</definedName>
    <definedName name="TIENKQKD">"#REF!"</definedName>
    <definedName name="TIENLUONG" localSheetId="15">#REF!</definedName>
    <definedName name="TIENLUONG" localSheetId="16">#REF!</definedName>
    <definedName name="TIENLUONG" localSheetId="17">#REF!</definedName>
    <definedName name="TIENLUONG" localSheetId="5">#REF!</definedName>
    <definedName name="TIENLUONG" localSheetId="6">#REF!</definedName>
    <definedName name="TIENLUONG" localSheetId="14">#REF!</definedName>
    <definedName name="TIENLUONG" localSheetId="7">#REF!</definedName>
    <definedName name="TIENLUONG" localSheetId="8">#REF!</definedName>
    <definedName name="TIENLUONG" localSheetId="9">#REF!</definedName>
    <definedName name="TIENLUONG" localSheetId="10">#REF!</definedName>
    <definedName name="TIENLUONG" localSheetId="0">#REF!</definedName>
    <definedName name="TIENLUONG">#REF!</definedName>
    <definedName name="Tiep_dia_1">NA()</definedName>
    <definedName name="Tiepdia_1">NA()</definedName>
    <definedName name="Tiepdiama">9500</definedName>
    <definedName name="TIEU_HAO_VAT_TU_DZ0.4KV" localSheetId="15">#REF!</definedName>
    <definedName name="TIEU_HAO_VAT_TU_DZ0.4KV" localSheetId="16">#REF!</definedName>
    <definedName name="TIEU_HAO_VAT_TU_DZ0.4KV" localSheetId="17">#REF!</definedName>
    <definedName name="TIEU_HAO_VAT_TU_DZ0.4KV" localSheetId="5">#REF!</definedName>
    <definedName name="TIEU_HAO_VAT_TU_DZ0.4KV" localSheetId="6">#REF!</definedName>
    <definedName name="TIEU_HAO_VAT_TU_DZ0.4KV" localSheetId="14">#REF!</definedName>
    <definedName name="TIEU_HAO_VAT_TU_DZ0.4KV" localSheetId="7">#REF!</definedName>
    <definedName name="TIEU_HAO_VAT_TU_DZ0.4KV" localSheetId="8">#REF!</definedName>
    <definedName name="TIEU_HAO_VAT_TU_DZ0.4KV" localSheetId="9">#REF!</definedName>
    <definedName name="TIEU_HAO_VAT_TU_DZ0.4KV" localSheetId="10">#REF!</definedName>
    <definedName name="TIEU_HAO_VAT_TU_DZ0.4KV" localSheetId="0">#REF!</definedName>
    <definedName name="TIEU_HAO_VAT_TU_DZ0.4KV">#REF!</definedName>
    <definedName name="TIEU_HAO_VAT_TU_DZ22KV" localSheetId="15">#REF!</definedName>
    <definedName name="TIEU_HAO_VAT_TU_DZ22KV" localSheetId="16">#REF!</definedName>
    <definedName name="TIEU_HAO_VAT_TU_DZ22KV" localSheetId="17">#REF!</definedName>
    <definedName name="TIEU_HAO_VAT_TU_DZ22KV" localSheetId="5">#REF!</definedName>
    <definedName name="TIEU_HAO_VAT_TU_DZ22KV" localSheetId="6">#REF!</definedName>
    <definedName name="TIEU_HAO_VAT_TU_DZ22KV" localSheetId="14">#REF!</definedName>
    <definedName name="TIEU_HAO_VAT_TU_DZ22KV" localSheetId="7">#REF!</definedName>
    <definedName name="TIEU_HAO_VAT_TU_DZ22KV" localSheetId="8">#REF!</definedName>
    <definedName name="TIEU_HAO_VAT_TU_DZ22KV" localSheetId="9">#REF!</definedName>
    <definedName name="TIEU_HAO_VAT_TU_DZ22KV" localSheetId="10">#REF!</definedName>
    <definedName name="TIEU_HAO_VAT_TU_DZ22KV" localSheetId="0">#REF!</definedName>
    <definedName name="TIEU_HAO_VAT_TU_DZ22KV">#REF!</definedName>
    <definedName name="TIEU_HAO_VAT_TU_TBA" localSheetId="15">#REF!</definedName>
    <definedName name="TIEU_HAO_VAT_TU_TBA" localSheetId="16">#REF!</definedName>
    <definedName name="TIEU_HAO_VAT_TU_TBA" localSheetId="17">#REF!</definedName>
    <definedName name="TIEU_HAO_VAT_TU_TBA" localSheetId="5">#REF!</definedName>
    <definedName name="TIEU_HAO_VAT_TU_TBA" localSheetId="6">#REF!</definedName>
    <definedName name="TIEU_HAO_VAT_TU_TBA" localSheetId="14">#REF!</definedName>
    <definedName name="TIEU_HAO_VAT_TU_TBA" localSheetId="7">#REF!</definedName>
    <definedName name="TIEU_HAO_VAT_TU_TBA" localSheetId="8">#REF!</definedName>
    <definedName name="TIEU_HAO_VAT_TU_TBA" localSheetId="9">#REF!</definedName>
    <definedName name="TIEU_HAO_VAT_TU_TBA" localSheetId="10">#REF!</definedName>
    <definedName name="TIEU_HAO_VAT_TU_TBA" localSheetId="0">#REF!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 localSheetId="15">#REF!</definedName>
    <definedName name="TIT" localSheetId="16">#REF!</definedName>
    <definedName name="TIT" localSheetId="17">#REF!</definedName>
    <definedName name="TIT" localSheetId="5">#REF!</definedName>
    <definedName name="TIT" localSheetId="6">#REF!</definedName>
    <definedName name="TIT" localSheetId="14">#REF!</definedName>
    <definedName name="TIT" localSheetId="7">#REF!</definedName>
    <definedName name="TIT" localSheetId="8">#REF!</definedName>
    <definedName name="TIT" localSheetId="9">#REF!</definedName>
    <definedName name="TIT" localSheetId="10">#REF!</definedName>
    <definedName name="TIT" localSheetId="0">#REF!</definedName>
    <definedName name="TIT">#REF!</definedName>
    <definedName name="TITAN" localSheetId="15">#REF!</definedName>
    <definedName name="TITAN" localSheetId="16">#REF!</definedName>
    <definedName name="TITAN" localSheetId="17">#REF!</definedName>
    <definedName name="TITAN" localSheetId="5">#REF!</definedName>
    <definedName name="TITAN" localSheetId="6">#REF!</definedName>
    <definedName name="TITAN" localSheetId="14">#REF!</definedName>
    <definedName name="TITAN" localSheetId="7">#REF!</definedName>
    <definedName name="TITAN" localSheetId="8">#REF!</definedName>
    <definedName name="TITAN" localSheetId="9">#REF!</definedName>
    <definedName name="TITAN" localSheetId="10">#REF!</definedName>
    <definedName name="TITAN" localSheetId="0">#REF!</definedName>
    <definedName name="TITAN">#REF!</definedName>
    <definedName name="tk" localSheetId="15">#REF!</definedName>
    <definedName name="tk" localSheetId="16">#REF!</definedName>
    <definedName name="tk" localSheetId="17">#REF!</definedName>
    <definedName name="tk" localSheetId="5">#REF!</definedName>
    <definedName name="tk" localSheetId="6">#REF!</definedName>
    <definedName name="tk" localSheetId="14">#REF!</definedName>
    <definedName name="tk" localSheetId="7">#REF!</definedName>
    <definedName name="tk" localSheetId="8">#REF!</definedName>
    <definedName name="tk" localSheetId="9">#REF!</definedName>
    <definedName name="tk" localSheetId="10">#REF!</definedName>
    <definedName name="tk" localSheetId="0">#REF!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 localSheetId="15">#REF!</definedName>
    <definedName name="TKP" localSheetId="16">#REF!</definedName>
    <definedName name="TKP" localSheetId="17">#REF!</definedName>
    <definedName name="TKP" localSheetId="5">#REF!</definedName>
    <definedName name="TKP" localSheetId="6">#REF!</definedName>
    <definedName name="TKP" localSheetId="14">#REF!</definedName>
    <definedName name="TKP" localSheetId="7">#REF!</definedName>
    <definedName name="TKP" localSheetId="8">#REF!</definedName>
    <definedName name="TKP" localSheetId="9">#REF!</definedName>
    <definedName name="TKP" localSheetId="10">#REF!</definedName>
    <definedName name="TKP" localSheetId="0">#REF!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 localSheetId="15">#REF!</definedName>
    <definedName name="TLAC120" localSheetId="16">#REF!</definedName>
    <definedName name="TLAC120" localSheetId="17">#REF!</definedName>
    <definedName name="TLAC120" localSheetId="5">#REF!</definedName>
    <definedName name="TLAC120" localSheetId="6">#REF!</definedName>
    <definedName name="TLAC120" localSheetId="14">#REF!</definedName>
    <definedName name="TLAC120" localSheetId="7">#REF!</definedName>
    <definedName name="TLAC120" localSheetId="8">#REF!</definedName>
    <definedName name="TLAC120" localSheetId="9">#REF!</definedName>
    <definedName name="TLAC120" localSheetId="10">#REF!</definedName>
    <definedName name="TLAC120" localSheetId="0">#REF!</definedName>
    <definedName name="TLAC120">#REF!</definedName>
    <definedName name="TLAC120_1">NA()</definedName>
    <definedName name="TLAC35" localSheetId="15">#REF!</definedName>
    <definedName name="TLAC35" localSheetId="16">#REF!</definedName>
    <definedName name="TLAC35" localSheetId="17">#REF!</definedName>
    <definedName name="TLAC35" localSheetId="5">#REF!</definedName>
    <definedName name="TLAC35" localSheetId="6">#REF!</definedName>
    <definedName name="TLAC35" localSheetId="14">#REF!</definedName>
    <definedName name="TLAC35" localSheetId="7">#REF!</definedName>
    <definedName name="TLAC35" localSheetId="8">#REF!</definedName>
    <definedName name="TLAC35" localSheetId="9">#REF!</definedName>
    <definedName name="TLAC35" localSheetId="10">#REF!</definedName>
    <definedName name="TLAC35" localSheetId="0">#REF!</definedName>
    <definedName name="TLAC35">#REF!</definedName>
    <definedName name="TLAC35_1">NA()</definedName>
    <definedName name="TLAC50" localSheetId="15">#REF!</definedName>
    <definedName name="TLAC50" localSheetId="16">#REF!</definedName>
    <definedName name="TLAC50" localSheetId="17">#REF!</definedName>
    <definedName name="TLAC50" localSheetId="5">#REF!</definedName>
    <definedName name="TLAC50" localSheetId="6">#REF!</definedName>
    <definedName name="TLAC50" localSheetId="14">#REF!</definedName>
    <definedName name="TLAC50" localSheetId="7">#REF!</definedName>
    <definedName name="TLAC50" localSheetId="8">#REF!</definedName>
    <definedName name="TLAC50" localSheetId="9">#REF!</definedName>
    <definedName name="TLAC50" localSheetId="10">#REF!</definedName>
    <definedName name="TLAC50" localSheetId="0">#REF!</definedName>
    <definedName name="TLAC50">#REF!</definedName>
    <definedName name="TLAC50_1">NA()</definedName>
    <definedName name="TLAC70" localSheetId="15">#REF!</definedName>
    <definedName name="TLAC70" localSheetId="16">#REF!</definedName>
    <definedName name="TLAC70" localSheetId="17">#REF!</definedName>
    <definedName name="TLAC70" localSheetId="5">#REF!</definedName>
    <definedName name="TLAC70" localSheetId="6">#REF!</definedName>
    <definedName name="TLAC70" localSheetId="14">#REF!</definedName>
    <definedName name="TLAC70" localSheetId="7">#REF!</definedName>
    <definedName name="TLAC70" localSheetId="8">#REF!</definedName>
    <definedName name="TLAC70" localSheetId="9">#REF!</definedName>
    <definedName name="TLAC70" localSheetId="10">#REF!</definedName>
    <definedName name="TLAC70" localSheetId="0">#REF!</definedName>
    <definedName name="TLAC70">#REF!</definedName>
    <definedName name="TLAC70_1">NA()</definedName>
    <definedName name="TLAC95" localSheetId="15">#REF!</definedName>
    <definedName name="TLAC95" localSheetId="16">#REF!</definedName>
    <definedName name="TLAC95" localSheetId="17">#REF!</definedName>
    <definedName name="TLAC95" localSheetId="5">#REF!</definedName>
    <definedName name="TLAC95" localSheetId="6">#REF!</definedName>
    <definedName name="TLAC95" localSheetId="14">#REF!</definedName>
    <definedName name="TLAC95" localSheetId="7">#REF!</definedName>
    <definedName name="TLAC95" localSheetId="8">#REF!</definedName>
    <definedName name="TLAC95" localSheetId="9">#REF!</definedName>
    <definedName name="TLAC95" localSheetId="10">#REF!</definedName>
    <definedName name="TLAC95" localSheetId="0">#REF!</definedName>
    <definedName name="TLAC95">#REF!</definedName>
    <definedName name="TLAC95_1">NA()</definedName>
    <definedName name="TLD">#REF!</definedName>
    <definedName name="TLDa_1">NA()</definedName>
    <definedName name="TLdat_1">NA()</definedName>
    <definedName name="TLDM_1">NA()</definedName>
    <definedName name="Tle" localSheetId="15">#REF!</definedName>
    <definedName name="Tle" localSheetId="16">#REF!</definedName>
    <definedName name="Tle" localSheetId="17">#REF!</definedName>
    <definedName name="Tle" localSheetId="5">#REF!</definedName>
    <definedName name="Tle" localSheetId="6">#REF!</definedName>
    <definedName name="Tle" localSheetId="14">#REF!</definedName>
    <definedName name="Tle" localSheetId="7">#REF!</definedName>
    <definedName name="Tle" localSheetId="8">#REF!</definedName>
    <definedName name="Tle" localSheetId="9">#REF!</definedName>
    <definedName name="Tle" localSheetId="10">#REF!</definedName>
    <definedName name="Tle" localSheetId="0">#REF!</definedName>
    <definedName name="Tle">#REF!</definedName>
    <definedName name="Tle_1">NA()</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 localSheetId="15">#REF!</definedName>
    <definedName name="Tonmai" localSheetId="16">#REF!</definedName>
    <definedName name="Tonmai" localSheetId="17">#REF!</definedName>
    <definedName name="Tonmai" localSheetId="5">#REF!</definedName>
    <definedName name="Tonmai" localSheetId="6">#REF!</definedName>
    <definedName name="Tonmai" localSheetId="14">#REF!</definedName>
    <definedName name="Tonmai" localSheetId="7">#REF!</definedName>
    <definedName name="Tonmai" localSheetId="8">#REF!</definedName>
    <definedName name="Tonmai" localSheetId="9">#REF!</definedName>
    <definedName name="Tonmai" localSheetId="10">#REF!</definedName>
    <definedName name="Tonmai" localSheetId="0">#REF!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 localSheetId="15">#REF!</definedName>
    <definedName name="TONG_GIA_TRI_CONG_TRINH" localSheetId="16">#REF!</definedName>
    <definedName name="TONG_GIA_TRI_CONG_TRINH" localSheetId="17">#REF!</definedName>
    <definedName name="TONG_GIA_TRI_CONG_TRINH" localSheetId="5">#REF!</definedName>
    <definedName name="TONG_GIA_TRI_CONG_TRINH" localSheetId="6">#REF!</definedName>
    <definedName name="TONG_GIA_TRI_CONG_TRINH" localSheetId="14">#REF!</definedName>
    <definedName name="TONG_GIA_TRI_CONG_TRINH" localSheetId="7">#REF!</definedName>
    <definedName name="TONG_GIA_TRI_CONG_TRINH" localSheetId="8">#REF!</definedName>
    <definedName name="TONG_GIA_TRI_CONG_TRINH" localSheetId="9">#REF!</definedName>
    <definedName name="TONG_GIA_TRI_CONG_TRINH" localSheetId="10">#REF!</definedName>
    <definedName name="TONG_GIA_TRI_CONG_TRINH" localSheetId="0">#REF!</definedName>
    <definedName name="TONG_GIA_TRI_CONG_TRINH">#REF!</definedName>
    <definedName name="TONG_HOP_THI_NGHIEM_DZ0.4KV" localSheetId="15">#REF!</definedName>
    <definedName name="TONG_HOP_THI_NGHIEM_DZ0.4KV" localSheetId="16">#REF!</definedName>
    <definedName name="TONG_HOP_THI_NGHIEM_DZ0.4KV" localSheetId="17">#REF!</definedName>
    <definedName name="TONG_HOP_THI_NGHIEM_DZ0.4KV" localSheetId="5">#REF!</definedName>
    <definedName name="TONG_HOP_THI_NGHIEM_DZ0.4KV" localSheetId="6">#REF!</definedName>
    <definedName name="TONG_HOP_THI_NGHIEM_DZ0.4KV" localSheetId="14">#REF!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10">#REF!</definedName>
    <definedName name="TONG_HOP_THI_NGHIEM_DZ0.4KV" localSheetId="0">#REF!</definedName>
    <definedName name="TONG_HOP_THI_NGHIEM_DZ0.4KV">#REF!</definedName>
    <definedName name="TONG_HOP_THI_NGHIEM_DZ22KV" localSheetId="15">#REF!</definedName>
    <definedName name="TONG_HOP_THI_NGHIEM_DZ22KV" localSheetId="16">#REF!</definedName>
    <definedName name="TONG_HOP_THI_NGHIEM_DZ22KV" localSheetId="17">#REF!</definedName>
    <definedName name="TONG_HOP_THI_NGHIEM_DZ22KV" localSheetId="5">#REF!</definedName>
    <definedName name="TONG_HOP_THI_NGHIEM_DZ22KV" localSheetId="6">#REF!</definedName>
    <definedName name="TONG_HOP_THI_NGHIEM_DZ22KV" localSheetId="14">#REF!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10">#REF!</definedName>
    <definedName name="TONG_HOP_THI_NGHIEM_DZ22KV" localSheetId="0">#REF!</definedName>
    <definedName name="TONG_HOP_THI_NGHIEM_DZ22KV">#REF!</definedName>
    <definedName name="TONG_KE_TBA" localSheetId="15">#REF!</definedName>
    <definedName name="TONG_KE_TBA" localSheetId="16">#REF!</definedName>
    <definedName name="TONG_KE_TBA" localSheetId="17">#REF!</definedName>
    <definedName name="TONG_KE_TBA" localSheetId="5">#REF!</definedName>
    <definedName name="TONG_KE_TBA" localSheetId="6">#REF!</definedName>
    <definedName name="TONG_KE_TBA" localSheetId="14">#REF!</definedName>
    <definedName name="TONG_KE_TBA" localSheetId="7">#REF!</definedName>
    <definedName name="TONG_KE_TBA" localSheetId="8">#REF!</definedName>
    <definedName name="TONG_KE_TBA" localSheetId="9">#REF!</definedName>
    <definedName name="TONG_KE_TBA" localSheetId="10">#REF!</definedName>
    <definedName name="TONG_KE_TBA" localSheetId="0">#REF!</definedName>
    <definedName name="TONG_KE_TBA">#REF!</definedName>
    <definedName name="Tong_no">"#REF!"</definedName>
    <definedName name="tongbt" localSheetId="15">#REF!</definedName>
    <definedName name="tongbt" localSheetId="16">#REF!</definedName>
    <definedName name="tongbt" localSheetId="17">#REF!</definedName>
    <definedName name="tongbt" localSheetId="5">#REF!</definedName>
    <definedName name="tongbt" localSheetId="6">#REF!</definedName>
    <definedName name="tongbt" localSheetId="14">#REF!</definedName>
    <definedName name="tongbt" localSheetId="7">#REF!</definedName>
    <definedName name="tongbt" localSheetId="8">#REF!</definedName>
    <definedName name="tongbt" localSheetId="9">#REF!</definedName>
    <definedName name="tongbt" localSheetId="10">#REF!</definedName>
    <definedName name="tongbt" localSheetId="0">#REF!</definedName>
    <definedName name="tongbt">#REF!</definedName>
    <definedName name="tongcong" localSheetId="15">#REF!</definedName>
    <definedName name="tongcong" localSheetId="16">#REF!</definedName>
    <definedName name="tongcong" localSheetId="17">#REF!</definedName>
    <definedName name="tongcong" localSheetId="5">#REF!</definedName>
    <definedName name="tongcong" localSheetId="6">#REF!</definedName>
    <definedName name="tongcong" localSheetId="14">#REF!</definedName>
    <definedName name="tongcong" localSheetId="7">#REF!</definedName>
    <definedName name="tongcong" localSheetId="8">#REF!</definedName>
    <definedName name="tongcong" localSheetId="9">#REF!</definedName>
    <definedName name="tongcong" localSheetId="10">#REF!</definedName>
    <definedName name="tongcong" localSheetId="0">#REF!</definedName>
    <definedName name="tongcong">#REF!</definedName>
    <definedName name="tongcong_1">NA()</definedName>
    <definedName name="tongdientich" localSheetId="15">#REF!</definedName>
    <definedName name="tongdientich" localSheetId="16">#REF!</definedName>
    <definedName name="tongdientich" localSheetId="17">#REF!</definedName>
    <definedName name="tongdientich" localSheetId="5">#REF!</definedName>
    <definedName name="tongdientich" localSheetId="6">#REF!</definedName>
    <definedName name="tongdientich" localSheetId="14">#REF!</definedName>
    <definedName name="tongdientich" localSheetId="7">#REF!</definedName>
    <definedName name="tongdientich" localSheetId="8">#REF!</definedName>
    <definedName name="tongdientich" localSheetId="9">#REF!</definedName>
    <definedName name="tongdientich" localSheetId="10">#REF!</definedName>
    <definedName name="tongdientich" localSheetId="0">#REF!</definedName>
    <definedName name="tongdientich">#REF!</definedName>
    <definedName name="TONGDUTOAN" localSheetId="15">#REF!</definedName>
    <definedName name="TONGDUTOAN" localSheetId="16">#REF!</definedName>
    <definedName name="TONGDUTOAN" localSheetId="17">#REF!</definedName>
    <definedName name="TONGDUTOAN" localSheetId="5">#REF!</definedName>
    <definedName name="TONGDUTOAN" localSheetId="6">#REF!</definedName>
    <definedName name="TONGDUTOAN" localSheetId="14">#REF!</definedName>
    <definedName name="TONGDUTOAN" localSheetId="7">#REF!</definedName>
    <definedName name="TONGDUTOAN" localSheetId="8">#REF!</definedName>
    <definedName name="TONGDUTOAN" localSheetId="9">#REF!</definedName>
    <definedName name="TONGDUTOAN" localSheetId="10">#REF!</definedName>
    <definedName name="TONGDUTOAN" localSheetId="0">#REF!</definedName>
    <definedName name="TONGDUTOAN">#REF!</definedName>
    <definedName name="tonghop" hidden="1">{"'Sheet1'!$L$16"}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 localSheetId="15">#REF!</definedName>
    <definedName name="tongthep" localSheetId="16">#REF!</definedName>
    <definedName name="tongthep" localSheetId="17">#REF!</definedName>
    <definedName name="tongthep" localSheetId="5">#REF!</definedName>
    <definedName name="tongthep" localSheetId="6">#REF!</definedName>
    <definedName name="tongthep" localSheetId="14">#REF!</definedName>
    <definedName name="tongthep" localSheetId="7">#REF!</definedName>
    <definedName name="tongthep" localSheetId="8">#REF!</definedName>
    <definedName name="tongthep" localSheetId="9">#REF!</definedName>
    <definedName name="tongthep" localSheetId="10">#REF!</definedName>
    <definedName name="tongthep" localSheetId="0">#REF!</definedName>
    <definedName name="tongthep">#REF!</definedName>
    <definedName name="tongthetich" localSheetId="15">#REF!</definedName>
    <definedName name="tongthetich" localSheetId="16">#REF!</definedName>
    <definedName name="tongthetich" localSheetId="17">#REF!</definedName>
    <definedName name="tongthetich" localSheetId="5">#REF!</definedName>
    <definedName name="tongthetich" localSheetId="6">#REF!</definedName>
    <definedName name="tongthetich" localSheetId="14">#REF!</definedName>
    <definedName name="tongthetich" localSheetId="7">#REF!</definedName>
    <definedName name="tongthetich" localSheetId="8">#REF!</definedName>
    <definedName name="tongthetich" localSheetId="9">#REF!</definedName>
    <definedName name="tongthetich" localSheetId="10">#REF!</definedName>
    <definedName name="tongthetich" localSheetId="0">#REF!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hidden="1">{"'Sheet1'!$L$16"}</definedName>
    <definedName name="TPLRP" localSheetId="15">#REF!</definedName>
    <definedName name="TPLRP" localSheetId="16">#REF!</definedName>
    <definedName name="TPLRP" localSheetId="17">#REF!</definedName>
    <definedName name="TPLRP" localSheetId="5">#REF!</definedName>
    <definedName name="TPLRP" localSheetId="6">#REF!</definedName>
    <definedName name="TPLRP" localSheetId="14">#REF!</definedName>
    <definedName name="TPLRP" localSheetId="7">#REF!</definedName>
    <definedName name="TPLRP" localSheetId="8">#REF!</definedName>
    <definedName name="TPLRP" localSheetId="9">#REF!</definedName>
    <definedName name="TPLRP" localSheetId="10">#REF!</definedName>
    <definedName name="TPLRP" localSheetId="0">#REF!</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 localSheetId="15">#REF!</definedName>
    <definedName name="TT_1P" localSheetId="16">#REF!</definedName>
    <definedName name="TT_1P" localSheetId="17">#REF!</definedName>
    <definedName name="TT_1P" localSheetId="5">#REF!</definedName>
    <definedName name="TT_1P" localSheetId="6">#REF!</definedName>
    <definedName name="TT_1P" localSheetId="14">#REF!</definedName>
    <definedName name="TT_1P" localSheetId="7">#REF!</definedName>
    <definedName name="TT_1P" localSheetId="8">#REF!</definedName>
    <definedName name="TT_1P" localSheetId="9">#REF!</definedName>
    <definedName name="TT_1P" localSheetId="10">#REF!</definedName>
    <definedName name="TT_1P" localSheetId="0">#REF!</definedName>
    <definedName name="TT_1P">#REF!</definedName>
    <definedName name="TT_1P_1">NA()</definedName>
    <definedName name="TT_3p" localSheetId="15">#REF!</definedName>
    <definedName name="TT_3p" localSheetId="16">#REF!</definedName>
    <definedName name="TT_3p" localSheetId="17">#REF!</definedName>
    <definedName name="TT_3p" localSheetId="5">#REF!</definedName>
    <definedName name="TT_3p" localSheetId="6">#REF!</definedName>
    <definedName name="TT_3p" localSheetId="14">#REF!</definedName>
    <definedName name="TT_3p" localSheetId="7">#REF!</definedName>
    <definedName name="TT_3p" localSheetId="8">#REF!</definedName>
    <definedName name="TT_3p" localSheetId="9">#REF!</definedName>
    <definedName name="TT_3p" localSheetId="10">#REF!</definedName>
    <definedName name="TT_3p" localSheetId="0">#REF!</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 localSheetId="15">#REF!</definedName>
    <definedName name="ttbt" localSheetId="16">#REF!</definedName>
    <definedName name="ttbt" localSheetId="5">#REF!</definedName>
    <definedName name="ttbt" localSheetId="7">#REF!</definedName>
    <definedName name="ttbt" localSheetId="8">#REF!</definedName>
    <definedName name="ttbt" localSheetId="9">#REF!</definedName>
    <definedName name="ttbt" localSheetId="10">#REF!</definedName>
    <definedName name="ttbt" localSheetId="0">#REF!</definedName>
    <definedName name="ttbt">#REF!</definedName>
    <definedName name="ttbt_1">NA()</definedName>
    <definedName name="TTCto">#REF!</definedName>
    <definedName name="Ttd">#REF!</definedName>
    <definedName name="TTDD_1">NA()+NA()+NA()</definedName>
    <definedName name="TTDD1P" localSheetId="15">#REF!</definedName>
    <definedName name="TTDD1P" localSheetId="16">#REF!</definedName>
    <definedName name="TTDD1P" localSheetId="17">#REF!</definedName>
    <definedName name="TTDD1P" localSheetId="5">#REF!</definedName>
    <definedName name="TTDD1P" localSheetId="6">#REF!</definedName>
    <definedName name="TTDD1P" localSheetId="14">#REF!</definedName>
    <definedName name="TTDD1P" localSheetId="7">#REF!</definedName>
    <definedName name="TTDD1P" localSheetId="8">#REF!</definedName>
    <definedName name="TTDD1P" localSheetId="9">#REF!</definedName>
    <definedName name="TTDD1P" localSheetId="10">#REF!</definedName>
    <definedName name="TTDD1P" localSheetId="0">#REF!</definedName>
    <definedName name="TTDD1P">#REF!</definedName>
    <definedName name="TTDD3P_1">NA()</definedName>
    <definedName name="TTDDCT3p_1">NA()</definedName>
    <definedName name="TTDKKH" localSheetId="15">#REF!</definedName>
    <definedName name="TTDKKH" localSheetId="16">#REF!</definedName>
    <definedName name="TTDKKH" localSheetId="17">#REF!</definedName>
    <definedName name="TTDKKH" localSheetId="5">#REF!</definedName>
    <definedName name="TTDKKH" localSheetId="6">#REF!</definedName>
    <definedName name="TTDKKH" localSheetId="14">#REF!</definedName>
    <definedName name="TTDKKH" localSheetId="7">#REF!</definedName>
    <definedName name="TTDKKH" localSheetId="8">#REF!</definedName>
    <definedName name="TTDKKH" localSheetId="9">#REF!</definedName>
    <definedName name="TTDKKH" localSheetId="10">#REF!</definedName>
    <definedName name="TTDKKH" localSheetId="0">#REF!</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15" hidden="1">{"'Sheet1'!$L$16"}</definedName>
    <definedName name="ttttt" localSheetId="16" hidden="1">{"'Sheet1'!$L$16"}</definedName>
    <definedName name="ttttt" localSheetId="5" hidden="1">{"'Sheet1'!$L$16"}</definedName>
    <definedName name="ttttt" localSheetId="7" hidden="1">{"'Sheet1'!$L$16"}</definedName>
    <definedName name="ttttt" localSheetId="8" hidden="1">{"'Sheet1'!$L$16"}</definedName>
    <definedName name="ttttt" localSheetId="9" hidden="1">{"'Sheet1'!$L$16"}</definedName>
    <definedName name="ttttt" localSheetId="10" hidden="1">{"'Sheet1'!$L$16"}</definedName>
    <definedName name="ttttt" localSheetId="0" hidden="1">{"'Sheet1'!$L$16"}</definedName>
    <definedName name="ttttt" hidden="1">{"'Sheet1'!$L$16"}</definedName>
    <definedName name="TTTTTTTTT" localSheetId="15" hidden="1">{"'Sheet1'!$L$16"}</definedName>
    <definedName name="TTTTTTTTT" localSheetId="16" hidden="1">{"'Sheet1'!$L$16"}</definedName>
    <definedName name="TTTTTTTTT" localSheetId="5" hidden="1">{"'Sheet1'!$L$16"}</definedName>
    <definedName name="TTTTTTTTT" localSheetId="7" hidden="1">{"'Sheet1'!$L$16"}</definedName>
    <definedName name="TTTTTTTTT" localSheetId="8" hidden="1">{"'Sheet1'!$L$16"}</definedName>
    <definedName name="TTTTTTTTT" localSheetId="9" hidden="1">{"'Sheet1'!$L$16"}</definedName>
    <definedName name="TTTTTTTTT" localSheetId="10" hidden="1">{"'Sheet1'!$L$16"}</definedName>
    <definedName name="TTTTTTTTT" localSheetId="0" hidden="1">{"'Sheet1'!$L$16"}</definedName>
    <definedName name="TTTTTTTTT" hidden="1">{"'Sheet1'!$L$16"}</definedName>
    <definedName name="ttttttttttt" localSheetId="15" hidden="1">{"'Sheet1'!$L$16"}</definedName>
    <definedName name="ttttttttttt" localSheetId="16" hidden="1">{"'Sheet1'!$L$16"}</definedName>
    <definedName name="ttttttttttt" localSheetId="5" hidden="1">{"'Sheet1'!$L$16"}</definedName>
    <definedName name="ttttttttttt" localSheetId="7" hidden="1">{"'Sheet1'!$L$16"}</definedName>
    <definedName name="ttttttttttt" localSheetId="8" hidden="1">{"'Sheet1'!$L$16"}</definedName>
    <definedName name="ttttttttttt" localSheetId="9" hidden="1">{"'Sheet1'!$L$16"}</definedName>
    <definedName name="ttttttttttt" localSheetId="10" hidden="1">{"'Sheet1'!$L$16"}</definedName>
    <definedName name="ttttttttttt" localSheetId="0" hidden="1">{"'Sheet1'!$L$16"}</definedName>
    <definedName name="ttttttttttt" hidden="1">{"'Sheet1'!$L$16"}</definedName>
    <definedName name="TTVAn5">#REF!</definedName>
    <definedName name="tthi" localSheetId="15">#REF!</definedName>
    <definedName name="tthi" localSheetId="16">#REF!</definedName>
    <definedName name="tthi" localSheetId="17">#REF!</definedName>
    <definedName name="tthi" localSheetId="5">#REF!</definedName>
    <definedName name="tthi" localSheetId="6">#REF!</definedName>
    <definedName name="tthi" localSheetId="14">#REF!</definedName>
    <definedName name="tthi" localSheetId="7">#REF!</definedName>
    <definedName name="tthi" localSheetId="8">#REF!</definedName>
    <definedName name="tthi" localSheetId="9">#REF!</definedName>
    <definedName name="tthi" localSheetId="10">#REF!</definedName>
    <definedName name="tthi" localSheetId="0">#REF!</definedName>
    <definedName name="tthi">#REF!</definedName>
    <definedName name="Ttr">#REF!</definedName>
    <definedName name="ttronmk" localSheetId="15">#REF!</definedName>
    <definedName name="ttronmk" localSheetId="16">#REF!</definedName>
    <definedName name="ttronmk" localSheetId="17">#REF!</definedName>
    <definedName name="ttronmk" localSheetId="5">#REF!</definedName>
    <definedName name="ttronmk" localSheetId="6">#REF!</definedName>
    <definedName name="ttronmk" localSheetId="14">#REF!</definedName>
    <definedName name="ttronmk" localSheetId="7">#REF!</definedName>
    <definedName name="ttronmk" localSheetId="8">#REF!</definedName>
    <definedName name="ttronmk" localSheetId="9">#REF!</definedName>
    <definedName name="ttronmk" localSheetId="10">#REF!</definedName>
    <definedName name="ttronmk" localSheetId="0">#REF!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 localSheetId="15">#REF!</definedName>
    <definedName name="tuoåi" localSheetId="16">#REF!</definedName>
    <definedName name="tuoåi" localSheetId="5">#REF!</definedName>
    <definedName name="tuoåi" localSheetId="7">#REF!</definedName>
    <definedName name="tuoåi" localSheetId="8">#REF!</definedName>
    <definedName name="tuoåi" localSheetId="9">#REF!</definedName>
    <definedName name="tuoåi" localSheetId="10">#REF!</definedName>
    <definedName name="tuoåi" localSheetId="0">#REF!</definedName>
    <definedName name="tuoåi">#REF!</definedName>
    <definedName name="Tuong_chan">#REF!</definedName>
    <definedName name="Tuong_dau_HD">#REF!</definedName>
    <definedName name="Tuong_dau_HD_1">NA()</definedName>
    <definedName name="TuongChan">#REF!</definedName>
    <definedName name="Tuvan">"#REF!"</definedName>
    <definedName name="tuyen" hidden="1">{"'Sheet1'!$L$16"}</definedName>
    <definedName name="tuyennhanh" localSheetId="15" hidden="1">{"'Sheet1'!$L$16"}</definedName>
    <definedName name="tuyennhanh" localSheetId="16" hidden="1">{"'Sheet1'!$L$16"}</definedName>
    <definedName name="tuyennhanh" localSheetId="5" hidden="1">{"'Sheet1'!$L$16"}</definedName>
    <definedName name="tuyennhanh" localSheetId="7" hidden="1">{"'Sheet1'!$L$16"}</definedName>
    <definedName name="tuyennhanh" localSheetId="8" hidden="1">{"'Sheet1'!$L$16"}</definedName>
    <definedName name="tuyennhanh" localSheetId="9" hidden="1">{"'Sheet1'!$L$16"}</definedName>
    <definedName name="tuyennhanh" localSheetId="10" hidden="1">{"'Sheet1'!$L$16"}</definedName>
    <definedName name="tuyennhanh" localSheetId="0" hidden="1">{"'Sheet1'!$L$16"}</definedName>
    <definedName name="tuyennhanh" hidden="1">{"'Sheet1'!$L$16"}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15">#REF!</definedName>
    <definedName name="tv75nc" localSheetId="16">#REF!</definedName>
    <definedName name="tv75nc" localSheetId="17">#REF!</definedName>
    <definedName name="tv75nc" localSheetId="5">#REF!</definedName>
    <definedName name="tv75nc" localSheetId="6">#REF!</definedName>
    <definedName name="tv75nc" localSheetId="14">#REF!</definedName>
    <definedName name="tv75nc" localSheetId="7">#REF!</definedName>
    <definedName name="tv75nc" localSheetId="8">#REF!</definedName>
    <definedName name="tv75nc" localSheetId="9">#REF!</definedName>
    <definedName name="tv75nc" localSheetId="10">#REF!</definedName>
    <definedName name="tv75nc" localSheetId="0">#REF!</definedName>
    <definedName name="tv75nc">#REF!</definedName>
    <definedName name="tv75nc_1">NA()</definedName>
    <definedName name="tv75vl" localSheetId="15">#REF!</definedName>
    <definedName name="tv75vl" localSheetId="16">#REF!</definedName>
    <definedName name="tv75vl" localSheetId="17">#REF!</definedName>
    <definedName name="tv75vl" localSheetId="5">#REF!</definedName>
    <definedName name="tv75vl" localSheetId="6">#REF!</definedName>
    <definedName name="tv75vl" localSheetId="14">#REF!</definedName>
    <definedName name="tv75vl" localSheetId="7">#REF!</definedName>
    <definedName name="tv75vl" localSheetId="8">#REF!</definedName>
    <definedName name="tv75vl" localSheetId="9">#REF!</definedName>
    <definedName name="tv75vl" localSheetId="10">#REF!</definedName>
    <definedName name="tv75vl" localSheetId="0">#REF!</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 localSheetId="15">#REF!</definedName>
    <definedName name="ty_le" localSheetId="16">#REF!</definedName>
    <definedName name="ty_le" localSheetId="17">#REF!</definedName>
    <definedName name="ty_le" localSheetId="5">#REF!</definedName>
    <definedName name="ty_le" localSheetId="6">#REF!</definedName>
    <definedName name="ty_le" localSheetId="14">#REF!</definedName>
    <definedName name="ty_le" localSheetId="7">#REF!</definedName>
    <definedName name="ty_le" localSheetId="8">#REF!</definedName>
    <definedName name="ty_le" localSheetId="9">#REF!</definedName>
    <definedName name="ty_le" localSheetId="10">#REF!</definedName>
    <definedName name="ty_le" localSheetId="0">#REF!</definedName>
    <definedName name="ty_le">#REF!</definedName>
    <definedName name="Ty_Le_1">#REF!</definedName>
    <definedName name="Ty_Le_1_1">NA()</definedName>
    <definedName name="ty_le_2">#REF!</definedName>
    <definedName name="ty_le_3">#REF!</definedName>
    <definedName name="ty_le_BTN" localSheetId="15">#REF!</definedName>
    <definedName name="ty_le_BTN" localSheetId="16">#REF!</definedName>
    <definedName name="ty_le_BTN" localSheetId="17">#REF!</definedName>
    <definedName name="ty_le_BTN" localSheetId="5">#REF!</definedName>
    <definedName name="ty_le_BTN" localSheetId="6">#REF!</definedName>
    <definedName name="ty_le_BTN" localSheetId="14">#REF!</definedName>
    <definedName name="ty_le_BTN" localSheetId="7">#REF!</definedName>
    <definedName name="ty_le_BTN" localSheetId="8">#REF!</definedName>
    <definedName name="ty_le_BTN" localSheetId="9">#REF!</definedName>
    <definedName name="ty_le_BTN" localSheetId="10">#REF!</definedName>
    <definedName name="ty_le_BTN" localSheetId="0">#REF!</definedName>
    <definedName name="ty_le_BTN">#REF!</definedName>
    <definedName name="ty_le_BTN_1">#REF!</definedName>
    <definedName name="Ty_le1" localSheetId="15">#REF!</definedName>
    <definedName name="Ty_le1" localSheetId="16">#REF!</definedName>
    <definedName name="Ty_le1" localSheetId="17">#REF!</definedName>
    <definedName name="Ty_le1" localSheetId="5">#REF!</definedName>
    <definedName name="Ty_le1" localSheetId="6">#REF!</definedName>
    <definedName name="Ty_le1" localSheetId="14">#REF!</definedName>
    <definedName name="Ty_le1" localSheetId="7">#REF!</definedName>
    <definedName name="Ty_le1" localSheetId="8">#REF!</definedName>
    <definedName name="Ty_le1" localSheetId="9">#REF!</definedName>
    <definedName name="Ty_le1" localSheetId="10">#REF!</definedName>
    <definedName name="Ty_le1" localSheetId="0">#REF!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 localSheetId="15" hidden="1">{"'Sheet1'!$L$16"}</definedName>
    <definedName name="tha" localSheetId="16" hidden="1">{"'Sheet1'!$L$16"}</definedName>
    <definedName name="tha" localSheetId="5"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localSheetId="0" hidden="1">{"'Sheet1'!$L$16"}</definedName>
    <definedName name="tha" hidden="1">{"'Sheet1'!$L$16"}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 localSheetId="15" hidden="1">{"'Sheet1'!$L$16"}</definedName>
    <definedName name="thai" hidden="1">{"'Sheet1'!$L$16"}</definedName>
    <definedName name="thai_1">NA()</definedName>
    <definedName name="thang" localSheetId="15">#REF!</definedName>
    <definedName name="thang" localSheetId="16">#REF!</definedName>
    <definedName name="thang" localSheetId="17">#REF!</definedName>
    <definedName name="thang" localSheetId="5">#REF!</definedName>
    <definedName name="thang" localSheetId="6">#REF!</definedName>
    <definedName name="thang" localSheetId="14">#REF!</definedName>
    <definedName name="thang" localSheetId="7">#REF!</definedName>
    <definedName name="thang" localSheetId="8">#REF!</definedName>
    <definedName name="thang" localSheetId="9">#REF!</definedName>
    <definedName name="thang" localSheetId="10">#REF!</definedName>
    <definedName name="thang" localSheetId="0">#REF!</definedName>
    <definedName name="thang">#REF!</definedName>
    <definedName name="thang_1">NA()</definedName>
    <definedName name="Thang_Long">#REF!</definedName>
    <definedName name="Thang_Long_1">NA()</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NA()</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15" hidden="1">{"'Sheet1'!$L$16"}</definedName>
    <definedName name="thang10" hidden="1">{"'Sheet1'!$L$16"}</definedName>
    <definedName name="Thangnhap">"#REF!"</definedName>
    <definedName name="thangxuat">"#REF!"</definedName>
    <definedName name="thanh" localSheetId="15" hidden="1">{"'Sheet1'!$L$16"}</definedName>
    <definedName name="thanh" hidden="1">{"'Sheet1'!$L$16"}</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 localSheetId="15">#REF!</definedName>
    <definedName name="thanhtien" localSheetId="16">#REF!</definedName>
    <definedName name="thanhtien" localSheetId="17">#REF!</definedName>
    <definedName name="thanhtien" localSheetId="5">#REF!</definedName>
    <definedName name="thanhtien" localSheetId="6">#REF!</definedName>
    <definedName name="thanhtien" localSheetId="14">#REF!</definedName>
    <definedName name="thanhtien" localSheetId="7">#REF!</definedName>
    <definedName name="thanhtien" localSheetId="8">#REF!</definedName>
    <definedName name="thanhtien" localSheetId="9">#REF!</definedName>
    <definedName name="thanhtien" localSheetId="10">#REF!</definedName>
    <definedName name="thanhtien" localSheetId="0">#REF!</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 localSheetId="15">#REF!</definedName>
    <definedName name="THchon" localSheetId="16">#REF!</definedName>
    <definedName name="THchon" localSheetId="17">#REF!</definedName>
    <definedName name="THchon" localSheetId="5">#REF!</definedName>
    <definedName name="THchon" localSheetId="6">#REF!</definedName>
    <definedName name="THchon" localSheetId="14">#REF!</definedName>
    <definedName name="THchon" localSheetId="7">#REF!</definedName>
    <definedName name="THchon" localSheetId="8">#REF!</definedName>
    <definedName name="THchon" localSheetId="9">#REF!</definedName>
    <definedName name="THchon" localSheetId="10">#REF!</definedName>
    <definedName name="THchon" localSheetId="0">#REF!</definedName>
    <definedName name="THchon">#REF!</definedName>
    <definedName name="THDA_copy" hidden="1">{"'Sheet1'!$L$16"}</definedName>
    <definedName name="Þdamd4">#REF!</definedName>
    <definedName name="Þdamt4">#REF!</definedName>
    <definedName name="THDS">#REF!</definedName>
    <definedName name="thdt" localSheetId="15">#REF!</definedName>
    <definedName name="thdt" localSheetId="16">#REF!</definedName>
    <definedName name="thdt" localSheetId="17">#REF!</definedName>
    <definedName name="thdt" localSheetId="5">#REF!</definedName>
    <definedName name="thdt" localSheetId="6">#REF!</definedName>
    <definedName name="thdt" localSheetId="14">#REF!</definedName>
    <definedName name="thdt" localSheetId="7">#REF!</definedName>
    <definedName name="thdt" localSheetId="8">#REF!</definedName>
    <definedName name="thdt" localSheetId="9">#REF!</definedName>
    <definedName name="thdt" localSheetId="10">#REF!</definedName>
    <definedName name="thdt" localSheetId="0">#REF!</definedName>
    <definedName name="thdt">#REF!</definedName>
    <definedName name="THDT_CT_XOM_NOI">#REF!</definedName>
    <definedName name="THDT_CT_XOM_NOI_1">NA()</definedName>
    <definedName name="THDT_HT_DAO_THUONG" localSheetId="15">#REF!</definedName>
    <definedName name="THDT_HT_DAO_THUONG" localSheetId="16">#REF!</definedName>
    <definedName name="THDT_HT_DAO_THUONG" localSheetId="17">#REF!</definedName>
    <definedName name="THDT_HT_DAO_THUONG" localSheetId="5">#REF!</definedName>
    <definedName name="THDT_HT_DAO_THUONG" localSheetId="6">#REF!</definedName>
    <definedName name="THDT_HT_DAO_THUONG" localSheetId="14">#REF!</definedName>
    <definedName name="THDT_HT_DAO_THUONG" localSheetId="7">#REF!</definedName>
    <definedName name="THDT_HT_DAO_THUONG" localSheetId="8">#REF!</definedName>
    <definedName name="THDT_HT_DAO_THUONG" localSheetId="9">#REF!</definedName>
    <definedName name="THDT_HT_DAO_THUONG" localSheetId="10">#REF!</definedName>
    <definedName name="THDT_HT_DAO_THUONG" localSheetId="0">#REF!</definedName>
    <definedName name="THDT_HT_DAO_THUONG">#REF!</definedName>
    <definedName name="THDT_HT_XOM_NOI" localSheetId="15">#REF!</definedName>
    <definedName name="THDT_HT_XOM_NOI" localSheetId="16">#REF!</definedName>
    <definedName name="THDT_HT_XOM_NOI" localSheetId="17">#REF!</definedName>
    <definedName name="THDT_HT_XOM_NOI" localSheetId="5">#REF!</definedName>
    <definedName name="THDT_HT_XOM_NOI" localSheetId="6">#REF!</definedName>
    <definedName name="THDT_HT_XOM_NOI" localSheetId="14">#REF!</definedName>
    <definedName name="THDT_HT_XOM_NOI" localSheetId="7">#REF!</definedName>
    <definedName name="THDT_HT_XOM_NOI" localSheetId="8">#REF!</definedName>
    <definedName name="THDT_HT_XOM_NOI" localSheetId="9">#REF!</definedName>
    <definedName name="THDT_HT_XOM_NOI" localSheetId="10">#REF!</definedName>
    <definedName name="THDT_HT_XOM_NOI" localSheetId="0">#REF!</definedName>
    <definedName name="THDT_HT_XOM_NOI">#REF!</definedName>
    <definedName name="THDT_NPP_XOM_NOI" localSheetId="15">#REF!</definedName>
    <definedName name="THDT_NPP_XOM_NOI" localSheetId="16">#REF!</definedName>
    <definedName name="THDT_NPP_XOM_NOI" localSheetId="17">#REF!</definedName>
    <definedName name="THDT_NPP_XOM_NOI" localSheetId="5">#REF!</definedName>
    <definedName name="THDT_NPP_XOM_NOI" localSheetId="6">#REF!</definedName>
    <definedName name="THDT_NPP_XOM_NOI" localSheetId="14">#REF!</definedName>
    <definedName name="THDT_NPP_XOM_NOI" localSheetId="7">#REF!</definedName>
    <definedName name="THDT_NPP_XOM_NOI" localSheetId="8">#REF!</definedName>
    <definedName name="THDT_NPP_XOM_NOI" localSheetId="9">#REF!</definedName>
    <definedName name="THDT_NPP_XOM_NOI" localSheetId="10">#REF!</definedName>
    <definedName name="THDT_NPP_XOM_NOI" localSheetId="0">#REF!</definedName>
    <definedName name="THDT_NPP_XOM_NOI">#REF!</definedName>
    <definedName name="THDT_TBA_XOM_NOI" localSheetId="15">#REF!</definedName>
    <definedName name="THDT_TBA_XOM_NOI" localSheetId="16">#REF!</definedName>
    <definedName name="THDT_TBA_XOM_NOI" localSheetId="17">#REF!</definedName>
    <definedName name="THDT_TBA_XOM_NOI" localSheetId="5">#REF!</definedName>
    <definedName name="THDT_TBA_XOM_NOI" localSheetId="6">#REF!</definedName>
    <definedName name="THDT_TBA_XOM_NOI" localSheetId="14">#REF!</definedName>
    <definedName name="THDT_TBA_XOM_NOI" localSheetId="7">#REF!</definedName>
    <definedName name="THDT_TBA_XOM_NOI" localSheetId="8">#REF!</definedName>
    <definedName name="THDT_TBA_XOM_NOI" localSheetId="9">#REF!</definedName>
    <definedName name="THDT_TBA_XOM_NOI" localSheetId="10">#REF!</definedName>
    <definedName name="THDT_TBA_XOM_NOI" localSheetId="0">#REF!</definedName>
    <definedName name="THDT_TBA_XOM_NOI">#REF!</definedName>
    <definedName name="Thep">#REF!</definedName>
    <definedName name="THEP_1">NA()</definedName>
    <definedName name="THEP_D32">#REF!</definedName>
    <definedName name="THEP_D32_1">NA()</definedName>
    <definedName name="thep10" localSheetId="15">#REF!</definedName>
    <definedName name="thep10" localSheetId="16">#REF!</definedName>
    <definedName name="thep10" localSheetId="5">#REF!</definedName>
    <definedName name="thep10" localSheetId="7">#REF!</definedName>
    <definedName name="thep10" localSheetId="8">#REF!</definedName>
    <definedName name="thep10" localSheetId="9">#REF!</definedName>
    <definedName name="thep10" localSheetId="10">#REF!</definedName>
    <definedName name="thep10" localSheetId="0">#REF!</definedName>
    <definedName name="thep10">#REF!</definedName>
    <definedName name="thep18" localSheetId="15">#REF!</definedName>
    <definedName name="thep18" localSheetId="16">#REF!</definedName>
    <definedName name="thep18" localSheetId="5">#REF!</definedName>
    <definedName name="thep18" localSheetId="7">#REF!</definedName>
    <definedName name="thep18" localSheetId="8">#REF!</definedName>
    <definedName name="thep18" localSheetId="9">#REF!</definedName>
    <definedName name="thep18" localSheetId="10">#REF!</definedName>
    <definedName name="thep18" localSheetId="0">#REF!</definedName>
    <definedName name="thep18">#REF!</definedName>
    <definedName name="thep20" localSheetId="15">#REF!</definedName>
    <definedName name="thep20" localSheetId="16">#REF!</definedName>
    <definedName name="thep20" localSheetId="5">#REF!</definedName>
    <definedName name="thep20" localSheetId="7">#REF!</definedName>
    <definedName name="thep20" localSheetId="8">#REF!</definedName>
    <definedName name="thep20" localSheetId="9">#REF!</definedName>
    <definedName name="thep20" localSheetId="10">#REF!</definedName>
    <definedName name="thep20" localSheetId="0">#REF!</definedName>
    <definedName name="thep20">#REF!</definedName>
    <definedName name="thepban" localSheetId="15">#REF!</definedName>
    <definedName name="thepban" localSheetId="16">#REF!</definedName>
    <definedName name="thepban" localSheetId="17">#REF!</definedName>
    <definedName name="thepban" localSheetId="5">#REF!</definedName>
    <definedName name="thepban" localSheetId="6">#REF!</definedName>
    <definedName name="thepban" localSheetId="14">#REF!</definedName>
    <definedName name="thepban" localSheetId="7">#REF!</definedName>
    <definedName name="thepban" localSheetId="8">#REF!</definedName>
    <definedName name="thepban" localSheetId="9">#REF!</definedName>
    <definedName name="thepban" localSheetId="10">#REF!</definedName>
    <definedName name="thepban" localSheetId="0">#REF!</definedName>
    <definedName name="thepban">#REF!</definedName>
    <definedName name="thepbuoc_1">NA()</definedName>
    <definedName name="ThepDinh">#REF!</definedName>
    <definedName name="thepduoi10">#REF!</definedName>
    <definedName name="thepduoi18">#REF!</definedName>
    <definedName name="thepgoc25_60" localSheetId="15">#REF!</definedName>
    <definedName name="thepgoc25_60" localSheetId="16">#REF!</definedName>
    <definedName name="thepgoc25_60" localSheetId="17">#REF!</definedName>
    <definedName name="thepgoc25_60" localSheetId="5">#REF!</definedName>
    <definedName name="thepgoc25_60" localSheetId="6">#REF!</definedName>
    <definedName name="thepgoc25_60" localSheetId="14">#REF!</definedName>
    <definedName name="thepgoc25_60" localSheetId="7">#REF!</definedName>
    <definedName name="thepgoc25_60" localSheetId="8">#REF!</definedName>
    <definedName name="thepgoc25_60" localSheetId="9">#REF!</definedName>
    <definedName name="thepgoc25_60" localSheetId="10">#REF!</definedName>
    <definedName name="thepgoc25_60" localSheetId="0">#REF!</definedName>
    <definedName name="thepgoc25_60">#REF!</definedName>
    <definedName name="thepgoc63_75" localSheetId="15">#REF!</definedName>
    <definedName name="thepgoc63_75" localSheetId="16">#REF!</definedName>
    <definedName name="thepgoc63_75" localSheetId="17">#REF!</definedName>
    <definedName name="thepgoc63_75" localSheetId="5">#REF!</definedName>
    <definedName name="thepgoc63_75" localSheetId="6">#REF!</definedName>
    <definedName name="thepgoc63_75" localSheetId="14">#REF!</definedName>
    <definedName name="thepgoc63_75" localSheetId="7">#REF!</definedName>
    <definedName name="thepgoc63_75" localSheetId="8">#REF!</definedName>
    <definedName name="thepgoc63_75" localSheetId="9">#REF!</definedName>
    <definedName name="thepgoc63_75" localSheetId="10">#REF!</definedName>
    <definedName name="thepgoc63_75" localSheetId="0">#REF!</definedName>
    <definedName name="thepgoc63_75">#REF!</definedName>
    <definedName name="thepgoc75">#REF!</definedName>
    <definedName name="thepgoc80_100" localSheetId="15">#REF!</definedName>
    <definedName name="thepgoc80_100" localSheetId="16">#REF!</definedName>
    <definedName name="thepgoc80_100" localSheetId="17">#REF!</definedName>
    <definedName name="thepgoc80_100" localSheetId="5">#REF!</definedName>
    <definedName name="thepgoc80_100" localSheetId="6">#REF!</definedName>
    <definedName name="thepgoc80_100" localSheetId="14">#REF!</definedName>
    <definedName name="thepgoc80_100" localSheetId="7">#REF!</definedName>
    <definedName name="thepgoc80_100" localSheetId="8">#REF!</definedName>
    <definedName name="thepgoc80_100" localSheetId="9">#REF!</definedName>
    <definedName name="thepgoc80_100" localSheetId="10">#REF!</definedName>
    <definedName name="thepgoc80_100" localSheetId="0">#REF!</definedName>
    <definedName name="thepgoc80_100">#REF!</definedName>
    <definedName name="thepma">10500</definedName>
    <definedName name="thepnaphl">"#REF!"</definedName>
    <definedName name="thept" localSheetId="15">#REF!</definedName>
    <definedName name="thept" localSheetId="16">#REF!</definedName>
    <definedName name="thept" localSheetId="5">#REF!</definedName>
    <definedName name="thept" localSheetId="7">#REF!</definedName>
    <definedName name="thept" localSheetId="8">#REF!</definedName>
    <definedName name="thept" localSheetId="9">#REF!</definedName>
    <definedName name="thept" localSheetId="10">#REF!</definedName>
    <definedName name="thept" localSheetId="0">#REF!</definedName>
    <definedName name="thept">#REF!</definedName>
    <definedName name="theptam_1">NA()</definedName>
    <definedName name="thepto">#REF!</definedName>
    <definedName name="theptren18">#REF!</definedName>
    <definedName name="theptron">#REF!</definedName>
    <definedName name="theptron_1">NA()</definedName>
    <definedName name="theptron12" localSheetId="15">#REF!</definedName>
    <definedName name="theptron12" localSheetId="16">#REF!</definedName>
    <definedName name="theptron12" localSheetId="17">#REF!</definedName>
    <definedName name="theptron12" localSheetId="5">#REF!</definedName>
    <definedName name="theptron12" localSheetId="6">#REF!</definedName>
    <definedName name="theptron12" localSheetId="14">#REF!</definedName>
    <definedName name="theptron12" localSheetId="7">#REF!</definedName>
    <definedName name="theptron12" localSheetId="8">#REF!</definedName>
    <definedName name="theptron12" localSheetId="9">#REF!</definedName>
    <definedName name="theptron12" localSheetId="10">#REF!</definedName>
    <definedName name="theptron12" localSheetId="0">#REF!</definedName>
    <definedName name="theptron12">#REF!</definedName>
    <definedName name="theptron14_22" localSheetId="15">#REF!</definedName>
    <definedName name="theptron14_22" localSheetId="16">#REF!</definedName>
    <definedName name="theptron14_22" localSheetId="17">#REF!</definedName>
    <definedName name="theptron14_22" localSheetId="5">#REF!</definedName>
    <definedName name="theptron14_22" localSheetId="6">#REF!</definedName>
    <definedName name="theptron14_22" localSheetId="14">#REF!</definedName>
    <definedName name="theptron14_22" localSheetId="7">#REF!</definedName>
    <definedName name="theptron14_22" localSheetId="8">#REF!</definedName>
    <definedName name="theptron14_22" localSheetId="9">#REF!</definedName>
    <definedName name="theptron14_22" localSheetId="10">#REF!</definedName>
    <definedName name="theptron14_22" localSheetId="0">#REF!</definedName>
    <definedName name="theptron14_22">#REF!</definedName>
    <definedName name="theptron6_8" localSheetId="15">#REF!</definedName>
    <definedName name="theptron6_8" localSheetId="16">#REF!</definedName>
    <definedName name="theptron6_8" localSheetId="17">#REF!</definedName>
    <definedName name="theptron6_8" localSheetId="5">#REF!</definedName>
    <definedName name="theptron6_8" localSheetId="6">#REF!</definedName>
    <definedName name="theptron6_8" localSheetId="14">#REF!</definedName>
    <definedName name="theptron6_8" localSheetId="7">#REF!</definedName>
    <definedName name="theptron6_8" localSheetId="8">#REF!</definedName>
    <definedName name="theptron6_8" localSheetId="9">#REF!</definedName>
    <definedName name="theptron6_8" localSheetId="10">#REF!</definedName>
    <definedName name="theptron6_8" localSheetId="0">#REF!</definedName>
    <definedName name="theptron6_8">#REF!</definedName>
    <definedName name="ThepTronD6D8_1">NA()</definedName>
    <definedName name="theph" localSheetId="15">#REF!</definedName>
    <definedName name="theph" localSheetId="16">#REF!</definedName>
    <definedName name="theph" localSheetId="5">#REF!</definedName>
    <definedName name="theph" localSheetId="7">#REF!</definedName>
    <definedName name="theph" localSheetId="8">#REF!</definedName>
    <definedName name="theph" localSheetId="9">#REF!</definedName>
    <definedName name="theph" localSheetId="10">#REF!</definedName>
    <definedName name="theph" localSheetId="0">#REF!</definedName>
    <definedName name="theph">#REF!</definedName>
    <definedName name="thephinh_1">NA()</definedName>
    <definedName name="thephinhmk">"#REF!"</definedName>
    <definedName name="thetichck" localSheetId="15">#REF!</definedName>
    <definedName name="thetichck" localSheetId="16">#REF!</definedName>
    <definedName name="thetichck" localSheetId="17">#REF!</definedName>
    <definedName name="thetichck" localSheetId="5">#REF!</definedName>
    <definedName name="thetichck" localSheetId="6">#REF!</definedName>
    <definedName name="thetichck" localSheetId="14">#REF!</definedName>
    <definedName name="thetichck" localSheetId="7">#REF!</definedName>
    <definedName name="thetichck" localSheetId="8">#REF!</definedName>
    <definedName name="thetichck" localSheetId="9">#REF!</definedName>
    <definedName name="thetichck" localSheetId="10">#REF!</definedName>
    <definedName name="thetichck" localSheetId="0">#REF!</definedName>
    <definedName name="thetichck">#REF!</definedName>
    <definedName name="THGO1pnc" localSheetId="15">#REF!</definedName>
    <definedName name="THGO1pnc" localSheetId="16">#REF!</definedName>
    <definedName name="THGO1pnc" localSheetId="17">#REF!</definedName>
    <definedName name="THGO1pnc" localSheetId="5">#REF!</definedName>
    <definedName name="THGO1pnc" localSheetId="6">#REF!</definedName>
    <definedName name="THGO1pnc" localSheetId="14">#REF!</definedName>
    <definedName name="THGO1pnc" localSheetId="7">#REF!</definedName>
    <definedName name="THGO1pnc" localSheetId="8">#REF!</definedName>
    <definedName name="THGO1pnc" localSheetId="9">#REF!</definedName>
    <definedName name="THGO1pnc" localSheetId="10">#REF!</definedName>
    <definedName name="THGO1pnc" localSheetId="0">#REF!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 localSheetId="15">#REF!</definedName>
    <definedName name="thht" localSheetId="16">#REF!</definedName>
    <definedName name="thht" localSheetId="17">#REF!</definedName>
    <definedName name="thht" localSheetId="5">#REF!</definedName>
    <definedName name="thht" localSheetId="6">#REF!</definedName>
    <definedName name="thht" localSheetId="14">#REF!</definedName>
    <definedName name="thht" localSheetId="7">#REF!</definedName>
    <definedName name="thht" localSheetId="8">#REF!</definedName>
    <definedName name="thht" localSheetId="9">#REF!</definedName>
    <definedName name="thht" localSheetId="10">#REF!</definedName>
    <definedName name="thht" localSheetId="0">#REF!</definedName>
    <definedName name="thht">#REF!</definedName>
    <definedName name="thht_1">NA()</definedName>
    <definedName name="THI" localSheetId="15">#REF!</definedName>
    <definedName name="THI" localSheetId="16">#REF!</definedName>
    <definedName name="THI" localSheetId="17">#REF!</definedName>
    <definedName name="THI" localSheetId="5">#REF!</definedName>
    <definedName name="THI" localSheetId="6">#REF!</definedName>
    <definedName name="THI" localSheetId="14">#REF!</definedName>
    <definedName name="THI" localSheetId="7">#REF!</definedName>
    <definedName name="THI" localSheetId="8">#REF!</definedName>
    <definedName name="THI" localSheetId="9">#REF!</definedName>
    <definedName name="THI" localSheetId="10">#REF!</definedName>
    <definedName name="THI" localSheetId="0">#REF!</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 hidden="1">{"'Sheet1'!$L$16"}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hidden="1">{"'Sheet1'!$L$16"}</definedName>
    <definedName name="thkl3" hidden="1">{"'Sheet1'!$L$16"}</definedName>
    <definedName name="THKP160_1">NA()</definedName>
    <definedName name="thkp3" localSheetId="15">#REF!</definedName>
    <definedName name="thkp3" localSheetId="16">#REF!</definedName>
    <definedName name="thkp3" localSheetId="17">#REF!</definedName>
    <definedName name="thkp3" localSheetId="5">#REF!</definedName>
    <definedName name="thkp3" localSheetId="6">#REF!</definedName>
    <definedName name="thkp3" localSheetId="14">#REF!</definedName>
    <definedName name="thkp3" localSheetId="7">#REF!</definedName>
    <definedName name="thkp3" localSheetId="8">#REF!</definedName>
    <definedName name="thkp3" localSheetId="9">#REF!</definedName>
    <definedName name="thkp3" localSheetId="10">#REF!</definedName>
    <definedName name="thkp3" localSheetId="0">#REF!</definedName>
    <definedName name="thkp3">#REF!</definedName>
    <definedName name="thkp3_1">NA()</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"THOP"</definedName>
    <definedName name="THop_1">NA()</definedName>
    <definedName name="Þsan">#REF!</definedName>
    <definedName name="THT" localSheetId="15">#REF!</definedName>
    <definedName name="THT" localSheetId="16">#REF!</definedName>
    <definedName name="THT" localSheetId="17">#REF!</definedName>
    <definedName name="THT" localSheetId="5">#REF!</definedName>
    <definedName name="THT" localSheetId="6">#REF!</definedName>
    <definedName name="THT" localSheetId="14">#REF!</definedName>
    <definedName name="THT" localSheetId="7">#REF!</definedName>
    <definedName name="THT" localSheetId="8">#REF!</definedName>
    <definedName name="THT" localSheetId="9">#REF!</definedName>
    <definedName name="THT" localSheetId="10">#REF!</definedName>
    <definedName name="THT" localSheetId="0">#REF!</definedName>
    <definedName name="THT">#REF!</definedName>
    <definedName name="thtich1" localSheetId="15">#REF!</definedName>
    <definedName name="thtich1" localSheetId="16">#REF!</definedName>
    <definedName name="thtich1" localSheetId="17">#REF!</definedName>
    <definedName name="thtich1" localSheetId="5">#REF!</definedName>
    <definedName name="thtich1" localSheetId="6">#REF!</definedName>
    <definedName name="thtich1" localSheetId="14">#REF!</definedName>
    <definedName name="thtich1" localSheetId="7">#REF!</definedName>
    <definedName name="thtich1" localSheetId="8">#REF!</definedName>
    <definedName name="thtich1" localSheetId="9">#REF!</definedName>
    <definedName name="thtich1" localSheetId="10">#REF!</definedName>
    <definedName name="thtich1" localSheetId="0">#REF!</definedName>
    <definedName name="thtich1">#REF!</definedName>
    <definedName name="thtich2" localSheetId="15">#REF!</definedName>
    <definedName name="thtich2" localSheetId="16">#REF!</definedName>
    <definedName name="thtich2" localSheetId="17">#REF!</definedName>
    <definedName name="thtich2" localSheetId="5">#REF!</definedName>
    <definedName name="thtich2" localSheetId="6">#REF!</definedName>
    <definedName name="thtich2" localSheetId="14">#REF!</definedName>
    <definedName name="thtich2" localSheetId="7">#REF!</definedName>
    <definedName name="thtich2" localSheetId="8">#REF!</definedName>
    <definedName name="thtich2" localSheetId="9">#REF!</definedName>
    <definedName name="thtich2" localSheetId="10">#REF!</definedName>
    <definedName name="thtich2" localSheetId="0">#REF!</definedName>
    <definedName name="thtich2">#REF!</definedName>
    <definedName name="thtich3" localSheetId="15">#REF!</definedName>
    <definedName name="thtich3" localSheetId="16">#REF!</definedName>
    <definedName name="thtich3" localSheetId="17">#REF!</definedName>
    <definedName name="thtich3" localSheetId="5">#REF!</definedName>
    <definedName name="thtich3" localSheetId="6">#REF!</definedName>
    <definedName name="thtich3" localSheetId="14">#REF!</definedName>
    <definedName name="thtich3" localSheetId="7">#REF!</definedName>
    <definedName name="thtich3" localSheetId="8">#REF!</definedName>
    <definedName name="thtich3" localSheetId="9">#REF!</definedName>
    <definedName name="thtich3" localSheetId="10">#REF!</definedName>
    <definedName name="thtich3" localSheetId="0">#REF!</definedName>
    <definedName name="thtich3">#REF!</definedName>
    <definedName name="thtich4" localSheetId="15">#REF!</definedName>
    <definedName name="thtich4" localSheetId="16">#REF!</definedName>
    <definedName name="thtich4" localSheetId="17">#REF!</definedName>
    <definedName name="thtich4" localSheetId="5">#REF!</definedName>
    <definedName name="thtich4" localSheetId="6">#REF!</definedName>
    <definedName name="thtich4" localSheetId="14">#REF!</definedName>
    <definedName name="thtich4" localSheetId="7">#REF!</definedName>
    <definedName name="thtich4" localSheetId="8">#REF!</definedName>
    <definedName name="thtich4" localSheetId="9">#REF!</definedName>
    <definedName name="thtich4" localSheetId="10">#REF!</definedName>
    <definedName name="thtich4" localSheetId="0">#REF!</definedName>
    <definedName name="thtich4">#REF!</definedName>
    <definedName name="thtich5" localSheetId="15">#REF!</definedName>
    <definedName name="thtich5" localSheetId="16">#REF!</definedName>
    <definedName name="thtich5" localSheetId="17">#REF!</definedName>
    <definedName name="thtich5" localSheetId="5">#REF!</definedName>
    <definedName name="thtich5" localSheetId="6">#REF!</definedName>
    <definedName name="thtich5" localSheetId="14">#REF!</definedName>
    <definedName name="thtich5" localSheetId="7">#REF!</definedName>
    <definedName name="thtich5" localSheetId="8">#REF!</definedName>
    <definedName name="thtich5" localSheetId="9">#REF!</definedName>
    <definedName name="thtich5" localSheetId="10">#REF!</definedName>
    <definedName name="thtich5" localSheetId="0">#REF!</definedName>
    <definedName name="thtich5">#REF!</definedName>
    <definedName name="thtich6" localSheetId="15">#REF!</definedName>
    <definedName name="thtich6" localSheetId="16">#REF!</definedName>
    <definedName name="thtich6" localSheetId="17">#REF!</definedName>
    <definedName name="thtich6" localSheetId="5">#REF!</definedName>
    <definedName name="thtich6" localSheetId="6">#REF!</definedName>
    <definedName name="thtich6" localSheetId="14">#REF!</definedName>
    <definedName name="thtich6" localSheetId="7">#REF!</definedName>
    <definedName name="thtich6" localSheetId="8">#REF!</definedName>
    <definedName name="thtich6" localSheetId="9">#REF!</definedName>
    <definedName name="thtich6" localSheetId="10">#REF!</definedName>
    <definedName name="thtich6" localSheetId="0">#REF!</definedName>
    <definedName name="thtich6">#REF!</definedName>
    <definedName name="THTLMcap">#REF!</definedName>
    <definedName name="THToanBo">#REF!</definedName>
    <definedName name="THtoanbo2">#REF!</definedName>
    <definedName name="thtt" localSheetId="15">#REF!</definedName>
    <definedName name="thtt" localSheetId="16">#REF!</definedName>
    <definedName name="thtt" localSheetId="17">#REF!</definedName>
    <definedName name="thtt" localSheetId="5">#REF!</definedName>
    <definedName name="thtt" localSheetId="6">#REF!</definedName>
    <definedName name="thtt" localSheetId="14">#REF!</definedName>
    <definedName name="thtt" localSheetId="7">#REF!</definedName>
    <definedName name="thtt" localSheetId="8">#REF!</definedName>
    <definedName name="thtt" localSheetId="9">#REF!</definedName>
    <definedName name="thtt" localSheetId="10">#REF!</definedName>
    <definedName name="thtt" localSheetId="0">#REF!</definedName>
    <definedName name="thtt">#REF!</definedName>
    <definedName name="thtt_1">NA()</definedName>
    <definedName name="thtu_1">NA()</definedName>
    <definedName name="THThao">"#REF!"</definedName>
    <definedName name="thtr15_1">NA()</definedName>
    <definedName name="thu" localSheetId="15"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15" hidden="1">{"'Sheet1'!$L$16"}</definedName>
    <definedName name="thuy" hidden="1">{"'Sheet1'!$L$16"}</definedName>
    <definedName name="thuy_1">NA()</definedName>
    <definedName name="THVanXoan">"#REF!"</definedName>
    <definedName name="thvlmoi" hidden="1">{"'Sheet1'!$L$16"}</definedName>
    <definedName name="thvlmoimoi"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 localSheetId="15">#REF!</definedName>
    <definedName name="Tra_Cot" localSheetId="16">#REF!</definedName>
    <definedName name="Tra_Cot" localSheetId="5">#REF!</definedName>
    <definedName name="Tra_Cot" localSheetId="7">#REF!</definedName>
    <definedName name="Tra_Cot" localSheetId="8">#REF!</definedName>
    <definedName name="Tra_Cot" localSheetId="9">#REF!</definedName>
    <definedName name="Tra_Cot" localSheetId="10">#REF!</definedName>
    <definedName name="Tra_Cot" localSheetId="0">#REF!</definedName>
    <definedName name="Tra_Cot">#REF!</definedName>
    <definedName name="Tra_DM_su_dung" localSheetId="15">#REF!</definedName>
    <definedName name="Tra_DM_su_dung" localSheetId="16">#REF!</definedName>
    <definedName name="Tra_DM_su_dung" localSheetId="17">#REF!</definedName>
    <definedName name="Tra_DM_su_dung" localSheetId="5">#REF!</definedName>
    <definedName name="Tra_DM_su_dung" localSheetId="6">#REF!</definedName>
    <definedName name="Tra_DM_su_dung" localSheetId="14">#REF!</definedName>
    <definedName name="Tra_DM_su_dung" localSheetId="7">#REF!</definedName>
    <definedName name="Tra_DM_su_dung" localSheetId="8">#REF!</definedName>
    <definedName name="Tra_DM_su_dung" localSheetId="9">#REF!</definedName>
    <definedName name="Tra_DM_su_dung" localSheetId="10">#REF!</definedName>
    <definedName name="Tra_DM_su_dung" localSheetId="0">#REF!</definedName>
    <definedName name="Tra_DM_su_dung">#REF!</definedName>
    <definedName name="Tra_DM_su_dung_1">NA()</definedName>
    <definedName name="Tra_DM_su_dung_cau">#REF!</definedName>
    <definedName name="Tra_don_gia_KS" localSheetId="15">#REF!</definedName>
    <definedName name="Tra_don_gia_KS" localSheetId="16">#REF!</definedName>
    <definedName name="Tra_don_gia_KS" localSheetId="17">#REF!</definedName>
    <definedName name="Tra_don_gia_KS" localSheetId="5">#REF!</definedName>
    <definedName name="Tra_don_gia_KS" localSheetId="6">#REF!</definedName>
    <definedName name="Tra_don_gia_KS" localSheetId="14">#REF!</definedName>
    <definedName name="Tra_don_gia_KS" localSheetId="7">#REF!</definedName>
    <definedName name="Tra_don_gia_KS" localSheetId="8">#REF!</definedName>
    <definedName name="Tra_don_gia_KS" localSheetId="9">#REF!</definedName>
    <definedName name="Tra_don_gia_KS" localSheetId="10">#REF!</definedName>
    <definedName name="Tra_don_gia_KS" localSheetId="0">#REF!</definedName>
    <definedName name="Tra_don_gia_KS">#REF!</definedName>
    <definedName name="Tra_don_gia_KS_1">NA()</definedName>
    <definedName name="Tra_DTCT" localSheetId="15">#REF!</definedName>
    <definedName name="Tra_DTCT" localSheetId="16">#REF!</definedName>
    <definedName name="Tra_DTCT" localSheetId="17">#REF!</definedName>
    <definedName name="Tra_DTCT" localSheetId="5">#REF!</definedName>
    <definedName name="Tra_DTCT" localSheetId="6">#REF!</definedName>
    <definedName name="Tra_DTCT" localSheetId="14">#REF!</definedName>
    <definedName name="Tra_DTCT" localSheetId="7">#REF!</definedName>
    <definedName name="Tra_DTCT" localSheetId="8">#REF!</definedName>
    <definedName name="Tra_DTCT" localSheetId="9">#REF!</definedName>
    <definedName name="Tra_DTCT" localSheetId="10">#REF!</definedName>
    <definedName name="Tra_DTCT" localSheetId="0">#REF!</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 localSheetId="15">#REF!</definedName>
    <definedName name="Tra_ten_cong" localSheetId="16">#REF!</definedName>
    <definedName name="Tra_ten_cong" localSheetId="5">#REF!</definedName>
    <definedName name="Tra_ten_cong" localSheetId="7">#REF!</definedName>
    <definedName name="Tra_ten_cong" localSheetId="8">#REF!</definedName>
    <definedName name="Tra_ten_cong" localSheetId="9">#REF!</definedName>
    <definedName name="Tra_ten_cong" localSheetId="10">#REF!</definedName>
    <definedName name="Tra_ten_cong" localSheetId="0">#REF!</definedName>
    <definedName name="Tra_ten_cong">#REF!</definedName>
    <definedName name="Tra_tim_hang_mucPT_trung" localSheetId="15">#REF!</definedName>
    <definedName name="Tra_tim_hang_mucPT_trung" localSheetId="16">#REF!</definedName>
    <definedName name="Tra_tim_hang_mucPT_trung" localSheetId="17">#REF!</definedName>
    <definedName name="Tra_tim_hang_mucPT_trung" localSheetId="5">#REF!</definedName>
    <definedName name="Tra_tim_hang_mucPT_trung" localSheetId="6">#REF!</definedName>
    <definedName name="Tra_tim_hang_mucPT_trung" localSheetId="14">#REF!</definedName>
    <definedName name="Tra_tim_hang_mucPT_trung" localSheetId="7">#REF!</definedName>
    <definedName name="Tra_tim_hang_mucPT_trung" localSheetId="8">#REF!</definedName>
    <definedName name="Tra_tim_hang_mucPT_trung" localSheetId="9">#REF!</definedName>
    <definedName name="Tra_tim_hang_mucPT_trung" localSheetId="10">#REF!</definedName>
    <definedName name="Tra_tim_hang_mucPT_trung" localSheetId="0">#REF!</definedName>
    <definedName name="Tra_tim_hang_mucPT_trung">#REF!</definedName>
    <definedName name="Tra_tim_hang_mucPT_trung_1">NA()</definedName>
    <definedName name="Tra_TL" localSheetId="15">#REF!</definedName>
    <definedName name="Tra_TL" localSheetId="16">#REF!</definedName>
    <definedName name="Tra_TL" localSheetId="17">#REF!</definedName>
    <definedName name="Tra_TL" localSheetId="5">#REF!</definedName>
    <definedName name="Tra_TL" localSheetId="6">#REF!</definedName>
    <definedName name="Tra_TL" localSheetId="14">#REF!</definedName>
    <definedName name="Tra_TL" localSheetId="7">#REF!</definedName>
    <definedName name="Tra_TL" localSheetId="8">#REF!</definedName>
    <definedName name="Tra_TL" localSheetId="9">#REF!</definedName>
    <definedName name="Tra_TL" localSheetId="10">#REF!</definedName>
    <definedName name="Tra_TL" localSheetId="0">#REF!</definedName>
    <definedName name="Tra_TL">#REF!</definedName>
    <definedName name="Tra_TL_1">NA()</definedName>
    <definedName name="Tra_TT">#REF!</definedName>
    <definedName name="Tra_ty_le">#REF!</definedName>
    <definedName name="Tra_ty_le2" localSheetId="15">#REF!</definedName>
    <definedName name="Tra_ty_le2" localSheetId="16">#REF!</definedName>
    <definedName name="Tra_ty_le2" localSheetId="17">#REF!</definedName>
    <definedName name="Tra_ty_le2" localSheetId="5">#REF!</definedName>
    <definedName name="Tra_ty_le2" localSheetId="6">#REF!</definedName>
    <definedName name="Tra_ty_le2" localSheetId="14">#REF!</definedName>
    <definedName name="Tra_ty_le2" localSheetId="7">#REF!</definedName>
    <definedName name="Tra_ty_le2" localSheetId="8">#REF!</definedName>
    <definedName name="Tra_ty_le2" localSheetId="9">#REF!</definedName>
    <definedName name="Tra_ty_le2" localSheetId="10">#REF!</definedName>
    <definedName name="Tra_ty_le2" localSheetId="0">#REF!</definedName>
    <definedName name="Tra_ty_le2">#REF!</definedName>
    <definedName name="Tra_ty_le2_1">NA()</definedName>
    <definedName name="Tra_ty_le3" localSheetId="15">#REF!</definedName>
    <definedName name="Tra_ty_le3" localSheetId="16">#REF!</definedName>
    <definedName name="Tra_ty_le3" localSheetId="17">#REF!</definedName>
    <definedName name="Tra_ty_le3" localSheetId="5">#REF!</definedName>
    <definedName name="Tra_ty_le3" localSheetId="6">#REF!</definedName>
    <definedName name="Tra_ty_le3" localSheetId="14">#REF!</definedName>
    <definedName name="Tra_ty_le3" localSheetId="7">#REF!</definedName>
    <definedName name="Tra_ty_le3" localSheetId="8">#REF!</definedName>
    <definedName name="Tra_ty_le3" localSheetId="9">#REF!</definedName>
    <definedName name="Tra_ty_le3" localSheetId="10">#REF!</definedName>
    <definedName name="Tra_ty_le3" localSheetId="0">#REF!</definedName>
    <definedName name="Tra_ty_le3">#REF!</definedName>
    <definedName name="Tra_ty_le3_1">NA()</definedName>
    <definedName name="Tra_ty_le4" localSheetId="15">#REF!</definedName>
    <definedName name="Tra_ty_le4" localSheetId="16">#REF!</definedName>
    <definedName name="Tra_ty_le4" localSheetId="17">#REF!</definedName>
    <definedName name="Tra_ty_le4" localSheetId="5">#REF!</definedName>
    <definedName name="Tra_ty_le4" localSheetId="6">#REF!</definedName>
    <definedName name="Tra_ty_le4" localSheetId="14">#REF!</definedName>
    <definedName name="Tra_ty_le4" localSheetId="7">#REF!</definedName>
    <definedName name="Tra_ty_le4" localSheetId="8">#REF!</definedName>
    <definedName name="Tra_ty_le4" localSheetId="9">#REF!</definedName>
    <definedName name="Tra_ty_le4" localSheetId="10">#REF!</definedName>
    <definedName name="Tra_ty_le4" localSheetId="0">#REF!</definedName>
    <definedName name="Tra_ty_le4">#REF!</definedName>
    <definedName name="Tra_ty_le4_1">#REF!</definedName>
    <definedName name="Tra_ty_le5" localSheetId="15">#REF!</definedName>
    <definedName name="Tra_ty_le5" localSheetId="16">#REF!</definedName>
    <definedName name="Tra_ty_le5" localSheetId="17">#REF!</definedName>
    <definedName name="Tra_ty_le5" localSheetId="5">#REF!</definedName>
    <definedName name="Tra_ty_le5" localSheetId="6">#REF!</definedName>
    <definedName name="Tra_ty_le5" localSheetId="14">#REF!</definedName>
    <definedName name="Tra_ty_le5" localSheetId="7">#REF!</definedName>
    <definedName name="Tra_ty_le5" localSheetId="8">#REF!</definedName>
    <definedName name="Tra_ty_le5" localSheetId="9">#REF!</definedName>
    <definedName name="Tra_ty_le5" localSheetId="10">#REF!</definedName>
    <definedName name="Tra_ty_le5" localSheetId="0">#REF!</definedName>
    <definedName name="Tra_ty_le5">#REF!</definedName>
    <definedName name="Tra_ty_le5_1">#REF!</definedName>
    <definedName name="TRA_VAT_LIEU">#REF!</definedName>
    <definedName name="TRA_VL">#REF!</definedName>
    <definedName name="tra_VL_1">#REF!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15">#REF!</definedName>
    <definedName name="TRADE2" localSheetId="16">#REF!</definedName>
    <definedName name="TRADE2" localSheetId="17">#REF!</definedName>
    <definedName name="TRADE2" localSheetId="5">#REF!</definedName>
    <definedName name="TRADE2" localSheetId="6">#REF!</definedName>
    <definedName name="TRADE2" localSheetId="14">#REF!</definedName>
    <definedName name="TRADE2" localSheetId="7">#REF!</definedName>
    <definedName name="TRADE2" localSheetId="8">#REF!</definedName>
    <definedName name="TRADE2" localSheetId="9">#REF!</definedName>
    <definedName name="TRADE2" localSheetId="10">#REF!</definedName>
    <definedName name="TRADE2" localSheetId="0">#REF!</definedName>
    <definedName name="TRADE2">#REF!</definedName>
    <definedName name="TRADE2_1">NA()</definedName>
    <definedName name="TraK">"#REF!"</definedName>
    <definedName name="TRAM" localSheetId="15">#REF!</definedName>
    <definedName name="TRAM" localSheetId="16">#REF!</definedName>
    <definedName name="TRAM" localSheetId="17">#REF!</definedName>
    <definedName name="TRAM" localSheetId="5">#REF!</definedName>
    <definedName name="TRAM" localSheetId="6">#REF!</definedName>
    <definedName name="TRAM" localSheetId="14">#REF!</definedName>
    <definedName name="TRAM" localSheetId="7">#REF!</definedName>
    <definedName name="TRAM" localSheetId="8">#REF!</definedName>
    <definedName name="TRAM" localSheetId="9">#REF!</definedName>
    <definedName name="TRAM" localSheetId="10">#REF!</definedName>
    <definedName name="TRAM" localSheetId="0">#REF!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 localSheetId="15">#REF!</definedName>
    <definedName name="TRISO" localSheetId="16">#REF!</definedName>
    <definedName name="TRISO" localSheetId="5">#REF!</definedName>
    <definedName name="TRISO" localSheetId="7">#REF!</definedName>
    <definedName name="TRISO" localSheetId="8">#REF!</definedName>
    <definedName name="TRISO" localSheetId="9">#REF!</definedName>
    <definedName name="TRISO" localSheetId="10">#REF!</definedName>
    <definedName name="TRISO" localSheetId="0">#REF!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NA()</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NA()</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NA()</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NA()</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NA()</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NA()</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NA()</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NA()</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NA()</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NA()</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NA()</definedName>
    <definedName name="Trô_P9_2">NA()</definedName>
    <definedName name="Trô_P9_3">NA()</definedName>
    <definedName name="Trô_P9_4">NA()</definedName>
    <definedName name="Trô_P9_5">NA()</definedName>
    <definedName name="Trô_P9_6">NA()</definedName>
    <definedName name="Trô_P9_7">NA()</definedName>
    <definedName name="trt" localSheetId="15">#REF!</definedName>
    <definedName name="trt" localSheetId="16">#REF!</definedName>
    <definedName name="trt" localSheetId="17">#REF!</definedName>
    <definedName name="trt" localSheetId="5">#REF!</definedName>
    <definedName name="trt" localSheetId="6">#REF!</definedName>
    <definedName name="trt" localSheetId="14">#REF!</definedName>
    <definedName name="trt" localSheetId="7">#REF!</definedName>
    <definedName name="trt" localSheetId="8">#REF!</definedName>
    <definedName name="trt" localSheetId="9">#REF!</definedName>
    <definedName name="trt" localSheetId="10">#REF!</definedName>
    <definedName name="trt" localSheetId="0">#REF!</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15"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 localSheetId="15">#REF!</definedName>
    <definedName name="upnoc" localSheetId="16">#REF!</definedName>
    <definedName name="upnoc" localSheetId="17">#REF!</definedName>
    <definedName name="upnoc" localSheetId="5">#REF!</definedName>
    <definedName name="upnoc" localSheetId="6">#REF!</definedName>
    <definedName name="upnoc" localSheetId="14">#REF!</definedName>
    <definedName name="upnoc" localSheetId="7">#REF!</definedName>
    <definedName name="upnoc" localSheetId="8">#REF!</definedName>
    <definedName name="upnoc" localSheetId="9">#REF!</definedName>
    <definedName name="upnoc" localSheetId="10">#REF!</definedName>
    <definedName name="upnoc" localSheetId="0">#REF!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 localSheetId="15">#REF!</definedName>
    <definedName name="uu" localSheetId="16">#REF!</definedName>
    <definedName name="uu" localSheetId="17">#REF!</definedName>
    <definedName name="uu" localSheetId="5">#REF!</definedName>
    <definedName name="uu" localSheetId="6">#REF!</definedName>
    <definedName name="uu" localSheetId="14">#REF!</definedName>
    <definedName name="uu" localSheetId="7">#REF!</definedName>
    <definedName name="uu" localSheetId="8">#REF!</definedName>
    <definedName name="uu" localSheetId="9">#REF!</definedName>
    <definedName name="uu" localSheetId="10">#REF!</definedName>
    <definedName name="uu" localSheetId="0">#REF!</definedName>
    <definedName name="uu">#REF!</definedName>
    <definedName name="ư" localSheetId="15" hidden="1">{"'Sheet1'!$L$16"}</definedName>
    <definedName name="ư" localSheetId="16" hidden="1">{"'Sheet1'!$L$16"}</definedName>
    <definedName name="ư" localSheetId="5" hidden="1">{"'Sheet1'!$L$16"}</definedName>
    <definedName name="ư" localSheetId="7" hidden="1">{"'Sheet1'!$L$16"}</definedName>
    <definedName name="ư" localSheetId="8" hidden="1">{"'Sheet1'!$L$16"}</definedName>
    <definedName name="ư" localSheetId="9" hidden="1">{"'Sheet1'!$L$16"}</definedName>
    <definedName name="ư" localSheetId="10" hidden="1">{"'Sheet1'!$L$16"}</definedName>
    <definedName name="ư" localSheetId="0" hidden="1">{"'Sheet1'!$L$16"}</definedName>
    <definedName name="ư" hidden="1">{"'Sheet1'!$L$16"}</definedName>
    <definedName name="v" localSheetId="15"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#N/A</definedName>
    <definedName name="V_a_b__t_ng_M200____1x2_1">ptdg_1</definedName>
    <definedName name="V_t_tõ">#REF!</definedName>
    <definedName name="VAÄT_LIEÄU">"nhandongia"</definedName>
    <definedName name="vai_1">NA()</definedName>
    <definedName name="vaidia">"#REF!"</definedName>
    <definedName name="Value0" localSheetId="15">#REF!</definedName>
    <definedName name="Value0" localSheetId="16">#REF!</definedName>
    <definedName name="Value0" localSheetId="17">#REF!</definedName>
    <definedName name="Value0" localSheetId="5">#REF!</definedName>
    <definedName name="Value0" localSheetId="6">#REF!</definedName>
    <definedName name="Value0" localSheetId="14">#REF!</definedName>
    <definedName name="Value0" localSheetId="7">#REF!</definedName>
    <definedName name="Value0" localSheetId="8">#REF!</definedName>
    <definedName name="Value0" localSheetId="9">#REF!</definedName>
    <definedName name="Value0" localSheetId="10">#REF!</definedName>
    <definedName name="Value0" localSheetId="0">#REF!</definedName>
    <definedName name="Value0">#REF!</definedName>
    <definedName name="Value1" localSheetId="15">#REF!</definedName>
    <definedName name="Value1" localSheetId="16">#REF!</definedName>
    <definedName name="Value1" localSheetId="17">#REF!</definedName>
    <definedName name="Value1" localSheetId="5">#REF!</definedName>
    <definedName name="Value1" localSheetId="6">#REF!</definedName>
    <definedName name="Value1" localSheetId="14">#REF!</definedName>
    <definedName name="Value1" localSheetId="7">#REF!</definedName>
    <definedName name="Value1" localSheetId="8">#REF!</definedName>
    <definedName name="Value1" localSheetId="9">#REF!</definedName>
    <definedName name="Value1" localSheetId="10">#REF!</definedName>
    <definedName name="Value1" localSheetId="0">#REF!</definedName>
    <definedName name="Value1">#REF!</definedName>
    <definedName name="Value10" localSheetId="15">#REF!</definedName>
    <definedName name="Value10" localSheetId="16">#REF!</definedName>
    <definedName name="Value10" localSheetId="17">#REF!</definedName>
    <definedName name="Value10" localSheetId="5">#REF!</definedName>
    <definedName name="Value10" localSheetId="6">#REF!</definedName>
    <definedName name="Value10" localSheetId="14">#REF!</definedName>
    <definedName name="Value10" localSheetId="7">#REF!</definedName>
    <definedName name="Value10" localSheetId="8">#REF!</definedName>
    <definedName name="Value10" localSheetId="9">#REF!</definedName>
    <definedName name="Value10" localSheetId="10">#REF!</definedName>
    <definedName name="Value10" localSheetId="0">#REF!</definedName>
    <definedName name="Value10">#REF!</definedName>
    <definedName name="Value11" localSheetId="15">#REF!</definedName>
    <definedName name="Value11" localSheetId="16">#REF!</definedName>
    <definedName name="Value11" localSheetId="17">#REF!</definedName>
    <definedName name="Value11" localSheetId="5">#REF!</definedName>
    <definedName name="Value11" localSheetId="6">#REF!</definedName>
    <definedName name="Value11" localSheetId="14">#REF!</definedName>
    <definedName name="Value11" localSheetId="7">#REF!</definedName>
    <definedName name="Value11" localSheetId="8">#REF!</definedName>
    <definedName name="Value11" localSheetId="9">#REF!</definedName>
    <definedName name="Value11" localSheetId="10">#REF!</definedName>
    <definedName name="Value11" localSheetId="0">#REF!</definedName>
    <definedName name="Value11">#REF!</definedName>
    <definedName name="Value12" localSheetId="15">#REF!</definedName>
    <definedName name="Value12" localSheetId="16">#REF!</definedName>
    <definedName name="Value12" localSheetId="17">#REF!</definedName>
    <definedName name="Value12" localSheetId="5">#REF!</definedName>
    <definedName name="Value12" localSheetId="6">#REF!</definedName>
    <definedName name="Value12" localSheetId="14">#REF!</definedName>
    <definedName name="Value12" localSheetId="7">#REF!</definedName>
    <definedName name="Value12" localSheetId="8">#REF!</definedName>
    <definedName name="Value12" localSheetId="9">#REF!</definedName>
    <definedName name="Value12" localSheetId="10">#REF!</definedName>
    <definedName name="Value12" localSheetId="0">#REF!</definedName>
    <definedName name="Value12">#REF!</definedName>
    <definedName name="Value13" localSheetId="15">#REF!</definedName>
    <definedName name="Value13" localSheetId="16">#REF!</definedName>
    <definedName name="Value13" localSheetId="17">#REF!</definedName>
    <definedName name="Value13" localSheetId="5">#REF!</definedName>
    <definedName name="Value13" localSheetId="6">#REF!</definedName>
    <definedName name="Value13" localSheetId="14">#REF!</definedName>
    <definedName name="Value13" localSheetId="7">#REF!</definedName>
    <definedName name="Value13" localSheetId="8">#REF!</definedName>
    <definedName name="Value13" localSheetId="9">#REF!</definedName>
    <definedName name="Value13" localSheetId="10">#REF!</definedName>
    <definedName name="Value13" localSheetId="0">#REF!</definedName>
    <definedName name="Value13">#REF!</definedName>
    <definedName name="Value14" localSheetId="15">#REF!</definedName>
    <definedName name="Value14" localSheetId="16">#REF!</definedName>
    <definedName name="Value14" localSheetId="17">#REF!</definedName>
    <definedName name="Value14" localSheetId="5">#REF!</definedName>
    <definedName name="Value14" localSheetId="6">#REF!</definedName>
    <definedName name="Value14" localSheetId="14">#REF!</definedName>
    <definedName name="Value14" localSheetId="7">#REF!</definedName>
    <definedName name="Value14" localSheetId="8">#REF!</definedName>
    <definedName name="Value14" localSheetId="9">#REF!</definedName>
    <definedName name="Value14" localSheetId="10">#REF!</definedName>
    <definedName name="Value14" localSheetId="0">#REF!</definedName>
    <definedName name="Value14">#REF!</definedName>
    <definedName name="Value15" localSheetId="15">#REF!</definedName>
    <definedName name="Value15" localSheetId="16">#REF!</definedName>
    <definedName name="Value15" localSheetId="17">#REF!</definedName>
    <definedName name="Value15" localSheetId="5">#REF!</definedName>
    <definedName name="Value15" localSheetId="6">#REF!</definedName>
    <definedName name="Value15" localSheetId="14">#REF!</definedName>
    <definedName name="Value15" localSheetId="7">#REF!</definedName>
    <definedName name="Value15" localSheetId="8">#REF!</definedName>
    <definedName name="Value15" localSheetId="9">#REF!</definedName>
    <definedName name="Value15" localSheetId="10">#REF!</definedName>
    <definedName name="Value15" localSheetId="0">#REF!</definedName>
    <definedName name="Value15">#REF!</definedName>
    <definedName name="Value16" localSheetId="15">#REF!</definedName>
    <definedName name="Value16" localSheetId="16">#REF!</definedName>
    <definedName name="Value16" localSheetId="17">#REF!</definedName>
    <definedName name="Value16" localSheetId="5">#REF!</definedName>
    <definedName name="Value16" localSheetId="6">#REF!</definedName>
    <definedName name="Value16" localSheetId="14">#REF!</definedName>
    <definedName name="Value16" localSheetId="7">#REF!</definedName>
    <definedName name="Value16" localSheetId="8">#REF!</definedName>
    <definedName name="Value16" localSheetId="9">#REF!</definedName>
    <definedName name="Value16" localSheetId="10">#REF!</definedName>
    <definedName name="Value16" localSheetId="0">#REF!</definedName>
    <definedName name="Value16">#REF!</definedName>
    <definedName name="Value17" localSheetId="15">#REF!</definedName>
    <definedName name="Value17" localSheetId="16">#REF!</definedName>
    <definedName name="Value17" localSheetId="17">#REF!</definedName>
    <definedName name="Value17" localSheetId="5">#REF!</definedName>
    <definedName name="Value17" localSheetId="6">#REF!</definedName>
    <definedName name="Value17" localSheetId="14">#REF!</definedName>
    <definedName name="Value17" localSheetId="7">#REF!</definedName>
    <definedName name="Value17" localSheetId="8">#REF!</definedName>
    <definedName name="Value17" localSheetId="9">#REF!</definedName>
    <definedName name="Value17" localSheetId="10">#REF!</definedName>
    <definedName name="Value17" localSheetId="0">#REF!</definedName>
    <definedName name="Value17">#REF!</definedName>
    <definedName name="Value18" localSheetId="15">#REF!</definedName>
    <definedName name="Value18" localSheetId="16">#REF!</definedName>
    <definedName name="Value18" localSheetId="17">#REF!</definedName>
    <definedName name="Value18" localSheetId="5">#REF!</definedName>
    <definedName name="Value18" localSheetId="6">#REF!</definedName>
    <definedName name="Value18" localSheetId="14">#REF!</definedName>
    <definedName name="Value18" localSheetId="7">#REF!</definedName>
    <definedName name="Value18" localSheetId="8">#REF!</definedName>
    <definedName name="Value18" localSheetId="9">#REF!</definedName>
    <definedName name="Value18" localSheetId="10">#REF!</definedName>
    <definedName name="Value18" localSheetId="0">#REF!</definedName>
    <definedName name="Value18">#REF!</definedName>
    <definedName name="Value19" localSheetId="15">#REF!</definedName>
    <definedName name="Value19" localSheetId="16">#REF!</definedName>
    <definedName name="Value19" localSheetId="17">#REF!</definedName>
    <definedName name="Value19" localSheetId="5">#REF!</definedName>
    <definedName name="Value19" localSheetId="6">#REF!</definedName>
    <definedName name="Value19" localSheetId="14">#REF!</definedName>
    <definedName name="Value19" localSheetId="7">#REF!</definedName>
    <definedName name="Value19" localSheetId="8">#REF!</definedName>
    <definedName name="Value19" localSheetId="9">#REF!</definedName>
    <definedName name="Value19" localSheetId="10">#REF!</definedName>
    <definedName name="Value19" localSheetId="0">#REF!</definedName>
    <definedName name="Value19">#REF!</definedName>
    <definedName name="Value2" localSheetId="15">#REF!</definedName>
    <definedName name="Value2" localSheetId="16">#REF!</definedName>
    <definedName name="Value2" localSheetId="17">#REF!</definedName>
    <definedName name="Value2" localSheetId="5">#REF!</definedName>
    <definedName name="Value2" localSheetId="6">#REF!</definedName>
    <definedName name="Value2" localSheetId="14">#REF!</definedName>
    <definedName name="Value2" localSheetId="7">#REF!</definedName>
    <definedName name="Value2" localSheetId="8">#REF!</definedName>
    <definedName name="Value2" localSheetId="9">#REF!</definedName>
    <definedName name="Value2" localSheetId="10">#REF!</definedName>
    <definedName name="Value2" localSheetId="0">#REF!</definedName>
    <definedName name="Value2">#REF!</definedName>
    <definedName name="Value20" localSheetId="15">#REF!</definedName>
    <definedName name="Value20" localSheetId="16">#REF!</definedName>
    <definedName name="Value20" localSheetId="17">#REF!</definedName>
    <definedName name="Value20" localSheetId="5">#REF!</definedName>
    <definedName name="Value20" localSheetId="6">#REF!</definedName>
    <definedName name="Value20" localSheetId="14">#REF!</definedName>
    <definedName name="Value20" localSheetId="7">#REF!</definedName>
    <definedName name="Value20" localSheetId="8">#REF!</definedName>
    <definedName name="Value20" localSheetId="9">#REF!</definedName>
    <definedName name="Value20" localSheetId="10">#REF!</definedName>
    <definedName name="Value20" localSheetId="0">#REF!</definedName>
    <definedName name="Value20">#REF!</definedName>
    <definedName name="Value21" localSheetId="15">#REF!</definedName>
    <definedName name="Value21" localSheetId="16">#REF!</definedName>
    <definedName name="Value21" localSheetId="17">#REF!</definedName>
    <definedName name="Value21" localSheetId="5">#REF!</definedName>
    <definedName name="Value21" localSheetId="6">#REF!</definedName>
    <definedName name="Value21" localSheetId="14">#REF!</definedName>
    <definedName name="Value21" localSheetId="7">#REF!</definedName>
    <definedName name="Value21" localSheetId="8">#REF!</definedName>
    <definedName name="Value21" localSheetId="9">#REF!</definedName>
    <definedName name="Value21" localSheetId="10">#REF!</definedName>
    <definedName name="Value21" localSheetId="0">#REF!</definedName>
    <definedName name="Value21">#REF!</definedName>
    <definedName name="Value22" localSheetId="15">#REF!</definedName>
    <definedName name="Value22" localSheetId="16">#REF!</definedName>
    <definedName name="Value22" localSheetId="17">#REF!</definedName>
    <definedName name="Value22" localSheetId="5">#REF!</definedName>
    <definedName name="Value22" localSheetId="6">#REF!</definedName>
    <definedName name="Value22" localSheetId="14">#REF!</definedName>
    <definedName name="Value22" localSheetId="7">#REF!</definedName>
    <definedName name="Value22" localSheetId="8">#REF!</definedName>
    <definedName name="Value22" localSheetId="9">#REF!</definedName>
    <definedName name="Value22" localSheetId="10">#REF!</definedName>
    <definedName name="Value22" localSheetId="0">#REF!</definedName>
    <definedName name="Value22">#REF!</definedName>
    <definedName name="Value23" localSheetId="15">#REF!</definedName>
    <definedName name="Value23" localSheetId="16">#REF!</definedName>
    <definedName name="Value23" localSheetId="17">#REF!</definedName>
    <definedName name="Value23" localSheetId="5">#REF!</definedName>
    <definedName name="Value23" localSheetId="6">#REF!</definedName>
    <definedName name="Value23" localSheetId="14">#REF!</definedName>
    <definedName name="Value23" localSheetId="7">#REF!</definedName>
    <definedName name="Value23" localSheetId="8">#REF!</definedName>
    <definedName name="Value23" localSheetId="9">#REF!</definedName>
    <definedName name="Value23" localSheetId="10">#REF!</definedName>
    <definedName name="Value23" localSheetId="0">#REF!</definedName>
    <definedName name="Value23">#REF!</definedName>
    <definedName name="Value24" localSheetId="15">#REF!</definedName>
    <definedName name="Value24" localSheetId="16">#REF!</definedName>
    <definedName name="Value24" localSheetId="17">#REF!</definedName>
    <definedName name="Value24" localSheetId="5">#REF!</definedName>
    <definedName name="Value24" localSheetId="6">#REF!</definedName>
    <definedName name="Value24" localSheetId="14">#REF!</definedName>
    <definedName name="Value24" localSheetId="7">#REF!</definedName>
    <definedName name="Value24" localSheetId="8">#REF!</definedName>
    <definedName name="Value24" localSheetId="9">#REF!</definedName>
    <definedName name="Value24" localSheetId="10">#REF!</definedName>
    <definedName name="Value24" localSheetId="0">#REF!</definedName>
    <definedName name="Value24">#REF!</definedName>
    <definedName name="Value25" localSheetId="15">#REF!</definedName>
    <definedName name="Value25" localSheetId="16">#REF!</definedName>
    <definedName name="Value25" localSheetId="17">#REF!</definedName>
    <definedName name="Value25" localSheetId="5">#REF!</definedName>
    <definedName name="Value25" localSheetId="6">#REF!</definedName>
    <definedName name="Value25" localSheetId="14">#REF!</definedName>
    <definedName name="Value25" localSheetId="7">#REF!</definedName>
    <definedName name="Value25" localSheetId="8">#REF!</definedName>
    <definedName name="Value25" localSheetId="9">#REF!</definedName>
    <definedName name="Value25" localSheetId="10">#REF!</definedName>
    <definedName name="Value25" localSheetId="0">#REF!</definedName>
    <definedName name="Value25">#REF!</definedName>
    <definedName name="Value26" localSheetId="15">#REF!</definedName>
    <definedName name="Value26" localSheetId="16">#REF!</definedName>
    <definedName name="Value26" localSheetId="17">#REF!</definedName>
    <definedName name="Value26" localSheetId="5">#REF!</definedName>
    <definedName name="Value26" localSheetId="6">#REF!</definedName>
    <definedName name="Value26" localSheetId="14">#REF!</definedName>
    <definedName name="Value26" localSheetId="7">#REF!</definedName>
    <definedName name="Value26" localSheetId="8">#REF!</definedName>
    <definedName name="Value26" localSheetId="9">#REF!</definedName>
    <definedName name="Value26" localSheetId="10">#REF!</definedName>
    <definedName name="Value26" localSheetId="0">#REF!</definedName>
    <definedName name="Value26">#REF!</definedName>
    <definedName name="Value27" localSheetId="15">#REF!</definedName>
    <definedName name="Value27" localSheetId="16">#REF!</definedName>
    <definedName name="Value27" localSheetId="17">#REF!</definedName>
    <definedName name="Value27" localSheetId="5">#REF!</definedName>
    <definedName name="Value27" localSheetId="6">#REF!</definedName>
    <definedName name="Value27" localSheetId="14">#REF!</definedName>
    <definedName name="Value27" localSheetId="7">#REF!</definedName>
    <definedName name="Value27" localSheetId="8">#REF!</definedName>
    <definedName name="Value27" localSheetId="9">#REF!</definedName>
    <definedName name="Value27" localSheetId="10">#REF!</definedName>
    <definedName name="Value27" localSheetId="0">#REF!</definedName>
    <definedName name="Value27">#REF!</definedName>
    <definedName name="Value28" localSheetId="15">#REF!</definedName>
    <definedName name="Value28" localSheetId="16">#REF!</definedName>
    <definedName name="Value28" localSheetId="17">#REF!</definedName>
    <definedName name="Value28" localSheetId="5">#REF!</definedName>
    <definedName name="Value28" localSheetId="6">#REF!</definedName>
    <definedName name="Value28" localSheetId="14">#REF!</definedName>
    <definedName name="Value28" localSheetId="7">#REF!</definedName>
    <definedName name="Value28" localSheetId="8">#REF!</definedName>
    <definedName name="Value28" localSheetId="9">#REF!</definedName>
    <definedName name="Value28" localSheetId="10">#REF!</definedName>
    <definedName name="Value28" localSheetId="0">#REF!</definedName>
    <definedName name="Value28">#REF!</definedName>
    <definedName name="Value29" localSheetId="15">#REF!</definedName>
    <definedName name="Value29" localSheetId="16">#REF!</definedName>
    <definedName name="Value29" localSheetId="17">#REF!</definedName>
    <definedName name="Value29" localSheetId="5">#REF!</definedName>
    <definedName name="Value29" localSheetId="6">#REF!</definedName>
    <definedName name="Value29" localSheetId="14">#REF!</definedName>
    <definedName name="Value29" localSheetId="7">#REF!</definedName>
    <definedName name="Value29" localSheetId="8">#REF!</definedName>
    <definedName name="Value29" localSheetId="9">#REF!</definedName>
    <definedName name="Value29" localSheetId="10">#REF!</definedName>
    <definedName name="Value29" localSheetId="0">#REF!</definedName>
    <definedName name="Value29">#REF!</definedName>
    <definedName name="Value3" localSheetId="15">#REF!</definedName>
    <definedName name="Value3" localSheetId="16">#REF!</definedName>
    <definedName name="Value3" localSheetId="17">#REF!</definedName>
    <definedName name="Value3" localSheetId="5">#REF!</definedName>
    <definedName name="Value3" localSheetId="6">#REF!</definedName>
    <definedName name="Value3" localSheetId="14">#REF!</definedName>
    <definedName name="Value3" localSheetId="7">#REF!</definedName>
    <definedName name="Value3" localSheetId="8">#REF!</definedName>
    <definedName name="Value3" localSheetId="9">#REF!</definedName>
    <definedName name="Value3" localSheetId="10">#REF!</definedName>
    <definedName name="Value3" localSheetId="0">#REF!</definedName>
    <definedName name="Value3">#REF!</definedName>
    <definedName name="Value30" localSheetId="15">#REF!</definedName>
    <definedName name="Value30" localSheetId="16">#REF!</definedName>
    <definedName name="Value30" localSheetId="17">#REF!</definedName>
    <definedName name="Value30" localSheetId="5">#REF!</definedName>
    <definedName name="Value30" localSheetId="6">#REF!</definedName>
    <definedName name="Value30" localSheetId="14">#REF!</definedName>
    <definedName name="Value30" localSheetId="7">#REF!</definedName>
    <definedName name="Value30" localSheetId="8">#REF!</definedName>
    <definedName name="Value30" localSheetId="9">#REF!</definedName>
    <definedName name="Value30" localSheetId="10">#REF!</definedName>
    <definedName name="Value30" localSheetId="0">#REF!</definedName>
    <definedName name="Value30">#REF!</definedName>
    <definedName name="Value31" localSheetId="15">#REF!</definedName>
    <definedName name="Value31" localSheetId="16">#REF!</definedName>
    <definedName name="Value31" localSheetId="17">#REF!</definedName>
    <definedName name="Value31" localSheetId="5">#REF!</definedName>
    <definedName name="Value31" localSheetId="6">#REF!</definedName>
    <definedName name="Value31" localSheetId="14">#REF!</definedName>
    <definedName name="Value31" localSheetId="7">#REF!</definedName>
    <definedName name="Value31" localSheetId="8">#REF!</definedName>
    <definedName name="Value31" localSheetId="9">#REF!</definedName>
    <definedName name="Value31" localSheetId="10">#REF!</definedName>
    <definedName name="Value31" localSheetId="0">#REF!</definedName>
    <definedName name="Value31">#REF!</definedName>
    <definedName name="Value32" localSheetId="15">#REF!</definedName>
    <definedName name="Value32" localSheetId="16">#REF!</definedName>
    <definedName name="Value32" localSheetId="17">#REF!</definedName>
    <definedName name="Value32" localSheetId="5">#REF!</definedName>
    <definedName name="Value32" localSheetId="6">#REF!</definedName>
    <definedName name="Value32" localSheetId="14">#REF!</definedName>
    <definedName name="Value32" localSheetId="7">#REF!</definedName>
    <definedName name="Value32" localSheetId="8">#REF!</definedName>
    <definedName name="Value32" localSheetId="9">#REF!</definedName>
    <definedName name="Value32" localSheetId="10">#REF!</definedName>
    <definedName name="Value32" localSheetId="0">#REF!</definedName>
    <definedName name="Value32">#REF!</definedName>
    <definedName name="Value33" localSheetId="15">#REF!</definedName>
    <definedName name="Value33" localSheetId="16">#REF!</definedName>
    <definedName name="Value33" localSheetId="17">#REF!</definedName>
    <definedName name="Value33" localSheetId="5">#REF!</definedName>
    <definedName name="Value33" localSheetId="6">#REF!</definedName>
    <definedName name="Value33" localSheetId="14">#REF!</definedName>
    <definedName name="Value33" localSheetId="7">#REF!</definedName>
    <definedName name="Value33" localSheetId="8">#REF!</definedName>
    <definedName name="Value33" localSheetId="9">#REF!</definedName>
    <definedName name="Value33" localSheetId="10">#REF!</definedName>
    <definedName name="Value33" localSheetId="0">#REF!</definedName>
    <definedName name="Value33">#REF!</definedName>
    <definedName name="Value34" localSheetId="15">#REF!</definedName>
    <definedName name="Value34" localSheetId="16">#REF!</definedName>
    <definedName name="Value34" localSheetId="17">#REF!</definedName>
    <definedName name="Value34" localSheetId="5">#REF!</definedName>
    <definedName name="Value34" localSheetId="6">#REF!</definedName>
    <definedName name="Value34" localSheetId="14">#REF!</definedName>
    <definedName name="Value34" localSheetId="7">#REF!</definedName>
    <definedName name="Value34" localSheetId="8">#REF!</definedName>
    <definedName name="Value34" localSheetId="9">#REF!</definedName>
    <definedName name="Value34" localSheetId="10">#REF!</definedName>
    <definedName name="Value34" localSheetId="0">#REF!</definedName>
    <definedName name="Value34">#REF!</definedName>
    <definedName name="Value35" localSheetId="15">#REF!</definedName>
    <definedName name="Value35" localSheetId="16">#REF!</definedName>
    <definedName name="Value35" localSheetId="17">#REF!</definedName>
    <definedName name="Value35" localSheetId="5">#REF!</definedName>
    <definedName name="Value35" localSheetId="6">#REF!</definedName>
    <definedName name="Value35" localSheetId="14">#REF!</definedName>
    <definedName name="Value35" localSheetId="7">#REF!</definedName>
    <definedName name="Value35" localSheetId="8">#REF!</definedName>
    <definedName name="Value35" localSheetId="9">#REF!</definedName>
    <definedName name="Value35" localSheetId="10">#REF!</definedName>
    <definedName name="Value35" localSheetId="0">#REF!</definedName>
    <definedName name="Value35">#REF!</definedName>
    <definedName name="Value36" localSheetId="15">#REF!</definedName>
    <definedName name="Value36" localSheetId="16">#REF!</definedName>
    <definedName name="Value36" localSheetId="17">#REF!</definedName>
    <definedName name="Value36" localSheetId="5">#REF!</definedName>
    <definedName name="Value36" localSheetId="6">#REF!</definedName>
    <definedName name="Value36" localSheetId="14">#REF!</definedName>
    <definedName name="Value36" localSheetId="7">#REF!</definedName>
    <definedName name="Value36" localSheetId="8">#REF!</definedName>
    <definedName name="Value36" localSheetId="9">#REF!</definedName>
    <definedName name="Value36" localSheetId="10">#REF!</definedName>
    <definedName name="Value36" localSheetId="0">#REF!</definedName>
    <definedName name="Value36">#REF!</definedName>
    <definedName name="Value37" localSheetId="15">#REF!</definedName>
    <definedName name="Value37" localSheetId="16">#REF!</definedName>
    <definedName name="Value37" localSheetId="17">#REF!</definedName>
    <definedName name="Value37" localSheetId="5">#REF!</definedName>
    <definedName name="Value37" localSheetId="6">#REF!</definedName>
    <definedName name="Value37" localSheetId="14">#REF!</definedName>
    <definedName name="Value37" localSheetId="7">#REF!</definedName>
    <definedName name="Value37" localSheetId="8">#REF!</definedName>
    <definedName name="Value37" localSheetId="9">#REF!</definedName>
    <definedName name="Value37" localSheetId="10">#REF!</definedName>
    <definedName name="Value37" localSheetId="0">#REF!</definedName>
    <definedName name="Value37">#REF!</definedName>
    <definedName name="Value38" localSheetId="15">#REF!</definedName>
    <definedName name="Value38" localSheetId="16">#REF!</definedName>
    <definedName name="Value38" localSheetId="17">#REF!</definedName>
    <definedName name="Value38" localSheetId="5">#REF!</definedName>
    <definedName name="Value38" localSheetId="6">#REF!</definedName>
    <definedName name="Value38" localSheetId="14">#REF!</definedName>
    <definedName name="Value38" localSheetId="7">#REF!</definedName>
    <definedName name="Value38" localSheetId="8">#REF!</definedName>
    <definedName name="Value38" localSheetId="9">#REF!</definedName>
    <definedName name="Value38" localSheetId="10">#REF!</definedName>
    <definedName name="Value38" localSheetId="0">#REF!</definedName>
    <definedName name="Value38">#REF!</definedName>
    <definedName name="Value39" localSheetId="15">#REF!</definedName>
    <definedName name="Value39" localSheetId="16">#REF!</definedName>
    <definedName name="Value39" localSheetId="17">#REF!</definedName>
    <definedName name="Value39" localSheetId="5">#REF!</definedName>
    <definedName name="Value39" localSheetId="6">#REF!</definedName>
    <definedName name="Value39" localSheetId="14">#REF!</definedName>
    <definedName name="Value39" localSheetId="7">#REF!</definedName>
    <definedName name="Value39" localSheetId="8">#REF!</definedName>
    <definedName name="Value39" localSheetId="9">#REF!</definedName>
    <definedName name="Value39" localSheetId="10">#REF!</definedName>
    <definedName name="Value39" localSheetId="0">#REF!</definedName>
    <definedName name="Value39">#REF!</definedName>
    <definedName name="Value4" localSheetId="15">#REF!</definedName>
    <definedName name="Value4" localSheetId="16">#REF!</definedName>
    <definedName name="Value4" localSheetId="17">#REF!</definedName>
    <definedName name="Value4" localSheetId="5">#REF!</definedName>
    <definedName name="Value4" localSheetId="6">#REF!</definedName>
    <definedName name="Value4" localSheetId="14">#REF!</definedName>
    <definedName name="Value4" localSheetId="7">#REF!</definedName>
    <definedName name="Value4" localSheetId="8">#REF!</definedName>
    <definedName name="Value4" localSheetId="9">#REF!</definedName>
    <definedName name="Value4" localSheetId="10">#REF!</definedName>
    <definedName name="Value4" localSheetId="0">#REF!</definedName>
    <definedName name="Value4">#REF!</definedName>
    <definedName name="Value40" localSheetId="15">#REF!</definedName>
    <definedName name="Value40" localSheetId="16">#REF!</definedName>
    <definedName name="Value40" localSheetId="17">#REF!</definedName>
    <definedName name="Value40" localSheetId="5">#REF!</definedName>
    <definedName name="Value40" localSheetId="6">#REF!</definedName>
    <definedName name="Value40" localSheetId="14">#REF!</definedName>
    <definedName name="Value40" localSheetId="7">#REF!</definedName>
    <definedName name="Value40" localSheetId="8">#REF!</definedName>
    <definedName name="Value40" localSheetId="9">#REF!</definedName>
    <definedName name="Value40" localSheetId="10">#REF!</definedName>
    <definedName name="Value40" localSheetId="0">#REF!</definedName>
    <definedName name="Value40">#REF!</definedName>
    <definedName name="Value41" localSheetId="15">#REF!</definedName>
    <definedName name="Value41" localSheetId="16">#REF!</definedName>
    <definedName name="Value41" localSheetId="17">#REF!</definedName>
    <definedName name="Value41" localSheetId="5">#REF!</definedName>
    <definedName name="Value41" localSheetId="6">#REF!</definedName>
    <definedName name="Value41" localSheetId="14">#REF!</definedName>
    <definedName name="Value41" localSheetId="7">#REF!</definedName>
    <definedName name="Value41" localSheetId="8">#REF!</definedName>
    <definedName name="Value41" localSheetId="9">#REF!</definedName>
    <definedName name="Value41" localSheetId="10">#REF!</definedName>
    <definedName name="Value41" localSheetId="0">#REF!</definedName>
    <definedName name="Value41">#REF!</definedName>
    <definedName name="Value42" localSheetId="15">#REF!</definedName>
    <definedName name="Value42" localSheetId="16">#REF!</definedName>
    <definedName name="Value42" localSheetId="17">#REF!</definedName>
    <definedName name="Value42" localSheetId="5">#REF!</definedName>
    <definedName name="Value42" localSheetId="6">#REF!</definedName>
    <definedName name="Value42" localSheetId="14">#REF!</definedName>
    <definedName name="Value42" localSheetId="7">#REF!</definedName>
    <definedName name="Value42" localSheetId="8">#REF!</definedName>
    <definedName name="Value42" localSheetId="9">#REF!</definedName>
    <definedName name="Value42" localSheetId="10">#REF!</definedName>
    <definedName name="Value42" localSheetId="0">#REF!</definedName>
    <definedName name="Value42">#REF!</definedName>
    <definedName name="Value43" localSheetId="15">#REF!</definedName>
    <definedName name="Value43" localSheetId="16">#REF!</definedName>
    <definedName name="Value43" localSheetId="17">#REF!</definedName>
    <definedName name="Value43" localSheetId="5">#REF!</definedName>
    <definedName name="Value43" localSheetId="6">#REF!</definedName>
    <definedName name="Value43" localSheetId="14">#REF!</definedName>
    <definedName name="Value43" localSheetId="7">#REF!</definedName>
    <definedName name="Value43" localSheetId="8">#REF!</definedName>
    <definedName name="Value43" localSheetId="9">#REF!</definedName>
    <definedName name="Value43" localSheetId="10">#REF!</definedName>
    <definedName name="Value43" localSheetId="0">#REF!</definedName>
    <definedName name="Value43">#REF!</definedName>
    <definedName name="Value44" localSheetId="15">#REF!</definedName>
    <definedName name="Value44" localSheetId="16">#REF!</definedName>
    <definedName name="Value44" localSheetId="17">#REF!</definedName>
    <definedName name="Value44" localSheetId="5">#REF!</definedName>
    <definedName name="Value44" localSheetId="6">#REF!</definedName>
    <definedName name="Value44" localSheetId="14">#REF!</definedName>
    <definedName name="Value44" localSheetId="7">#REF!</definedName>
    <definedName name="Value44" localSheetId="8">#REF!</definedName>
    <definedName name="Value44" localSheetId="9">#REF!</definedName>
    <definedName name="Value44" localSheetId="10">#REF!</definedName>
    <definedName name="Value44" localSheetId="0">#REF!</definedName>
    <definedName name="Value44">#REF!</definedName>
    <definedName name="Value45" localSheetId="15">#REF!</definedName>
    <definedName name="Value45" localSheetId="16">#REF!</definedName>
    <definedName name="Value45" localSheetId="17">#REF!</definedName>
    <definedName name="Value45" localSheetId="5">#REF!</definedName>
    <definedName name="Value45" localSheetId="6">#REF!</definedName>
    <definedName name="Value45" localSheetId="14">#REF!</definedName>
    <definedName name="Value45" localSheetId="7">#REF!</definedName>
    <definedName name="Value45" localSheetId="8">#REF!</definedName>
    <definedName name="Value45" localSheetId="9">#REF!</definedName>
    <definedName name="Value45" localSheetId="10">#REF!</definedName>
    <definedName name="Value45" localSheetId="0">#REF!</definedName>
    <definedName name="Value45">#REF!</definedName>
    <definedName name="Value46" localSheetId="15">#REF!</definedName>
    <definedName name="Value46" localSheetId="16">#REF!</definedName>
    <definedName name="Value46" localSheetId="17">#REF!</definedName>
    <definedName name="Value46" localSheetId="5">#REF!</definedName>
    <definedName name="Value46" localSheetId="6">#REF!</definedName>
    <definedName name="Value46" localSheetId="14">#REF!</definedName>
    <definedName name="Value46" localSheetId="7">#REF!</definedName>
    <definedName name="Value46" localSheetId="8">#REF!</definedName>
    <definedName name="Value46" localSheetId="9">#REF!</definedName>
    <definedName name="Value46" localSheetId="10">#REF!</definedName>
    <definedName name="Value46" localSheetId="0">#REF!</definedName>
    <definedName name="Value46">#REF!</definedName>
    <definedName name="Value47" localSheetId="15">#REF!</definedName>
    <definedName name="Value47" localSheetId="16">#REF!</definedName>
    <definedName name="Value47" localSheetId="17">#REF!</definedName>
    <definedName name="Value47" localSheetId="5">#REF!</definedName>
    <definedName name="Value47" localSheetId="6">#REF!</definedName>
    <definedName name="Value47" localSheetId="14">#REF!</definedName>
    <definedName name="Value47" localSheetId="7">#REF!</definedName>
    <definedName name="Value47" localSheetId="8">#REF!</definedName>
    <definedName name="Value47" localSheetId="9">#REF!</definedName>
    <definedName name="Value47" localSheetId="10">#REF!</definedName>
    <definedName name="Value47" localSheetId="0">#REF!</definedName>
    <definedName name="Value47">#REF!</definedName>
    <definedName name="Value48" localSheetId="15">#REF!</definedName>
    <definedName name="Value48" localSheetId="16">#REF!</definedName>
    <definedName name="Value48" localSheetId="17">#REF!</definedName>
    <definedName name="Value48" localSheetId="5">#REF!</definedName>
    <definedName name="Value48" localSheetId="6">#REF!</definedName>
    <definedName name="Value48" localSheetId="14">#REF!</definedName>
    <definedName name="Value48" localSheetId="7">#REF!</definedName>
    <definedName name="Value48" localSheetId="8">#REF!</definedName>
    <definedName name="Value48" localSheetId="9">#REF!</definedName>
    <definedName name="Value48" localSheetId="10">#REF!</definedName>
    <definedName name="Value48" localSheetId="0">#REF!</definedName>
    <definedName name="Value48">#REF!</definedName>
    <definedName name="Value49" localSheetId="15">#REF!</definedName>
    <definedName name="Value49" localSheetId="16">#REF!</definedName>
    <definedName name="Value49" localSheetId="17">#REF!</definedName>
    <definedName name="Value49" localSheetId="5">#REF!</definedName>
    <definedName name="Value49" localSheetId="6">#REF!</definedName>
    <definedName name="Value49" localSheetId="14">#REF!</definedName>
    <definedName name="Value49" localSheetId="7">#REF!</definedName>
    <definedName name="Value49" localSheetId="8">#REF!</definedName>
    <definedName name="Value49" localSheetId="9">#REF!</definedName>
    <definedName name="Value49" localSheetId="10">#REF!</definedName>
    <definedName name="Value49" localSheetId="0">#REF!</definedName>
    <definedName name="Value49">#REF!</definedName>
    <definedName name="Value5" localSheetId="15">#REF!</definedName>
    <definedName name="Value5" localSheetId="16">#REF!</definedName>
    <definedName name="Value5" localSheetId="17">#REF!</definedName>
    <definedName name="Value5" localSheetId="5">#REF!</definedName>
    <definedName name="Value5" localSheetId="6">#REF!</definedName>
    <definedName name="Value5" localSheetId="14">#REF!</definedName>
    <definedName name="Value5" localSheetId="7">#REF!</definedName>
    <definedName name="Value5" localSheetId="8">#REF!</definedName>
    <definedName name="Value5" localSheetId="9">#REF!</definedName>
    <definedName name="Value5" localSheetId="10">#REF!</definedName>
    <definedName name="Value5" localSheetId="0">#REF!</definedName>
    <definedName name="Value5">#REF!</definedName>
    <definedName name="Value50" localSheetId="15">#REF!</definedName>
    <definedName name="Value50" localSheetId="16">#REF!</definedName>
    <definedName name="Value50" localSheetId="17">#REF!</definedName>
    <definedName name="Value50" localSheetId="5">#REF!</definedName>
    <definedName name="Value50" localSheetId="6">#REF!</definedName>
    <definedName name="Value50" localSheetId="14">#REF!</definedName>
    <definedName name="Value50" localSheetId="7">#REF!</definedName>
    <definedName name="Value50" localSheetId="8">#REF!</definedName>
    <definedName name="Value50" localSheetId="9">#REF!</definedName>
    <definedName name="Value50" localSheetId="10">#REF!</definedName>
    <definedName name="Value50" localSheetId="0">#REF!</definedName>
    <definedName name="Value50">#REF!</definedName>
    <definedName name="Value51" localSheetId="15">#REF!</definedName>
    <definedName name="Value51" localSheetId="16">#REF!</definedName>
    <definedName name="Value51" localSheetId="17">#REF!</definedName>
    <definedName name="Value51" localSheetId="5">#REF!</definedName>
    <definedName name="Value51" localSheetId="6">#REF!</definedName>
    <definedName name="Value51" localSheetId="14">#REF!</definedName>
    <definedName name="Value51" localSheetId="7">#REF!</definedName>
    <definedName name="Value51" localSheetId="8">#REF!</definedName>
    <definedName name="Value51" localSheetId="9">#REF!</definedName>
    <definedName name="Value51" localSheetId="10">#REF!</definedName>
    <definedName name="Value51" localSheetId="0">#REF!</definedName>
    <definedName name="Value51">#REF!</definedName>
    <definedName name="Value52" localSheetId="15">#REF!</definedName>
    <definedName name="Value52" localSheetId="16">#REF!</definedName>
    <definedName name="Value52" localSheetId="17">#REF!</definedName>
    <definedName name="Value52" localSheetId="5">#REF!</definedName>
    <definedName name="Value52" localSheetId="6">#REF!</definedName>
    <definedName name="Value52" localSheetId="14">#REF!</definedName>
    <definedName name="Value52" localSheetId="7">#REF!</definedName>
    <definedName name="Value52" localSheetId="8">#REF!</definedName>
    <definedName name="Value52" localSheetId="9">#REF!</definedName>
    <definedName name="Value52" localSheetId="10">#REF!</definedName>
    <definedName name="Value52" localSheetId="0">#REF!</definedName>
    <definedName name="Value52">#REF!</definedName>
    <definedName name="Value53" localSheetId="15">#REF!</definedName>
    <definedName name="Value53" localSheetId="16">#REF!</definedName>
    <definedName name="Value53" localSheetId="17">#REF!</definedName>
    <definedName name="Value53" localSheetId="5">#REF!</definedName>
    <definedName name="Value53" localSheetId="6">#REF!</definedName>
    <definedName name="Value53" localSheetId="14">#REF!</definedName>
    <definedName name="Value53" localSheetId="7">#REF!</definedName>
    <definedName name="Value53" localSheetId="8">#REF!</definedName>
    <definedName name="Value53" localSheetId="9">#REF!</definedName>
    <definedName name="Value53" localSheetId="10">#REF!</definedName>
    <definedName name="Value53" localSheetId="0">#REF!</definedName>
    <definedName name="Value53">#REF!</definedName>
    <definedName name="Value54" localSheetId="15">#REF!</definedName>
    <definedName name="Value54" localSheetId="16">#REF!</definedName>
    <definedName name="Value54" localSheetId="17">#REF!</definedName>
    <definedName name="Value54" localSheetId="5">#REF!</definedName>
    <definedName name="Value54" localSheetId="6">#REF!</definedName>
    <definedName name="Value54" localSheetId="14">#REF!</definedName>
    <definedName name="Value54" localSheetId="7">#REF!</definedName>
    <definedName name="Value54" localSheetId="8">#REF!</definedName>
    <definedName name="Value54" localSheetId="9">#REF!</definedName>
    <definedName name="Value54" localSheetId="10">#REF!</definedName>
    <definedName name="Value54" localSheetId="0">#REF!</definedName>
    <definedName name="Value54">#REF!</definedName>
    <definedName name="Value55" localSheetId="15">#REF!</definedName>
    <definedName name="Value55" localSheetId="16">#REF!</definedName>
    <definedName name="Value55" localSheetId="17">#REF!</definedName>
    <definedName name="Value55" localSheetId="5">#REF!</definedName>
    <definedName name="Value55" localSheetId="6">#REF!</definedName>
    <definedName name="Value55" localSheetId="14">#REF!</definedName>
    <definedName name="Value55" localSheetId="7">#REF!</definedName>
    <definedName name="Value55" localSheetId="8">#REF!</definedName>
    <definedName name="Value55" localSheetId="9">#REF!</definedName>
    <definedName name="Value55" localSheetId="10">#REF!</definedName>
    <definedName name="Value55" localSheetId="0">#REF!</definedName>
    <definedName name="Value55">#REF!</definedName>
    <definedName name="Value6" localSheetId="15">#REF!</definedName>
    <definedName name="Value6" localSheetId="16">#REF!</definedName>
    <definedName name="Value6" localSheetId="17">#REF!</definedName>
    <definedName name="Value6" localSheetId="5">#REF!</definedName>
    <definedName name="Value6" localSheetId="6">#REF!</definedName>
    <definedName name="Value6" localSheetId="14">#REF!</definedName>
    <definedName name="Value6" localSheetId="7">#REF!</definedName>
    <definedName name="Value6" localSheetId="8">#REF!</definedName>
    <definedName name="Value6" localSheetId="9">#REF!</definedName>
    <definedName name="Value6" localSheetId="10">#REF!</definedName>
    <definedName name="Value6" localSheetId="0">#REF!</definedName>
    <definedName name="Value6">#REF!</definedName>
    <definedName name="Value7" localSheetId="15">#REF!</definedName>
    <definedName name="Value7" localSheetId="16">#REF!</definedName>
    <definedName name="Value7" localSheetId="17">#REF!</definedName>
    <definedName name="Value7" localSheetId="5">#REF!</definedName>
    <definedName name="Value7" localSheetId="6">#REF!</definedName>
    <definedName name="Value7" localSheetId="14">#REF!</definedName>
    <definedName name="Value7" localSheetId="7">#REF!</definedName>
    <definedName name="Value7" localSheetId="8">#REF!</definedName>
    <definedName name="Value7" localSheetId="9">#REF!</definedName>
    <definedName name="Value7" localSheetId="10">#REF!</definedName>
    <definedName name="Value7" localSheetId="0">#REF!</definedName>
    <definedName name="Value7">#REF!</definedName>
    <definedName name="Value8" localSheetId="15">#REF!</definedName>
    <definedName name="Value8" localSheetId="16">#REF!</definedName>
    <definedName name="Value8" localSheetId="17">#REF!</definedName>
    <definedName name="Value8" localSheetId="5">#REF!</definedName>
    <definedName name="Value8" localSheetId="6">#REF!</definedName>
    <definedName name="Value8" localSheetId="14">#REF!</definedName>
    <definedName name="Value8" localSheetId="7">#REF!</definedName>
    <definedName name="Value8" localSheetId="8">#REF!</definedName>
    <definedName name="Value8" localSheetId="9">#REF!</definedName>
    <definedName name="Value8" localSheetId="10">#REF!</definedName>
    <definedName name="Value8" localSheetId="0">#REF!</definedName>
    <definedName name="Value8">#REF!</definedName>
    <definedName name="Value9" localSheetId="15">#REF!</definedName>
    <definedName name="Value9" localSheetId="16">#REF!</definedName>
    <definedName name="Value9" localSheetId="17">#REF!</definedName>
    <definedName name="Value9" localSheetId="5">#REF!</definedName>
    <definedName name="Value9" localSheetId="6">#REF!</definedName>
    <definedName name="Value9" localSheetId="14">#REF!</definedName>
    <definedName name="Value9" localSheetId="7">#REF!</definedName>
    <definedName name="Value9" localSheetId="8">#REF!</definedName>
    <definedName name="Value9" localSheetId="9">#REF!</definedName>
    <definedName name="Value9" localSheetId="10">#REF!</definedName>
    <definedName name="Value9" localSheetId="0">#REF!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 localSheetId="15">#REF!</definedName>
    <definedName name="VAN_CHUYEN_DUONG_DAI_DZ0.4KV" localSheetId="16">#REF!</definedName>
    <definedName name="VAN_CHUYEN_DUONG_DAI_DZ0.4KV" localSheetId="17">#REF!</definedName>
    <definedName name="VAN_CHUYEN_DUONG_DAI_DZ0.4KV" localSheetId="5">#REF!</definedName>
    <definedName name="VAN_CHUYEN_DUONG_DAI_DZ0.4KV" localSheetId="6">#REF!</definedName>
    <definedName name="VAN_CHUYEN_DUONG_DAI_DZ0.4KV" localSheetId="14">#REF!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10">#REF!</definedName>
    <definedName name="VAN_CHUYEN_DUONG_DAI_DZ0.4KV" localSheetId="0">#REF!</definedName>
    <definedName name="VAN_CHUYEN_DUONG_DAI_DZ0.4KV">#REF!</definedName>
    <definedName name="VAN_CHUYEN_DUONG_DAI_DZ22KV" localSheetId="15">#REF!</definedName>
    <definedName name="VAN_CHUYEN_DUONG_DAI_DZ22KV" localSheetId="16">#REF!</definedName>
    <definedName name="VAN_CHUYEN_DUONG_DAI_DZ22KV" localSheetId="17">#REF!</definedName>
    <definedName name="VAN_CHUYEN_DUONG_DAI_DZ22KV" localSheetId="5">#REF!</definedName>
    <definedName name="VAN_CHUYEN_DUONG_DAI_DZ22KV" localSheetId="6">#REF!</definedName>
    <definedName name="VAN_CHUYEN_DUONG_DAI_DZ22KV" localSheetId="14">#REF!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10">#REF!</definedName>
    <definedName name="VAN_CHUYEN_DUONG_DAI_DZ22KV" localSheetId="0">#REF!</definedName>
    <definedName name="VAN_CHUYEN_DUONG_DAI_DZ22KV">#REF!</definedName>
    <definedName name="VAN_CHUYEN_VAT_TU_CHUNG" localSheetId="15">#REF!</definedName>
    <definedName name="VAN_CHUYEN_VAT_TU_CHUNG" localSheetId="16">#REF!</definedName>
    <definedName name="VAN_CHUYEN_VAT_TU_CHUNG" localSheetId="17">#REF!</definedName>
    <definedName name="VAN_CHUYEN_VAT_TU_CHUNG" localSheetId="5">#REF!</definedName>
    <definedName name="VAN_CHUYEN_VAT_TU_CHUNG" localSheetId="6">#REF!</definedName>
    <definedName name="VAN_CHUYEN_VAT_TU_CHUNG" localSheetId="14">#REF!</definedName>
    <definedName name="VAN_CHUYEN_VAT_TU_CHUNG" localSheetId="7">#REF!</definedName>
    <definedName name="VAN_CHUYEN_VAT_TU_CHUNG" localSheetId="8">#REF!</definedName>
    <definedName name="VAN_CHUYEN_VAT_TU_CHUNG" localSheetId="9">#REF!</definedName>
    <definedName name="VAN_CHUYEN_VAT_TU_CHUNG" localSheetId="10">#REF!</definedName>
    <definedName name="VAN_CHUYEN_VAT_TU_CHUNG" localSheetId="0">#REF!</definedName>
    <definedName name="VAN_CHUYEN_VAT_TU_CHUNG">#REF!</definedName>
    <definedName name="VAN_TRUNG_CHUYEN_VAT_TU_CHUNG" localSheetId="15">#REF!</definedName>
    <definedName name="VAN_TRUNG_CHUYEN_VAT_TU_CHUNG" localSheetId="16">#REF!</definedName>
    <definedName name="VAN_TRUNG_CHUYEN_VAT_TU_CHUNG" localSheetId="17">#REF!</definedName>
    <definedName name="VAN_TRUNG_CHUYEN_VAT_TU_CHUNG" localSheetId="5">#REF!</definedName>
    <definedName name="VAN_TRUNG_CHUYEN_VAT_TU_CHUNG" localSheetId="6">#REF!</definedName>
    <definedName name="VAN_TRUNG_CHUYEN_VAT_TU_CHUNG" localSheetId="14">#REF!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10">#REF!</definedName>
    <definedName name="VAN_TRUNG_CHUYEN_VAT_TU_CHUNG" localSheetId="0">#REF!</definedName>
    <definedName name="VAN_TRUNG_CHUYEN_VAT_TU_CHUNG">#REF!</definedName>
    <definedName name="vanchuyen">#REF!</definedName>
    <definedName name="VanChuyenDam">#REF!</definedName>
    <definedName name="VANKHUON_1">NA()</definedName>
    <definedName name="Var">"#REF!"</definedName>
    <definedName name="VARIINST" localSheetId="15">#REF!</definedName>
    <definedName name="VARIINST" localSheetId="16">#REF!</definedName>
    <definedName name="VARIINST" localSheetId="17">#REF!</definedName>
    <definedName name="VARIINST" localSheetId="5">#REF!</definedName>
    <definedName name="VARIINST" localSheetId="6">#REF!</definedName>
    <definedName name="VARIINST" localSheetId="14">#REF!</definedName>
    <definedName name="VARIINST" localSheetId="7">#REF!</definedName>
    <definedName name="VARIINST" localSheetId="8">#REF!</definedName>
    <definedName name="VARIINST" localSheetId="9">#REF!</definedName>
    <definedName name="VARIINST" localSheetId="10">#REF!</definedName>
    <definedName name="VARIINST" localSheetId="0">#REF!</definedName>
    <definedName name="VARIINST">#REF!</definedName>
    <definedName name="VARIINST_1">NA()</definedName>
    <definedName name="VARIPURC" localSheetId="15">#REF!</definedName>
    <definedName name="VARIPURC" localSheetId="16">#REF!</definedName>
    <definedName name="VARIPURC" localSheetId="17">#REF!</definedName>
    <definedName name="VARIPURC" localSheetId="5">#REF!</definedName>
    <definedName name="VARIPURC" localSheetId="6">#REF!</definedName>
    <definedName name="VARIPURC" localSheetId="14">#REF!</definedName>
    <definedName name="VARIPURC" localSheetId="7">#REF!</definedName>
    <definedName name="VARIPURC" localSheetId="8">#REF!</definedName>
    <definedName name="VARIPURC" localSheetId="9">#REF!</definedName>
    <definedName name="VARIPURC" localSheetId="10">#REF!</definedName>
    <definedName name="VARIPURC" localSheetId="0">#REF!</definedName>
    <definedName name="VARIPURC">#REF!</definedName>
    <definedName name="VARIPURC_1">NA()</definedName>
    <definedName name="VAS">"#REF!"</definedName>
    <definedName name="vat" localSheetId="15">#REF!</definedName>
    <definedName name="vat" localSheetId="16">#REF!</definedName>
    <definedName name="vat" localSheetId="17">#REF!</definedName>
    <definedName name="vat" localSheetId="5">#REF!</definedName>
    <definedName name="vat" localSheetId="6">#REF!</definedName>
    <definedName name="vat" localSheetId="14">#REF!</definedName>
    <definedName name="vat" localSheetId="7">#REF!</definedName>
    <definedName name="vat" localSheetId="8">#REF!</definedName>
    <definedName name="vat" localSheetId="9">#REF!</definedName>
    <definedName name="vat" localSheetId="10">#REF!</definedName>
    <definedName name="vat" localSheetId="0">#REF!</definedName>
    <definedName name="vat">#REF!</definedName>
    <definedName name="VAT_04">#REF!</definedName>
    <definedName name="VAT_35">#REF!</definedName>
    <definedName name="VAT_Cto">#REF!</definedName>
    <definedName name="VAT_LIEU_DEN_CHAN_CONG_TRINH" localSheetId="15">#REF!</definedName>
    <definedName name="VAT_LIEU_DEN_CHAN_CONG_TRINH" localSheetId="16">#REF!</definedName>
    <definedName name="VAT_LIEU_DEN_CHAN_CONG_TRINH" localSheetId="17">#REF!</definedName>
    <definedName name="VAT_LIEU_DEN_CHAN_CONG_TRINH" localSheetId="5">#REF!</definedName>
    <definedName name="VAT_LIEU_DEN_CHAN_CONG_TRINH" localSheetId="6">#REF!</definedName>
    <definedName name="VAT_LIEU_DEN_CHAN_CONG_TRINH" localSheetId="14">#REF!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10">#REF!</definedName>
    <definedName name="VAT_LIEU_DEN_CHAN_CONG_TRINH" localSheetId="0">#REF!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 localSheetId="15" hidden="1">{"'Sheet1'!$L$16"}</definedName>
    <definedName name="VATM" hidden="1">{"'Sheet1'!$L$16"}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 localSheetId="15">#REF!</definedName>
    <definedName name="vbtchongnuocm300" localSheetId="16">#REF!</definedName>
    <definedName name="vbtchongnuocm300" localSheetId="17">#REF!</definedName>
    <definedName name="vbtchongnuocm300" localSheetId="5">#REF!</definedName>
    <definedName name="vbtchongnuocm300" localSheetId="6">#REF!</definedName>
    <definedName name="vbtchongnuocm300" localSheetId="14">#REF!</definedName>
    <definedName name="vbtchongnuocm300" localSheetId="7">#REF!</definedName>
    <definedName name="vbtchongnuocm300" localSheetId="8">#REF!</definedName>
    <definedName name="vbtchongnuocm300" localSheetId="9">#REF!</definedName>
    <definedName name="vbtchongnuocm300" localSheetId="10">#REF!</definedName>
    <definedName name="vbtchongnuocm300" localSheetId="0">#REF!</definedName>
    <definedName name="vbtchongnuocm300">#REF!</definedName>
    <definedName name="vbtm150" localSheetId="15">#REF!</definedName>
    <definedName name="vbtm150" localSheetId="16">#REF!</definedName>
    <definedName name="vbtm150" localSheetId="17">#REF!</definedName>
    <definedName name="vbtm150" localSheetId="5">#REF!</definedName>
    <definedName name="vbtm150" localSheetId="6">#REF!</definedName>
    <definedName name="vbtm150" localSheetId="14">#REF!</definedName>
    <definedName name="vbtm150" localSheetId="7">#REF!</definedName>
    <definedName name="vbtm150" localSheetId="8">#REF!</definedName>
    <definedName name="vbtm150" localSheetId="9">#REF!</definedName>
    <definedName name="vbtm150" localSheetId="10">#REF!</definedName>
    <definedName name="vbtm150" localSheetId="0">#REF!</definedName>
    <definedName name="vbtm150">#REF!</definedName>
    <definedName name="vbtm300" localSheetId="15">#REF!</definedName>
    <definedName name="vbtm300" localSheetId="16">#REF!</definedName>
    <definedName name="vbtm300" localSheetId="17">#REF!</definedName>
    <definedName name="vbtm300" localSheetId="5">#REF!</definedName>
    <definedName name="vbtm300" localSheetId="6">#REF!</definedName>
    <definedName name="vbtm300" localSheetId="14">#REF!</definedName>
    <definedName name="vbtm300" localSheetId="7">#REF!</definedName>
    <definedName name="vbtm300" localSheetId="8">#REF!</definedName>
    <definedName name="vbtm300" localSheetId="9">#REF!</definedName>
    <definedName name="vbtm300" localSheetId="10">#REF!</definedName>
    <definedName name="vbtm300" localSheetId="0">#REF!</definedName>
    <definedName name="vbtm300">#REF!</definedName>
    <definedName name="vbtm400" localSheetId="15">#REF!</definedName>
    <definedName name="vbtm400" localSheetId="16">#REF!</definedName>
    <definedName name="vbtm400" localSheetId="17">#REF!</definedName>
    <definedName name="vbtm400" localSheetId="5">#REF!</definedName>
    <definedName name="vbtm400" localSheetId="6">#REF!</definedName>
    <definedName name="vbtm400" localSheetId="14">#REF!</definedName>
    <definedName name="vbtm400" localSheetId="7">#REF!</definedName>
    <definedName name="vbtm400" localSheetId="8">#REF!</definedName>
    <definedName name="vbtm400" localSheetId="9">#REF!</definedName>
    <definedName name="vbtm400" localSheetId="10">#REF!</definedName>
    <definedName name="vbtm400" localSheetId="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 localSheetId="15">#REF!</definedName>
    <definedName name="vccot" localSheetId="16">#REF!</definedName>
    <definedName name="vccot" localSheetId="17">#REF!</definedName>
    <definedName name="vccot" localSheetId="5">#REF!</definedName>
    <definedName name="vccot" localSheetId="6">#REF!</definedName>
    <definedName name="vccot" localSheetId="14">#REF!</definedName>
    <definedName name="vccot" localSheetId="7">#REF!</definedName>
    <definedName name="vccot" localSheetId="8">#REF!</definedName>
    <definedName name="vccot" localSheetId="9">#REF!</definedName>
    <definedName name="vccot" localSheetId="10">#REF!</definedName>
    <definedName name="vccot" localSheetId="0">#REF!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 localSheetId="15">#REF!</definedName>
    <definedName name="vcdc" localSheetId="16">#REF!</definedName>
    <definedName name="vcdc" localSheetId="17">#REF!</definedName>
    <definedName name="vcdc" localSheetId="5">#REF!</definedName>
    <definedName name="vcdc" localSheetId="6">#REF!</definedName>
    <definedName name="vcdc" localSheetId="14">#REF!</definedName>
    <definedName name="vcdc" localSheetId="7">#REF!</definedName>
    <definedName name="vcdc" localSheetId="8">#REF!</definedName>
    <definedName name="vcdc" localSheetId="9">#REF!</definedName>
    <definedName name="vcdc" localSheetId="10">#REF!</definedName>
    <definedName name="vcdc" localSheetId="0">#REF!</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 localSheetId="15" hidden="1">{"'Sheet1'!$L$16"}</definedName>
    <definedName name="vcoto" localSheetId="16" hidden="1">{"'Sheet1'!$L$16"}</definedName>
    <definedName name="vcoto" localSheetId="5" hidden="1">{"'Sheet1'!$L$16"}</definedName>
    <definedName name="vcoto" localSheetId="7" hidden="1">{"'Sheet1'!$L$16"}</definedName>
    <definedName name="vcoto" localSheetId="8" hidden="1">{"'Sheet1'!$L$16"}</definedName>
    <definedName name="vcoto" localSheetId="9" hidden="1">{"'Sheet1'!$L$16"}</definedName>
    <definedName name="vcoto" localSheetId="10" hidden="1">{"'Sheet1'!$L$16"}</definedName>
    <definedName name="vcoto" localSheetId="0" hidden="1">{"'Sheet1'!$L$16"}</definedName>
    <definedName name="vcoto" hidden="1">{"'Sheet1'!$L$16"}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 localSheetId="15">#REF!</definedName>
    <definedName name="vct" localSheetId="16">#REF!</definedName>
    <definedName name="vct" localSheetId="17">#REF!</definedName>
    <definedName name="vct" localSheetId="5">#REF!</definedName>
    <definedName name="vct" localSheetId="6">#REF!</definedName>
    <definedName name="vct" localSheetId="14">#REF!</definedName>
    <definedName name="vct" localSheetId="7">#REF!</definedName>
    <definedName name="vct" localSheetId="8">#REF!</definedName>
    <definedName name="vct" localSheetId="9">#REF!</definedName>
    <definedName name="vct" localSheetId="10">#REF!</definedName>
    <definedName name="vct" localSheetId="0">#REF!</definedName>
    <definedName name="vct">#REF!</definedName>
    <definedName name="vctb" localSheetId="15">#REF!</definedName>
    <definedName name="vctb" localSheetId="16">#REF!</definedName>
    <definedName name="vctb" localSheetId="5">#REF!</definedName>
    <definedName name="vctb" localSheetId="7">#REF!</definedName>
    <definedName name="vctb" localSheetId="8">#REF!</definedName>
    <definedName name="vctb" localSheetId="9">#REF!</definedName>
    <definedName name="vctb" localSheetId="10">#REF!</definedName>
    <definedName name="vctb" localSheetId="0">#REF!</definedName>
    <definedName name="vctb">#REF!</definedName>
    <definedName name="vctb_1">NA()</definedName>
    <definedName name="vctmong">#REF!</definedName>
    <definedName name="VCTT" localSheetId="15">#REF!</definedName>
    <definedName name="VCTT" localSheetId="16">#REF!</definedName>
    <definedName name="VCTT" localSheetId="17">#REF!</definedName>
    <definedName name="VCTT" localSheetId="5">#REF!</definedName>
    <definedName name="VCTT" localSheetId="6">#REF!</definedName>
    <definedName name="VCTT" localSheetId="14">#REF!</definedName>
    <definedName name="VCTT" localSheetId="7">#REF!</definedName>
    <definedName name="VCTT" localSheetId="8">#REF!</definedName>
    <definedName name="VCTT" localSheetId="9">#REF!</definedName>
    <definedName name="VCTT" localSheetId="10">#REF!</definedName>
    <definedName name="VCTT" localSheetId="0">#REF!</definedName>
    <definedName name="VCTT">#REF!</definedName>
    <definedName name="vctt_1">NA()</definedName>
    <definedName name="vctt_2">NA()</definedName>
    <definedName name="vctre">#REF!</definedName>
    <definedName name="vctre_1">NA()</definedName>
    <definedName name="VCVBT1" localSheetId="15">#REF!</definedName>
    <definedName name="VCVBT1" localSheetId="16">#REF!</definedName>
    <definedName name="VCVBT1" localSheetId="17">#REF!</definedName>
    <definedName name="VCVBT1" localSheetId="5">#REF!</definedName>
    <definedName name="VCVBT1" localSheetId="6">#REF!</definedName>
    <definedName name="VCVBT1" localSheetId="14">#REF!</definedName>
    <definedName name="VCVBT1" localSheetId="7">#REF!</definedName>
    <definedName name="VCVBT1" localSheetId="8">#REF!</definedName>
    <definedName name="VCVBT1" localSheetId="9">#REF!</definedName>
    <definedName name="VCVBT1" localSheetId="10">#REF!</definedName>
    <definedName name="VCVBT1" localSheetId="0">#REF!</definedName>
    <definedName name="VCVBT1">#REF!</definedName>
    <definedName name="VCVBT1_1">NA()</definedName>
    <definedName name="VCVBT2" localSheetId="15">#REF!</definedName>
    <definedName name="VCVBT2" localSheetId="16">#REF!</definedName>
    <definedName name="VCVBT2" localSheetId="17">#REF!</definedName>
    <definedName name="VCVBT2" localSheetId="5">#REF!</definedName>
    <definedName name="VCVBT2" localSheetId="6">#REF!</definedName>
    <definedName name="VCVBT2" localSheetId="14">#REF!</definedName>
    <definedName name="VCVBT2" localSheetId="7">#REF!</definedName>
    <definedName name="VCVBT2" localSheetId="8">#REF!</definedName>
    <definedName name="VCVBT2" localSheetId="9">#REF!</definedName>
    <definedName name="VCVBT2" localSheetId="10">#REF!</definedName>
    <definedName name="VCVBT2" localSheetId="0">#REF!</definedName>
    <definedName name="VCVBT2">#REF!</definedName>
    <definedName name="VCVBT2_1">NA()</definedName>
    <definedName name="Vcw_1">NA()</definedName>
    <definedName name="vcxi">#REF!</definedName>
    <definedName name="vcxm">#REF!</definedName>
    <definedName name="vcxm0.4">#REF!</definedName>
    <definedName name="VCHT" localSheetId="15">#REF!</definedName>
    <definedName name="VCHT" localSheetId="16">#REF!</definedName>
    <definedName name="VCHT" localSheetId="17">#REF!</definedName>
    <definedName name="VCHT" localSheetId="5">#REF!</definedName>
    <definedName name="VCHT" localSheetId="6">#REF!</definedName>
    <definedName name="VCHT" localSheetId="14">#REF!</definedName>
    <definedName name="VCHT" localSheetId="7">#REF!</definedName>
    <definedName name="VCHT" localSheetId="8">#REF!</definedName>
    <definedName name="VCHT" localSheetId="9">#REF!</definedName>
    <definedName name="VCHT" localSheetId="10">#REF!</definedName>
    <definedName name="VCHT" localSheetId="0">#REF!</definedName>
    <definedName name="VCHT">#REF!</definedName>
    <definedName name="VCHT_1">NA()</definedName>
    <definedName name="vd" localSheetId="15">#REF!</definedName>
    <definedName name="vd" localSheetId="16">#REF!</definedName>
    <definedName name="vd" localSheetId="5">#REF!</definedName>
    <definedName name="vd" localSheetId="7">#REF!</definedName>
    <definedName name="vd" localSheetId="8">#REF!</definedName>
    <definedName name="vd" localSheetId="9">#REF!</definedName>
    <definedName name="vd" localSheetId="10">#REF!</definedName>
    <definedName name="vd" localSheetId="0">#REF!</definedName>
    <definedName name="vd">#REF!</definedName>
    <definedName name="VD_1">NA()</definedName>
    <definedName name="vd3p" localSheetId="15">#REF!</definedName>
    <definedName name="vd3p" localSheetId="16">#REF!</definedName>
    <definedName name="vd3p" localSheetId="17">#REF!</definedName>
    <definedName name="vd3p" localSheetId="5">#REF!</definedName>
    <definedName name="vd3p" localSheetId="6">#REF!</definedName>
    <definedName name="vd3p" localSheetId="14">#REF!</definedName>
    <definedName name="vd3p" localSheetId="7">#REF!</definedName>
    <definedName name="vd3p" localSheetId="8">#REF!</definedName>
    <definedName name="vd3p" localSheetId="9">#REF!</definedName>
    <definedName name="vd3p" localSheetId="10">#REF!</definedName>
    <definedName name="vd3p" localSheetId="0">#REF!</definedName>
    <definedName name="vd3p">#REF!</definedName>
    <definedName name="vd3p_1">NA()</definedName>
    <definedName name="vdauketqua">#REF!</definedName>
    <definedName name="vdcl" localSheetId="15">#REF!</definedName>
    <definedName name="vdcl" localSheetId="16">#REF!</definedName>
    <definedName name="vdcl" localSheetId="5">#REF!</definedName>
    <definedName name="vdcl" localSheetId="7">#REF!</definedName>
    <definedName name="vdcl" localSheetId="8">#REF!</definedName>
    <definedName name="vdcl" localSheetId="9">#REF!</definedName>
    <definedName name="vdcl" localSheetId="10">#REF!</definedName>
    <definedName name="vdcl" localSheetId="0">#REF!</definedName>
    <definedName name="vdcl">#REF!</definedName>
    <definedName name="vdieukien">#REF!</definedName>
    <definedName name="vdl" localSheetId="15">#REF!</definedName>
    <definedName name="vdl" localSheetId="16">#REF!</definedName>
    <definedName name="vdl" localSheetId="5">#REF!</definedName>
    <definedName name="vdl" localSheetId="7">#REF!</definedName>
    <definedName name="vdl" localSheetId="8">#REF!</definedName>
    <definedName name="vdl" localSheetId="9">#REF!</definedName>
    <definedName name="vdl" localSheetId="10">#REF!</definedName>
    <definedName name="vdl" localSheetId="0">#REF!</definedName>
    <definedName name="vdl">#REF!</definedName>
    <definedName name="vdv" hidden="1">#N/A</definedName>
    <definedName name="vdv_1">"#REF!"</definedName>
    <definedName name="Vf_1">NA()</definedName>
    <definedName name="Vfri">"#REF!"</definedName>
    <definedName name="vgk" localSheetId="15">#REF!</definedName>
    <definedName name="vgk" localSheetId="16">#REF!</definedName>
    <definedName name="vgk" localSheetId="17">#REF!</definedName>
    <definedName name="vgk" localSheetId="5">#REF!</definedName>
    <definedName name="vgk" localSheetId="6">#REF!</definedName>
    <definedName name="vgk" localSheetId="14">#REF!</definedName>
    <definedName name="vgk" localSheetId="7">#REF!</definedName>
    <definedName name="vgk" localSheetId="8">#REF!</definedName>
    <definedName name="vgk" localSheetId="9">#REF!</definedName>
    <definedName name="vgk" localSheetId="10">#REF!</definedName>
    <definedName name="vgk" localSheetId="0">#REF!</definedName>
    <definedName name="vgk">#REF!</definedName>
    <definedName name="vgt" localSheetId="15">#REF!</definedName>
    <definedName name="vgt" localSheetId="16">#REF!</definedName>
    <definedName name="vgt" localSheetId="17">#REF!</definedName>
    <definedName name="vgt" localSheetId="5">#REF!</definedName>
    <definedName name="vgt" localSheetId="6">#REF!</definedName>
    <definedName name="vgt" localSheetId="14">#REF!</definedName>
    <definedName name="vgt" localSheetId="7">#REF!</definedName>
    <definedName name="vgt" localSheetId="8">#REF!</definedName>
    <definedName name="vgt" localSheetId="9">#REF!</definedName>
    <definedName name="vgt" localSheetId="10">#REF!</definedName>
    <definedName name="vgt" localSheetId="0">#REF!</definedName>
    <definedName name="vgt">#REF!</definedName>
    <definedName name="vgio">"#REF!"</definedName>
    <definedName name="VH" localSheetId="15" hidden="1">{"'Sheet1'!$L$16"}</definedName>
    <definedName name="VH" hidden="1">{"'Sheet1'!$L$16"}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 localSheetId="15" hidden="1">{"'Sheet1'!$L$16"}</definedName>
    <definedName name="Viet" localSheetId="16" hidden="1">{"'Sheet1'!$L$16"}</definedName>
    <definedName name="Viet" localSheetId="5"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localSheetId="0" hidden="1">{"'Sheet1'!$L$16"}</definedName>
    <definedName name="Viet" hidden="1">{"'Sheet1'!$L$16"}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hidden="1">{"'Sheet1'!$L$16"}</definedName>
    <definedName name="vk" localSheetId="15">#REF!</definedName>
    <definedName name="vk" localSheetId="16">#REF!</definedName>
    <definedName name="vk" localSheetId="5">#REF!</definedName>
    <definedName name="vk" localSheetId="7">#REF!</definedName>
    <definedName name="vk" localSheetId="8">#REF!</definedName>
    <definedName name="vk" localSheetId="9">#REF!</definedName>
    <definedName name="vk" localSheetId="10">#REF!</definedName>
    <definedName name="vk" localSheetId="0">#REF!</definedName>
    <definedName name="vk">#REF!</definedName>
    <definedName name="vkcauthang" localSheetId="15">#REF!</definedName>
    <definedName name="vkcauthang" localSheetId="16">#REF!</definedName>
    <definedName name="vkcauthang" localSheetId="17">#REF!</definedName>
    <definedName name="vkcauthang" localSheetId="5">#REF!</definedName>
    <definedName name="vkcauthang" localSheetId="6">#REF!</definedName>
    <definedName name="vkcauthang" localSheetId="14">#REF!</definedName>
    <definedName name="vkcauthang" localSheetId="7">#REF!</definedName>
    <definedName name="vkcauthang" localSheetId="8">#REF!</definedName>
    <definedName name="vkcauthang" localSheetId="9">#REF!</definedName>
    <definedName name="vkcauthang" localSheetId="10">#REF!</definedName>
    <definedName name="vkcauthang" localSheetId="0">#REF!</definedName>
    <definedName name="vkcauthang">#REF!</definedName>
    <definedName name="vketqua">#REF!</definedName>
    <definedName name="vksan" localSheetId="15">#REF!</definedName>
    <definedName name="vksan" localSheetId="16">#REF!</definedName>
    <definedName name="vksan" localSheetId="17">#REF!</definedName>
    <definedName name="vksan" localSheetId="5">#REF!</definedName>
    <definedName name="vksan" localSheetId="6">#REF!</definedName>
    <definedName name="vksan" localSheetId="14">#REF!</definedName>
    <definedName name="vksan" localSheetId="7">#REF!</definedName>
    <definedName name="vksan" localSheetId="8">#REF!</definedName>
    <definedName name="vksan" localSheetId="9">#REF!</definedName>
    <definedName name="vksan" localSheetId="10">#REF!</definedName>
    <definedName name="vksan" localSheetId="0">#REF!</definedName>
    <definedName name="vksan">#REF!</definedName>
    <definedName name="vl" localSheetId="15">#REF!</definedName>
    <definedName name="vl" localSheetId="16">#REF!</definedName>
    <definedName name="vl" localSheetId="17">#REF!</definedName>
    <definedName name="vl" localSheetId="5">#REF!</definedName>
    <definedName name="vl" localSheetId="6">#REF!</definedName>
    <definedName name="vl" localSheetId="14">#REF!</definedName>
    <definedName name="vl" localSheetId="7">#REF!</definedName>
    <definedName name="vl" localSheetId="8">#REF!</definedName>
    <definedName name="vl" localSheetId="9">#REF!</definedName>
    <definedName name="vl" localSheetId="10">#REF!</definedName>
    <definedName name="vl" localSheetId="0">#REF!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 localSheetId="15">#REF!</definedName>
    <definedName name="vl3p" localSheetId="16">#REF!</definedName>
    <definedName name="vl3p" localSheetId="17">#REF!</definedName>
    <definedName name="vl3p" localSheetId="5">#REF!</definedName>
    <definedName name="vl3p" localSheetId="6">#REF!</definedName>
    <definedName name="vl3p" localSheetId="14">#REF!</definedName>
    <definedName name="vl3p" localSheetId="7">#REF!</definedName>
    <definedName name="vl3p" localSheetId="8">#REF!</definedName>
    <definedName name="vl3p" localSheetId="9">#REF!</definedName>
    <definedName name="vl3p" localSheetId="10">#REF!</definedName>
    <definedName name="vl3p" localSheetId="0">#REF!</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 localSheetId="15">#REF!</definedName>
    <definedName name="Vlcap0.7" localSheetId="16">#REF!</definedName>
    <definedName name="Vlcap0.7" localSheetId="5">#REF!</definedName>
    <definedName name="Vlcap0.7" localSheetId="7">#REF!</definedName>
    <definedName name="Vlcap0.7" localSheetId="8">#REF!</definedName>
    <definedName name="Vlcap0.7" localSheetId="9">#REF!</definedName>
    <definedName name="Vlcap0.7" localSheetId="10">#REF!</definedName>
    <definedName name="Vlcap0.7" localSheetId="0">#REF!</definedName>
    <definedName name="Vlcap0.7">#REF!</definedName>
    <definedName name="Vlcap0.7_1">NA()</definedName>
    <definedName name="VLcap1" localSheetId="15">#REF!</definedName>
    <definedName name="VLcap1" localSheetId="16">#REF!</definedName>
    <definedName name="VLcap1" localSheetId="5">#REF!</definedName>
    <definedName name="VLcap1" localSheetId="7">#REF!</definedName>
    <definedName name="VLcap1" localSheetId="8">#REF!</definedName>
    <definedName name="VLcap1" localSheetId="9">#REF!</definedName>
    <definedName name="VLcap1" localSheetId="10">#REF!</definedName>
    <definedName name="VLcap1" localSheetId="0">#REF!</definedName>
    <definedName name="VLcap1">#REF!</definedName>
    <definedName name="VLcap1_1">NA()</definedName>
    <definedName name="vlct" localSheetId="15" hidden="1">{"'Sheet1'!$L$16"}</definedName>
    <definedName name="vlct" hidden="1">{"'Sheet1'!$L$16"}</definedName>
    <definedName name="VLCT3p" localSheetId="15">#REF!</definedName>
    <definedName name="VLCT3p" localSheetId="16">#REF!</definedName>
    <definedName name="VLCT3p" localSheetId="17">#REF!</definedName>
    <definedName name="VLCT3p" localSheetId="5">#REF!</definedName>
    <definedName name="VLCT3p" localSheetId="6">#REF!</definedName>
    <definedName name="VLCT3p" localSheetId="14">#REF!</definedName>
    <definedName name="VLCT3p" localSheetId="7">#REF!</definedName>
    <definedName name="VLCT3p" localSheetId="8">#REF!</definedName>
    <definedName name="VLCT3p" localSheetId="9">#REF!</definedName>
    <definedName name="VLCT3p" localSheetId="10">#REF!</definedName>
    <definedName name="VLCT3p" localSheetId="0">#REF!</definedName>
    <definedName name="VLCT3p">#REF!</definedName>
    <definedName name="vlctbb">#REF!</definedName>
    <definedName name="vldd_1">NA()</definedName>
    <definedName name="vldg" localSheetId="15">#REF!</definedName>
    <definedName name="vldg" localSheetId="16">#REF!</definedName>
    <definedName name="vldg" localSheetId="17">#REF!</definedName>
    <definedName name="vldg" localSheetId="5">#REF!</definedName>
    <definedName name="vldg" localSheetId="6">#REF!</definedName>
    <definedName name="vldg" localSheetId="14">#REF!</definedName>
    <definedName name="vldg" localSheetId="7">#REF!</definedName>
    <definedName name="vldg" localSheetId="8">#REF!</definedName>
    <definedName name="vldg" localSheetId="9">#REF!</definedName>
    <definedName name="vldg" localSheetId="10">#REF!</definedName>
    <definedName name="vldg" localSheetId="0">#REF!</definedName>
    <definedName name="vldg">#REF!</definedName>
    <definedName name="vldn400" localSheetId="15">#REF!</definedName>
    <definedName name="vldn400" localSheetId="16">#REF!</definedName>
    <definedName name="vldn400" localSheetId="17">#REF!</definedName>
    <definedName name="vldn400" localSheetId="5">#REF!</definedName>
    <definedName name="vldn400" localSheetId="6">#REF!</definedName>
    <definedName name="vldn400" localSheetId="14">#REF!</definedName>
    <definedName name="vldn400" localSheetId="7">#REF!</definedName>
    <definedName name="vldn400" localSheetId="8">#REF!</definedName>
    <definedName name="vldn400" localSheetId="9">#REF!</definedName>
    <definedName name="vldn400" localSheetId="10">#REF!</definedName>
    <definedName name="vldn400" localSheetId="0">#REF!</definedName>
    <definedName name="vldn400">#REF!</definedName>
    <definedName name="vldn400_1">NA()</definedName>
    <definedName name="vldn600" localSheetId="15">#REF!</definedName>
    <definedName name="vldn600" localSheetId="16">#REF!</definedName>
    <definedName name="vldn600" localSheetId="17">#REF!</definedName>
    <definedName name="vldn600" localSheetId="5">#REF!</definedName>
    <definedName name="vldn600" localSheetId="6">#REF!</definedName>
    <definedName name="vldn600" localSheetId="14">#REF!</definedName>
    <definedName name="vldn600" localSheetId="7">#REF!</definedName>
    <definedName name="vldn600" localSheetId="8">#REF!</definedName>
    <definedName name="vldn600" localSheetId="9">#REF!</definedName>
    <definedName name="vldn600" localSheetId="10">#REF!</definedName>
    <definedName name="vldn600" localSheetId="0">#REF!</definedName>
    <definedName name="vldn600">#REF!</definedName>
    <definedName name="vldn600_1">NA()</definedName>
    <definedName name="VLgovankhuon">"#REF!"</definedName>
    <definedName name="VLHC_1">NA()</definedName>
    <definedName name="VLIEU" localSheetId="15">#REF!</definedName>
    <definedName name="VLIEU" localSheetId="16">#REF!</definedName>
    <definedName name="VLIEU" localSheetId="17">#REF!</definedName>
    <definedName name="VLIEU" localSheetId="5">#REF!</definedName>
    <definedName name="VLIEU" localSheetId="6">#REF!</definedName>
    <definedName name="VLIEU" localSheetId="14">#REF!</definedName>
    <definedName name="VLIEU" localSheetId="7">#REF!</definedName>
    <definedName name="VLIEU" localSheetId="8">#REF!</definedName>
    <definedName name="VLIEU" localSheetId="9">#REF!</definedName>
    <definedName name="VLIEU" localSheetId="10">#REF!</definedName>
    <definedName name="VLIEU" localSheetId="0">#REF!</definedName>
    <definedName name="VLIEU">#REF!</definedName>
    <definedName name="VLKday">#REF!</definedName>
    <definedName name="VLKhac">"#REF!"</definedName>
    <definedName name="VLM" localSheetId="15">#REF!</definedName>
    <definedName name="VLM" localSheetId="16">#REF!</definedName>
    <definedName name="VLM" localSheetId="17">#REF!</definedName>
    <definedName name="VLM" localSheetId="5">#REF!</definedName>
    <definedName name="VLM" localSheetId="6">#REF!</definedName>
    <definedName name="VLM" localSheetId="14">#REF!</definedName>
    <definedName name="VLM" localSheetId="7">#REF!</definedName>
    <definedName name="VLM" localSheetId="8">#REF!</definedName>
    <definedName name="VLM" localSheetId="9">#REF!</definedName>
    <definedName name="VLM" localSheetId="10">#REF!</definedName>
    <definedName name="VLM" localSheetId="0">#REF!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 localSheetId="15">#REF!</definedName>
    <definedName name="vltram" localSheetId="16">#REF!</definedName>
    <definedName name="vltram" localSheetId="17">#REF!</definedName>
    <definedName name="vltram" localSheetId="5">#REF!</definedName>
    <definedName name="vltram" localSheetId="6">#REF!</definedName>
    <definedName name="vltram" localSheetId="14">#REF!</definedName>
    <definedName name="vltram" localSheetId="7">#REF!</definedName>
    <definedName name="vltram" localSheetId="8">#REF!</definedName>
    <definedName name="vltram" localSheetId="9">#REF!</definedName>
    <definedName name="vltram" localSheetId="10">#REF!</definedName>
    <definedName name="vltram" localSheetId="0">#REF!</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onXSKT" localSheetId="15" hidden="1">{"'Sheet1'!$L$16"}</definedName>
    <definedName name="VonXSKT" localSheetId="16" hidden="1">{"'Sheet1'!$L$16"}</definedName>
    <definedName name="VonXSKT" localSheetId="5" hidden="1">{"'Sheet1'!$L$16"}</definedName>
    <definedName name="VonXSKT" localSheetId="7" hidden="1">{"'Sheet1'!$L$16"}</definedName>
    <definedName name="VonXSKT" localSheetId="8" hidden="1">{"'Sheet1'!$L$16"}</definedName>
    <definedName name="VonXSKT" localSheetId="9" hidden="1">{"'Sheet1'!$L$16"}</definedName>
    <definedName name="VonXSKT" localSheetId="10" hidden="1">{"'Sheet1'!$L$16"}</definedName>
    <definedName name="VonXSKT" localSheetId="0" hidden="1">{"'Sheet1'!$L$16"}</definedName>
    <definedName name="VonXSKT" hidden="1">{"'Sheet1'!$L$16"}</definedName>
    <definedName name="Vp_1">NA()</definedName>
    <definedName name="Vr_1">NA()</definedName>
    <definedName name="vr3p" localSheetId="15">#REF!</definedName>
    <definedName name="vr3p" localSheetId="16">#REF!</definedName>
    <definedName name="vr3p" localSheetId="17">#REF!</definedName>
    <definedName name="vr3p" localSheetId="5">#REF!</definedName>
    <definedName name="vr3p" localSheetId="6">#REF!</definedName>
    <definedName name="vr3p" localSheetId="14">#REF!</definedName>
    <definedName name="vr3p" localSheetId="7">#REF!</definedName>
    <definedName name="vr3p" localSheetId="8">#REF!</definedName>
    <definedName name="vr3p" localSheetId="9">#REF!</definedName>
    <definedName name="vr3p" localSheetId="10">#REF!</definedName>
    <definedName name="vr3p" localSheetId="0">#REF!</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NA()</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 localSheetId="15">#REF!</definedName>
    <definedName name="W" localSheetId="16">#REF!</definedName>
    <definedName name="W" localSheetId="17">#REF!</definedName>
    <definedName name="W" localSheetId="5">#REF!</definedName>
    <definedName name="W" localSheetId="6">#REF!</definedName>
    <definedName name="W" localSheetId="14">#REF!</definedName>
    <definedName name="W" localSheetId="7">#REF!</definedName>
    <definedName name="W" localSheetId="8">#REF!</definedName>
    <definedName name="W" localSheetId="9">#REF!</definedName>
    <definedName name="W" localSheetId="10">#REF!</definedName>
    <definedName name="W" localSheetId="0">#REF!</definedName>
    <definedName name="W">#REF!</definedName>
    <definedName name="W_1">NA()</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 hidden="1">{#N/A,#N/A,FALSE,"Sheet1"}</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hidden="1">{#N/A,#N/A,FALSE,"Chi tiÆt"}</definedName>
    <definedName name="wrn.aaa." localSheetId="15" hidden="1">{#N/A,#N/A,FALSE,"Sheet1";#N/A,#N/A,FALSE,"Sheet1";#N/A,#N/A,FALSE,"Sheet1"}</definedName>
    <definedName name="wrn.aaa." localSheetId="16" hidden="1">{#N/A,#N/A,FALSE,"Sheet1";#N/A,#N/A,FALSE,"Sheet1";#N/A,#N/A,FALSE,"Sheet1"}</definedName>
    <definedName name="wrn.aaa." localSheetId="5"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0" hidden="1">{#N/A,#N/A,FALSE,"Sheet1";#N/A,#N/A,FALSE,"Sheet1";#N/A,#N/A,FALSE,"Sheet1"}</definedName>
    <definedName name="wrn.aaa." hidden="1">{#N/A,#N/A,FALSE,"Sheet1";#N/A,#N/A,FALSE,"Sheet1";#N/A,#N/A,FALSE,"Sheet1"}</definedName>
    <definedName name="wrn.aaa._1">{#N/A,#N/A,FALSE,"Sheet1";#N/A,#N/A,FALSE,"Sheet1";#N/A,#N/A,FALSE,"Sheet1"}</definedName>
    <definedName name="wrn.aaa.1" localSheetId="15" hidden="1">{#N/A,#N/A,FALSE,"Sheet1";#N/A,#N/A,FALSE,"Sheet1";#N/A,#N/A,FALSE,"Sheet1"}</definedName>
    <definedName name="wrn.aaa.1" hidden="1">{#N/A,#N/A,FALSE,"Sheet1";#N/A,#N/A,FALSE,"Sheet1";#N/A,#N/A,FALSE,"Sheet1"}</definedName>
    <definedName name="wrn.Bang._.ke._.nhan._.hang." localSheetId="15" hidden="1">{#N/A,#N/A,FALSE,"Ke khai NH"}</definedName>
    <definedName name="wrn.Bang._.ke._.nhan._.hang." localSheetId="16" hidden="1">{#N/A,#N/A,FALSE,"Ke khai NH"}</definedName>
    <definedName name="wrn.Bang._.ke._.nhan._.hang." localSheetId="5" hidden="1">{#N/A,#N/A,FALSE,"Ke khai NH"}</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10" hidden="1">{#N/A,#N/A,FALSE,"Ke khai NH"}</definedName>
    <definedName name="wrn.Bang._.ke._.nhan._.hang." localSheetId="0" hidden="1">{#N/A,#N/A,FALSE,"Ke khai NH"}</definedName>
    <definedName name="wrn.Bang._.ke._.nhan._.hang." hidden="1">{#N/A,#N/A,FALSE,"Ke khai NH"}</definedName>
    <definedName name="wrn.Bao._.Cao." hidden="1">{#N/A,#N/A,FALSE,"Sheet1"}</definedName>
    <definedName name="wrn.Bao._.Cao._1">{#N/A,#N/A,FALSE,"Sheet1"}</definedName>
    <definedName name="wrn.cong." localSheetId="15" hidden="1">{#N/A,#N/A,FALSE,"Sheet1"}</definedName>
    <definedName name="wrn.cong." localSheetId="16" hidden="1">{#N/A,#N/A,FALSE,"Sheet1"}</definedName>
    <definedName name="wrn.cong." localSheetId="5"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localSheetId="0" hidden="1">{#N/A,#N/A,FALSE,"Sheet1"}</definedName>
    <definedName name="wrn.cong." hidden="1">{#N/A,#N/A,FALSE,"Sheet1"}</definedName>
    <definedName name="wrn.cong._1">{#N/A,#N/A,FALSE,"Sheet1"}</definedName>
    <definedName name="wrn.Che._.do._.duoc._.huong." localSheetId="15" hidden="1">{#N/A,#N/A,FALSE,"BN (2)"}</definedName>
    <definedName name="wrn.Che._.do._.duoc._.huong." localSheetId="16" hidden="1">{#N/A,#N/A,FALSE,"BN (2)"}</definedName>
    <definedName name="wrn.Che._.do._.duoc._.huong." localSheetId="5" hidden="1">{#N/A,#N/A,FALSE,"BN (2)"}</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10" hidden="1">{#N/A,#N/A,FALSE,"BN (2)"}</definedName>
    <definedName name="wrn.Che._.do._.duoc._.huong." localSheetId="0" hidden="1">{#N/A,#N/A,FALSE,"BN (2)"}</definedName>
    <definedName name="wrn.Che._.do._.duoc._.huong." hidden="1">{#N/A,#N/A,FALSE,"BN (2)"}</definedName>
    <definedName name="wrn.chi._.tiÆt." localSheetId="15" hidden="1">{#N/A,#N/A,FALSE,"Chi tiÆt"}</definedName>
    <definedName name="wrn.chi._.tiÆt." localSheetId="16" hidden="1">{#N/A,#N/A,FALSE,"Chi tiÆt"}</definedName>
    <definedName name="wrn.chi._.tiÆt." localSheetId="17" hidden="1">{#N/A,#N/A,FALSE,"Chi tiÆt"}</definedName>
    <definedName name="wrn.chi._.tiÆt." localSheetId="5" hidden="1">{#N/A,#N/A,FALSE,"Chi tiÆt"}</definedName>
    <definedName name="wrn.chi._.tiÆt." localSheetId="6" hidden="1">{#N/A,#N/A,FALSE,"Chi tiÆt"}</definedName>
    <definedName name="wrn.chi._.tiÆt." localSheetId="14"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0" hidden="1">{#N/A,#N/A,FALSE,"Chi tiÆt"}</definedName>
    <definedName name="wrn.chi._.tiÆt." hidden="1">{#N/A,#N/A,FALSE,"Chi tiÆt"}</definedName>
    <definedName name="wrn.chi._.tiÆt._1">{#N/A,#N/A,FALSE,"Chi tiÆt"}</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15" hidden="1">{#N/A,#N/A,FALSE,"BN"}</definedName>
    <definedName name="wrn.Giáy._.bao._.no." localSheetId="16" hidden="1">{#N/A,#N/A,FALSE,"BN"}</definedName>
    <definedName name="wrn.Giáy._.bao._.no." localSheetId="5" hidden="1">{#N/A,#N/A,FALSE,"BN"}</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10" hidden="1">{#N/A,#N/A,FALSE,"BN"}</definedName>
    <definedName name="wrn.Giáy._.bao._.no." localSheetId="0" hidden="1">{#N/A,#N/A,FALSE,"BN"}</definedName>
    <definedName name="wrn.Giáy._.bao._.no." hidden="1">{#N/A,#N/A,FALSE,"BN"}</definedName>
    <definedName name="wrn.Report." localSheetId="1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eport._1">{"Offgrid",#N/A,FALSE,"OFFGRID";"Region",#N/A,FALSE,"REGION";"Offgrid -2",#N/A,FALSE,"OFFGRID";"WTP",#N/A,FALSE,"WTP";"WTP -2",#N/A,FALSE,"WTP";"Project",#N/A,FALSE,"PROJECT";"Summary -2",#N/A,FALSE,"SUMMARY"}</definedName>
    <definedName name="wrn.rp1." hidden="1">{#N/A,#N/A,FALSE,"Sheet1"}</definedName>
    <definedName name="wrn.tuan." hidden="1">{#N/A,#N/A,FALSE,"LEDGERSUMARY"}</definedName>
    <definedName name="wrn.tuan._1">{#N/A,#N/A,FALSE,"LEDGERSUMARY"}</definedName>
    <definedName name="wrn.vd." localSheetId="15" hidden="1">{#N/A,#N/A,TRUE,"BT M200 da 10x20"}</definedName>
    <definedName name="wrn.vd." localSheetId="16" hidden="1">{#N/A,#N/A,TRUE,"BT M200 da 10x20"}</definedName>
    <definedName name="wrn.vd." localSheetId="5" hidden="1">{#N/A,#N/A,TRUE,"BT M200 da 10x20"}</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10" hidden="1">{#N/A,#N/A,TRUE,"BT M200 da 10x20"}</definedName>
    <definedName name="wrn.vd." localSheetId="0" hidden="1">{#N/A,#N/A,TRUE,"BT M200 da 10x20"}</definedName>
    <definedName name="wrn.vd." hidden="1">{#N/A,#N/A,TRUE,"BT M200 da 10x20"}</definedName>
    <definedName name="wrn.vd._1">{#N/A,#N/A,TRUE,"BT M200 da 10x20"}</definedName>
    <definedName name="wrnf.report" localSheetId="1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report_1">{"Offgrid",#N/A,FALSE,"OFFGRID";"Region",#N/A,FALSE,"REGION";"Offgrid -2",#N/A,FALSE,"OFFGRID";"WTP",#N/A,FALSE,"WTP";"WTP -2",#N/A,FALSE,"WTP";"Project",#N/A,FALSE,"PROJECT";"Summary -2",#N/A,FALSE,"SUMMARY"}</definedName>
    <definedName name="Ws">#REF!</definedName>
    <definedName name="ws_1">NA()</definedName>
    <definedName name="Wss">#REF!</definedName>
    <definedName name="Wss_1">NA()</definedName>
    <definedName name="Wst">#REF!</definedName>
    <definedName name="Wst_1">NA()</definedName>
    <definedName name="WT">#N/A</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 localSheetId="15">#REF!</definedName>
    <definedName name="X" localSheetId="16">#REF!</definedName>
    <definedName name="X" localSheetId="5">#REF!</definedName>
    <definedName name="X" localSheetId="7">#REF!</definedName>
    <definedName name="X" localSheetId="8">#REF!</definedName>
    <definedName name="X" localSheetId="9">#REF!</definedName>
    <definedName name="X" localSheetId="10">#REF!</definedName>
    <definedName name="X" localSheetId="0">#REF!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 localSheetId="15">#REF!</definedName>
    <definedName name="x1pind" localSheetId="16">#REF!</definedName>
    <definedName name="x1pind" localSheetId="17">#REF!</definedName>
    <definedName name="x1pind" localSheetId="5">#REF!</definedName>
    <definedName name="x1pind" localSheetId="6">#REF!</definedName>
    <definedName name="x1pind" localSheetId="14">#REF!</definedName>
    <definedName name="x1pind" localSheetId="7">#REF!</definedName>
    <definedName name="x1pind" localSheetId="8">#REF!</definedName>
    <definedName name="x1pind" localSheetId="9">#REF!</definedName>
    <definedName name="x1pind" localSheetId="10">#REF!</definedName>
    <definedName name="x1pind" localSheetId="0">#REF!</definedName>
    <definedName name="x1pind">#REF!</definedName>
    <definedName name="x1pind_1">NA()</definedName>
    <definedName name="X1pINDnc" localSheetId="15">#REF!</definedName>
    <definedName name="X1pINDnc" localSheetId="16">#REF!</definedName>
    <definedName name="X1pINDnc" localSheetId="17">#REF!</definedName>
    <definedName name="X1pINDnc" localSheetId="5">#REF!</definedName>
    <definedName name="X1pINDnc" localSheetId="6">#REF!</definedName>
    <definedName name="X1pINDnc" localSheetId="14">#REF!</definedName>
    <definedName name="X1pINDnc" localSheetId="7">#REF!</definedName>
    <definedName name="X1pINDnc" localSheetId="8">#REF!</definedName>
    <definedName name="X1pINDnc" localSheetId="9">#REF!</definedName>
    <definedName name="X1pINDnc" localSheetId="10">#REF!</definedName>
    <definedName name="X1pINDnc" localSheetId="0">#REF!</definedName>
    <definedName name="X1pINDnc">#REF!</definedName>
    <definedName name="X1pINDnc_1">NA()</definedName>
    <definedName name="X1pINDvc" localSheetId="15">#REF!</definedName>
    <definedName name="X1pINDvc" localSheetId="16">#REF!</definedName>
    <definedName name="X1pINDvc" localSheetId="17">#REF!</definedName>
    <definedName name="X1pINDvc" localSheetId="5">#REF!</definedName>
    <definedName name="X1pINDvc" localSheetId="6">#REF!</definedName>
    <definedName name="X1pINDvc" localSheetId="14">#REF!</definedName>
    <definedName name="X1pINDvc" localSheetId="7">#REF!</definedName>
    <definedName name="X1pINDvc" localSheetId="8">#REF!</definedName>
    <definedName name="X1pINDvc" localSheetId="9">#REF!</definedName>
    <definedName name="X1pINDvc" localSheetId="10">#REF!</definedName>
    <definedName name="X1pINDvc" localSheetId="0">#REF!</definedName>
    <definedName name="X1pINDvc">#REF!</definedName>
    <definedName name="X1pINDvl" localSheetId="15">#REF!</definedName>
    <definedName name="X1pINDvl" localSheetId="16">#REF!</definedName>
    <definedName name="X1pINDvl" localSheetId="17">#REF!</definedName>
    <definedName name="X1pINDvl" localSheetId="5">#REF!</definedName>
    <definedName name="X1pINDvl" localSheetId="6">#REF!</definedName>
    <definedName name="X1pINDvl" localSheetId="14">#REF!</definedName>
    <definedName name="X1pINDvl" localSheetId="7">#REF!</definedName>
    <definedName name="X1pINDvl" localSheetId="8">#REF!</definedName>
    <definedName name="X1pINDvl" localSheetId="9">#REF!</definedName>
    <definedName name="X1pINDvl" localSheetId="10">#REF!</definedName>
    <definedName name="X1pINDvl" localSheetId="0">#REF!</definedName>
    <definedName name="X1pINDvl">#REF!</definedName>
    <definedName name="X1pINDvl_1">NA()</definedName>
    <definedName name="x1pint" localSheetId="15">#REF!</definedName>
    <definedName name="x1pint" localSheetId="16">#REF!</definedName>
    <definedName name="x1pint" localSheetId="17">#REF!</definedName>
    <definedName name="x1pint" localSheetId="5">#REF!</definedName>
    <definedName name="x1pint" localSheetId="6">#REF!</definedName>
    <definedName name="x1pint" localSheetId="14">#REF!</definedName>
    <definedName name="x1pint" localSheetId="7">#REF!</definedName>
    <definedName name="x1pint" localSheetId="8">#REF!</definedName>
    <definedName name="x1pint" localSheetId="9">#REF!</definedName>
    <definedName name="x1pint" localSheetId="10">#REF!</definedName>
    <definedName name="x1pint" localSheetId="0">#REF!</definedName>
    <definedName name="x1pint">#REF!</definedName>
    <definedName name="x1pint_1">NA()</definedName>
    <definedName name="x1ping" localSheetId="15">#REF!</definedName>
    <definedName name="x1ping" localSheetId="16">#REF!</definedName>
    <definedName name="x1ping" localSheetId="17">#REF!</definedName>
    <definedName name="x1ping" localSheetId="5">#REF!</definedName>
    <definedName name="x1ping" localSheetId="6">#REF!</definedName>
    <definedName name="x1ping" localSheetId="14">#REF!</definedName>
    <definedName name="x1ping" localSheetId="7">#REF!</definedName>
    <definedName name="x1ping" localSheetId="8">#REF!</definedName>
    <definedName name="x1ping" localSheetId="9">#REF!</definedName>
    <definedName name="x1ping" localSheetId="10">#REF!</definedName>
    <definedName name="x1ping" localSheetId="0">#REF!</definedName>
    <definedName name="x1ping">#REF!</definedName>
    <definedName name="x1ping_1">NA()</definedName>
    <definedName name="X1pINGnc" localSheetId="15">#REF!</definedName>
    <definedName name="X1pINGnc" localSheetId="16">#REF!</definedName>
    <definedName name="X1pINGnc" localSheetId="17">#REF!</definedName>
    <definedName name="X1pINGnc" localSheetId="5">#REF!</definedName>
    <definedName name="X1pINGnc" localSheetId="6">#REF!</definedName>
    <definedName name="X1pINGnc" localSheetId="14">#REF!</definedName>
    <definedName name="X1pINGnc" localSheetId="7">#REF!</definedName>
    <definedName name="X1pINGnc" localSheetId="8">#REF!</definedName>
    <definedName name="X1pINGnc" localSheetId="9">#REF!</definedName>
    <definedName name="X1pINGnc" localSheetId="10">#REF!</definedName>
    <definedName name="X1pINGnc" localSheetId="0">#REF!</definedName>
    <definedName name="X1pINGnc">#REF!</definedName>
    <definedName name="X1pINGnc_1">NA()</definedName>
    <definedName name="X1pINGvc" localSheetId="15">#REF!</definedName>
    <definedName name="X1pINGvc" localSheetId="16">#REF!</definedName>
    <definedName name="X1pINGvc" localSheetId="17">#REF!</definedName>
    <definedName name="X1pINGvc" localSheetId="5">#REF!</definedName>
    <definedName name="X1pINGvc" localSheetId="6">#REF!</definedName>
    <definedName name="X1pINGvc" localSheetId="14">#REF!</definedName>
    <definedName name="X1pINGvc" localSheetId="7">#REF!</definedName>
    <definedName name="X1pINGvc" localSheetId="8">#REF!</definedName>
    <definedName name="X1pINGvc" localSheetId="9">#REF!</definedName>
    <definedName name="X1pINGvc" localSheetId="10">#REF!</definedName>
    <definedName name="X1pINGvc" localSheetId="0">#REF!</definedName>
    <definedName name="X1pINGvc">#REF!</definedName>
    <definedName name="X1pINGvl" localSheetId="15">#REF!</definedName>
    <definedName name="X1pINGvl" localSheetId="16">#REF!</definedName>
    <definedName name="X1pINGvl" localSheetId="17">#REF!</definedName>
    <definedName name="X1pINGvl" localSheetId="5">#REF!</definedName>
    <definedName name="X1pINGvl" localSheetId="6">#REF!</definedName>
    <definedName name="X1pINGvl" localSheetId="14">#REF!</definedName>
    <definedName name="X1pINGvl" localSheetId="7">#REF!</definedName>
    <definedName name="X1pINGvl" localSheetId="8">#REF!</definedName>
    <definedName name="X1pINGvl" localSheetId="9">#REF!</definedName>
    <definedName name="X1pINGvl" localSheetId="10">#REF!</definedName>
    <definedName name="X1pINGvl" localSheetId="0">#REF!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#REF!</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 localSheetId="15">#REF!</definedName>
    <definedName name="xd0.6" localSheetId="16">#REF!</definedName>
    <definedName name="xd0.6" localSheetId="17">#REF!</definedName>
    <definedName name="xd0.6" localSheetId="5">#REF!</definedName>
    <definedName name="xd0.6" localSheetId="6">#REF!</definedName>
    <definedName name="xd0.6" localSheetId="14">#REF!</definedName>
    <definedName name="xd0.6" localSheetId="7">#REF!</definedName>
    <definedName name="xd0.6" localSheetId="8">#REF!</definedName>
    <definedName name="xd0.6" localSheetId="9">#REF!</definedName>
    <definedName name="xd0.6" localSheetId="10">#REF!</definedName>
    <definedName name="xd0.6" localSheetId="0">#REF!</definedName>
    <definedName name="xd0.6">#REF!</definedName>
    <definedName name="xd1.3" localSheetId="15">#REF!</definedName>
    <definedName name="xd1.3" localSheetId="16">#REF!</definedName>
    <definedName name="xd1.3" localSheetId="17">#REF!</definedName>
    <definedName name="xd1.3" localSheetId="5">#REF!</definedName>
    <definedName name="xd1.3" localSheetId="6">#REF!</definedName>
    <definedName name="xd1.3" localSheetId="14">#REF!</definedName>
    <definedName name="xd1.3" localSheetId="7">#REF!</definedName>
    <definedName name="xd1.3" localSheetId="8">#REF!</definedName>
    <definedName name="xd1.3" localSheetId="9">#REF!</definedName>
    <definedName name="xd1.3" localSheetId="10">#REF!</definedName>
    <definedName name="xd1.3" localSheetId="0">#REF!</definedName>
    <definedName name="xd1.3">#REF!</definedName>
    <definedName name="xd1.5" localSheetId="15">#REF!</definedName>
    <definedName name="xd1.5" localSheetId="16">#REF!</definedName>
    <definedName name="xd1.5" localSheetId="17">#REF!</definedName>
    <definedName name="xd1.5" localSheetId="5">#REF!</definedName>
    <definedName name="xd1.5" localSheetId="6">#REF!</definedName>
    <definedName name="xd1.5" localSheetId="14">#REF!</definedName>
    <definedName name="xd1.5" localSheetId="7">#REF!</definedName>
    <definedName name="xd1.5" localSheetId="8">#REF!</definedName>
    <definedName name="xd1.5" localSheetId="9">#REF!</definedName>
    <definedName name="xd1.5" localSheetId="10">#REF!</definedName>
    <definedName name="xd1.5" localSheetId="0">#REF!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 localSheetId="15">#REF!</definedName>
    <definedName name="xfco" localSheetId="16">#REF!</definedName>
    <definedName name="xfco" localSheetId="17">#REF!</definedName>
    <definedName name="xfco" localSheetId="5">#REF!</definedName>
    <definedName name="xfco" localSheetId="6">#REF!</definedName>
    <definedName name="xfco" localSheetId="14">#REF!</definedName>
    <definedName name="xfco" localSheetId="7">#REF!</definedName>
    <definedName name="xfco" localSheetId="8">#REF!</definedName>
    <definedName name="xfco" localSheetId="9">#REF!</definedName>
    <definedName name="xfco" localSheetId="10">#REF!</definedName>
    <definedName name="xfco" localSheetId="0">#REF!</definedName>
    <definedName name="xfco">#REF!</definedName>
    <definedName name="xfco_1">NA()</definedName>
    <definedName name="xfco3p" localSheetId="15">#REF!</definedName>
    <definedName name="xfco3p" localSheetId="16">#REF!</definedName>
    <definedName name="xfco3p" localSheetId="17">#REF!</definedName>
    <definedName name="xfco3p" localSheetId="5">#REF!</definedName>
    <definedName name="xfco3p" localSheetId="6">#REF!</definedName>
    <definedName name="xfco3p" localSheetId="14">#REF!</definedName>
    <definedName name="xfco3p" localSheetId="7">#REF!</definedName>
    <definedName name="xfco3p" localSheetId="8">#REF!</definedName>
    <definedName name="xfco3p" localSheetId="9">#REF!</definedName>
    <definedName name="xfco3p" localSheetId="10">#REF!</definedName>
    <definedName name="xfco3p" localSheetId="0">#REF!</definedName>
    <definedName name="xfco3p">#REF!</definedName>
    <definedName name="xfco3p_1">NA()</definedName>
    <definedName name="XFCOnc" localSheetId="15">#REF!</definedName>
    <definedName name="XFCOnc" localSheetId="16">#REF!</definedName>
    <definedName name="XFCOnc" localSheetId="17">#REF!</definedName>
    <definedName name="XFCOnc" localSheetId="5">#REF!</definedName>
    <definedName name="XFCOnc" localSheetId="6">#REF!</definedName>
    <definedName name="XFCOnc" localSheetId="14">#REF!</definedName>
    <definedName name="XFCOnc" localSheetId="7">#REF!</definedName>
    <definedName name="XFCOnc" localSheetId="8">#REF!</definedName>
    <definedName name="XFCOnc" localSheetId="9">#REF!</definedName>
    <definedName name="XFCOnc" localSheetId="10">#REF!</definedName>
    <definedName name="XFCOnc" localSheetId="0">#REF!</definedName>
    <definedName name="XFCOnc">#REF!</definedName>
    <definedName name="xfcotnc" localSheetId="15">#REF!</definedName>
    <definedName name="xfcotnc" localSheetId="16">#REF!</definedName>
    <definedName name="xfcotnc" localSheetId="17">#REF!</definedName>
    <definedName name="xfcotnc" localSheetId="5">#REF!</definedName>
    <definedName name="xfcotnc" localSheetId="6">#REF!</definedName>
    <definedName name="xfcotnc" localSheetId="14">#REF!</definedName>
    <definedName name="xfcotnc" localSheetId="7">#REF!</definedName>
    <definedName name="xfcotnc" localSheetId="8">#REF!</definedName>
    <definedName name="xfcotnc" localSheetId="9">#REF!</definedName>
    <definedName name="xfcotnc" localSheetId="10">#REF!</definedName>
    <definedName name="xfcotnc" localSheetId="0">#REF!</definedName>
    <definedName name="xfcotnc">#REF!</definedName>
    <definedName name="xfcotnc_1">NA()</definedName>
    <definedName name="xfcotvl" localSheetId="15">#REF!</definedName>
    <definedName name="xfcotvl" localSheetId="16">#REF!</definedName>
    <definedName name="xfcotvl" localSheetId="17">#REF!</definedName>
    <definedName name="xfcotvl" localSheetId="5">#REF!</definedName>
    <definedName name="xfcotvl" localSheetId="6">#REF!</definedName>
    <definedName name="xfcotvl" localSheetId="14">#REF!</definedName>
    <definedName name="xfcotvl" localSheetId="7">#REF!</definedName>
    <definedName name="xfcotvl" localSheetId="8">#REF!</definedName>
    <definedName name="xfcotvl" localSheetId="9">#REF!</definedName>
    <definedName name="xfcotvl" localSheetId="10">#REF!</definedName>
    <definedName name="xfcotvl" localSheetId="0">#REF!</definedName>
    <definedName name="xfcotvl">#REF!</definedName>
    <definedName name="xfcotvl_1">NA()</definedName>
    <definedName name="XFCOvl" localSheetId="15">#REF!</definedName>
    <definedName name="XFCOvl" localSheetId="16">#REF!</definedName>
    <definedName name="XFCOvl" localSheetId="17">#REF!</definedName>
    <definedName name="XFCOvl" localSheetId="5">#REF!</definedName>
    <definedName name="XFCOvl" localSheetId="6">#REF!</definedName>
    <definedName name="XFCOvl" localSheetId="14">#REF!</definedName>
    <definedName name="XFCOvl" localSheetId="7">#REF!</definedName>
    <definedName name="XFCOvl" localSheetId="8">#REF!</definedName>
    <definedName name="XFCOvl" localSheetId="9">#REF!</definedName>
    <definedName name="XFCOvl" localSheetId="10">#REF!</definedName>
    <definedName name="XFCOvl" localSheetId="0">#REF!</definedName>
    <definedName name="XFCOvl">#REF!</definedName>
    <definedName name="xfnc_1">NA()</definedName>
    <definedName name="xfvl_1">NA()</definedName>
    <definedName name="xgc100" localSheetId="15">#REF!</definedName>
    <definedName name="xgc100" localSheetId="16">#REF!</definedName>
    <definedName name="xgc100" localSheetId="17">#REF!</definedName>
    <definedName name="xgc100" localSheetId="5">#REF!</definedName>
    <definedName name="xgc100" localSheetId="6">#REF!</definedName>
    <definedName name="xgc100" localSheetId="14">#REF!</definedName>
    <definedName name="xgc100" localSheetId="7">#REF!</definedName>
    <definedName name="xgc100" localSheetId="8">#REF!</definedName>
    <definedName name="xgc100" localSheetId="9">#REF!</definedName>
    <definedName name="xgc100" localSheetId="10">#REF!</definedName>
    <definedName name="xgc100" localSheetId="0">#REF!</definedName>
    <definedName name="xgc100">#REF!</definedName>
    <definedName name="xgc150" localSheetId="15">#REF!</definedName>
    <definedName name="xgc150" localSheetId="16">#REF!</definedName>
    <definedName name="xgc150" localSheetId="17">#REF!</definedName>
    <definedName name="xgc150" localSheetId="5">#REF!</definedName>
    <definedName name="xgc150" localSheetId="6">#REF!</definedName>
    <definedName name="xgc150" localSheetId="14">#REF!</definedName>
    <definedName name="xgc150" localSheetId="7">#REF!</definedName>
    <definedName name="xgc150" localSheetId="8">#REF!</definedName>
    <definedName name="xgc150" localSheetId="9">#REF!</definedName>
    <definedName name="xgc150" localSheetId="10">#REF!</definedName>
    <definedName name="xgc150" localSheetId="0">#REF!</definedName>
    <definedName name="xgc150">#REF!</definedName>
    <definedName name="xgc200" localSheetId="15">#REF!</definedName>
    <definedName name="xgc200" localSheetId="16">#REF!</definedName>
    <definedName name="xgc200" localSheetId="17">#REF!</definedName>
    <definedName name="xgc200" localSheetId="5">#REF!</definedName>
    <definedName name="xgc200" localSheetId="6">#REF!</definedName>
    <definedName name="xgc200" localSheetId="14">#REF!</definedName>
    <definedName name="xgc200" localSheetId="7">#REF!</definedName>
    <definedName name="xgc200" localSheetId="8">#REF!</definedName>
    <definedName name="xgc200" localSheetId="9">#REF!</definedName>
    <definedName name="xgc200" localSheetId="10">#REF!</definedName>
    <definedName name="xgc200" localSheetId="0">#REF!</definedName>
    <definedName name="xgc200">#REF!</definedName>
    <definedName name="xh" localSheetId="15">#REF!</definedName>
    <definedName name="xh" localSheetId="16">#REF!</definedName>
    <definedName name="xh" localSheetId="17">#REF!</definedName>
    <definedName name="xh" localSheetId="5">#REF!</definedName>
    <definedName name="xh" localSheetId="6">#REF!</definedName>
    <definedName name="xh" localSheetId="14">#REF!</definedName>
    <definedName name="xh" localSheetId="7">#REF!</definedName>
    <definedName name="xh" localSheetId="8">#REF!</definedName>
    <definedName name="xh" localSheetId="9">#REF!</definedName>
    <definedName name="xh" localSheetId="10">#REF!</definedName>
    <definedName name="xh" localSheetId="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 localSheetId="15">#REF!</definedName>
    <definedName name="xhn" localSheetId="16">#REF!</definedName>
    <definedName name="xhn" localSheetId="17">#REF!</definedName>
    <definedName name="xhn" localSheetId="5">#REF!</definedName>
    <definedName name="xhn" localSheetId="6">#REF!</definedName>
    <definedName name="xhn" localSheetId="14">#REF!</definedName>
    <definedName name="xhn" localSheetId="7">#REF!</definedName>
    <definedName name="xhn" localSheetId="8">#REF!</definedName>
    <definedName name="xhn" localSheetId="9">#REF!</definedName>
    <definedName name="xhn" localSheetId="10">#REF!</definedName>
    <definedName name="xhn" localSheetId="0">#REF!</definedName>
    <definedName name="xhn">#REF!</definedName>
    <definedName name="xhn_1">NA()</definedName>
    <definedName name="xhnnc_1">NA()</definedName>
    <definedName name="xhnvl_1">NA()</definedName>
    <definedName name="xi">#REF!</definedName>
    <definedName name="xig" localSheetId="15">#REF!</definedName>
    <definedName name="xig" localSheetId="16">#REF!</definedName>
    <definedName name="xig" localSheetId="17">#REF!</definedName>
    <definedName name="xig" localSheetId="5">#REF!</definedName>
    <definedName name="xig" localSheetId="6">#REF!</definedName>
    <definedName name="xig" localSheetId="14">#REF!</definedName>
    <definedName name="xig" localSheetId="7">#REF!</definedName>
    <definedName name="xig" localSheetId="8">#REF!</definedName>
    <definedName name="xig" localSheetId="9">#REF!</definedName>
    <definedName name="xig" localSheetId="10">#REF!</definedName>
    <definedName name="xig" localSheetId="0">#REF!</definedName>
    <definedName name="xig">#REF!</definedName>
    <definedName name="xig_1">NA()</definedName>
    <definedName name="xig1" localSheetId="15">#REF!</definedName>
    <definedName name="xig1" localSheetId="16">#REF!</definedName>
    <definedName name="xig1" localSheetId="17">#REF!</definedName>
    <definedName name="xig1" localSheetId="5">#REF!</definedName>
    <definedName name="xig1" localSheetId="6">#REF!</definedName>
    <definedName name="xig1" localSheetId="14">#REF!</definedName>
    <definedName name="xig1" localSheetId="7">#REF!</definedName>
    <definedName name="xig1" localSheetId="8">#REF!</definedName>
    <definedName name="xig1" localSheetId="9">#REF!</definedName>
    <definedName name="xig1" localSheetId="10">#REF!</definedName>
    <definedName name="xig1" localSheetId="0">#REF!</definedName>
    <definedName name="xig1">#REF!</definedName>
    <definedName name="xig1_1">NA()</definedName>
    <definedName name="xig1p" localSheetId="15">#REF!</definedName>
    <definedName name="xig1p" localSheetId="16">#REF!</definedName>
    <definedName name="xig1p" localSheetId="17">#REF!</definedName>
    <definedName name="xig1p" localSheetId="5">#REF!</definedName>
    <definedName name="xig1p" localSheetId="6">#REF!</definedName>
    <definedName name="xig1p" localSheetId="14">#REF!</definedName>
    <definedName name="xig1p" localSheetId="7">#REF!</definedName>
    <definedName name="xig1p" localSheetId="8">#REF!</definedName>
    <definedName name="xig1p" localSheetId="9">#REF!</definedName>
    <definedName name="xig1p" localSheetId="10">#REF!</definedName>
    <definedName name="xig1p" localSheetId="0">#REF!</definedName>
    <definedName name="xig1p">#REF!</definedName>
    <definedName name="xig1p_1">NA()</definedName>
    <definedName name="xig1pnc_1">NA()</definedName>
    <definedName name="xig1pvl_1">NA()</definedName>
    <definedName name="xig2nc_1">NA()</definedName>
    <definedName name="xig2vl_1">NA()</definedName>
    <definedName name="xig3p" localSheetId="15">#REF!</definedName>
    <definedName name="xig3p" localSheetId="16">#REF!</definedName>
    <definedName name="xig3p" localSheetId="17">#REF!</definedName>
    <definedName name="xig3p" localSheetId="5">#REF!</definedName>
    <definedName name="xig3p" localSheetId="6">#REF!</definedName>
    <definedName name="xig3p" localSheetId="14">#REF!</definedName>
    <definedName name="xig3p" localSheetId="7">#REF!</definedName>
    <definedName name="xig3p" localSheetId="8">#REF!</definedName>
    <definedName name="xig3p" localSheetId="9">#REF!</definedName>
    <definedName name="xig3p" localSheetId="10">#REF!</definedName>
    <definedName name="xig3p" localSheetId="0">#REF!</definedName>
    <definedName name="xig3p">#REF!</definedName>
    <definedName name="xig3p_1">NA()</definedName>
    <definedName name="xiggnc_1">NA()</definedName>
    <definedName name="xiggvl_1">NA()</definedName>
    <definedName name="XIGnc" localSheetId="15">#REF!</definedName>
    <definedName name="XIGnc" localSheetId="16">#REF!</definedName>
    <definedName name="XIGnc" localSheetId="17">#REF!</definedName>
    <definedName name="XIGnc" localSheetId="5">#REF!</definedName>
    <definedName name="XIGnc" localSheetId="6">#REF!</definedName>
    <definedName name="XIGnc" localSheetId="14">#REF!</definedName>
    <definedName name="XIGnc" localSheetId="7">#REF!</definedName>
    <definedName name="XIGnc" localSheetId="8">#REF!</definedName>
    <definedName name="XIGnc" localSheetId="9">#REF!</definedName>
    <definedName name="XIGnc" localSheetId="10">#REF!</definedName>
    <definedName name="XIGnc" localSheetId="0">#REF!</definedName>
    <definedName name="XIGnc">#REF!</definedName>
    <definedName name="XIGnc_1">NA()</definedName>
    <definedName name="xignc3p">#REF!</definedName>
    <definedName name="XIGvc" localSheetId="15">#REF!</definedName>
    <definedName name="XIGvc" localSheetId="16">#REF!</definedName>
    <definedName name="XIGvc" localSheetId="17">#REF!</definedName>
    <definedName name="XIGvc" localSheetId="5">#REF!</definedName>
    <definedName name="XIGvc" localSheetId="6">#REF!</definedName>
    <definedName name="XIGvc" localSheetId="14">#REF!</definedName>
    <definedName name="XIGvc" localSheetId="7">#REF!</definedName>
    <definedName name="XIGvc" localSheetId="8">#REF!</definedName>
    <definedName name="XIGvc" localSheetId="9">#REF!</definedName>
    <definedName name="XIGvc" localSheetId="10">#REF!</definedName>
    <definedName name="XIGvc" localSheetId="0">#REF!</definedName>
    <definedName name="XIGvc">#REF!</definedName>
    <definedName name="XIGvl" localSheetId="15">#REF!</definedName>
    <definedName name="XIGvl" localSheetId="16">#REF!</definedName>
    <definedName name="XIGvl" localSheetId="17">#REF!</definedName>
    <definedName name="XIGvl" localSheetId="5">#REF!</definedName>
    <definedName name="XIGvl" localSheetId="6">#REF!</definedName>
    <definedName name="XIGvl" localSheetId="14">#REF!</definedName>
    <definedName name="XIGvl" localSheetId="7">#REF!</definedName>
    <definedName name="XIGvl" localSheetId="8">#REF!</definedName>
    <definedName name="XIGvl" localSheetId="9">#REF!</definedName>
    <definedName name="XIGvl" localSheetId="10">#REF!</definedName>
    <definedName name="XIGvl" localSheetId="0">#REF!</definedName>
    <definedName name="XIGvl">#REF!</definedName>
    <definedName name="XIGvl_1">NA()</definedName>
    <definedName name="xigvl3p">#REF!</definedName>
    <definedName name="XII200">#REF!</definedName>
    <definedName name="ximang" localSheetId="15">#REF!</definedName>
    <definedName name="ximang" localSheetId="16">#REF!</definedName>
    <definedName name="ximang" localSheetId="17">#REF!</definedName>
    <definedName name="ximang" localSheetId="5">#REF!</definedName>
    <definedName name="ximang" localSheetId="6">#REF!</definedName>
    <definedName name="ximang" localSheetId="14">#REF!</definedName>
    <definedName name="ximang" localSheetId="7">#REF!</definedName>
    <definedName name="ximang" localSheetId="8">#REF!</definedName>
    <definedName name="ximang" localSheetId="9">#REF!</definedName>
    <definedName name="ximang" localSheetId="10">#REF!</definedName>
    <definedName name="ximang" localSheetId="0">#REF!</definedName>
    <definedName name="ximang">#REF!</definedName>
    <definedName name="xin" localSheetId="15">#REF!</definedName>
    <definedName name="xin" localSheetId="16">#REF!</definedName>
    <definedName name="xin" localSheetId="17">#REF!</definedName>
    <definedName name="xin" localSheetId="5">#REF!</definedName>
    <definedName name="xin" localSheetId="6">#REF!</definedName>
    <definedName name="xin" localSheetId="14">#REF!</definedName>
    <definedName name="xin" localSheetId="7">#REF!</definedName>
    <definedName name="xin" localSheetId="8">#REF!</definedName>
    <definedName name="xin" localSheetId="9">#REF!</definedName>
    <definedName name="xin" localSheetId="10">#REF!</definedName>
    <definedName name="xin" localSheetId="0">#REF!</definedName>
    <definedName name="xin">#REF!</definedName>
    <definedName name="xin_1">NA()</definedName>
    <definedName name="xin190" localSheetId="15">#REF!</definedName>
    <definedName name="xin190" localSheetId="16">#REF!</definedName>
    <definedName name="xin190" localSheetId="17">#REF!</definedName>
    <definedName name="xin190" localSheetId="5">#REF!</definedName>
    <definedName name="xin190" localSheetId="6">#REF!</definedName>
    <definedName name="xin190" localSheetId="14">#REF!</definedName>
    <definedName name="xin190" localSheetId="7">#REF!</definedName>
    <definedName name="xin190" localSheetId="8">#REF!</definedName>
    <definedName name="xin190" localSheetId="9">#REF!</definedName>
    <definedName name="xin190" localSheetId="10">#REF!</definedName>
    <definedName name="xin190" localSheetId="0">#REF!</definedName>
    <definedName name="xin190">#REF!</definedName>
    <definedName name="xin190_1">NA()</definedName>
    <definedName name="xin1903p" localSheetId="15">#REF!</definedName>
    <definedName name="xin1903p" localSheetId="16">#REF!</definedName>
    <definedName name="xin1903p" localSheetId="17">#REF!</definedName>
    <definedName name="xin1903p" localSheetId="5">#REF!</definedName>
    <definedName name="xin1903p" localSheetId="6">#REF!</definedName>
    <definedName name="xin1903p" localSheetId="14">#REF!</definedName>
    <definedName name="xin1903p" localSheetId="7">#REF!</definedName>
    <definedName name="xin1903p" localSheetId="8">#REF!</definedName>
    <definedName name="xin1903p" localSheetId="9">#REF!</definedName>
    <definedName name="xin1903p" localSheetId="10">#REF!</definedName>
    <definedName name="xin1903p" localSheetId="0">#REF!</definedName>
    <definedName name="xin1903p">#REF!</definedName>
    <definedName name="xin1903p_1">NA()</definedName>
    <definedName name="xin2903p">#REF!</definedName>
    <definedName name="xin2903p_1">NA()</definedName>
    <definedName name="xin290nc3p">#REF!</definedName>
    <definedName name="xin290vl3p">#REF!</definedName>
    <definedName name="xin3p" localSheetId="15">#REF!</definedName>
    <definedName name="xin3p" localSheetId="16">#REF!</definedName>
    <definedName name="xin3p" localSheetId="17">#REF!</definedName>
    <definedName name="xin3p" localSheetId="5">#REF!</definedName>
    <definedName name="xin3p" localSheetId="6">#REF!</definedName>
    <definedName name="xin3p" localSheetId="14">#REF!</definedName>
    <definedName name="xin3p" localSheetId="7">#REF!</definedName>
    <definedName name="xin3p" localSheetId="8">#REF!</definedName>
    <definedName name="xin3p" localSheetId="9">#REF!</definedName>
    <definedName name="xin3p" localSheetId="10">#REF!</definedName>
    <definedName name="xin3p" localSheetId="0">#REF!</definedName>
    <definedName name="xin3p">#REF!</definedName>
    <definedName name="xin3p_1">NA()</definedName>
    <definedName name="xin901nc_1">NA()</definedName>
    <definedName name="xin901vl_1">NA()</definedName>
    <definedName name="xind" localSheetId="15">#REF!</definedName>
    <definedName name="xind" localSheetId="16">#REF!</definedName>
    <definedName name="xind" localSheetId="17">#REF!</definedName>
    <definedName name="xind" localSheetId="5">#REF!</definedName>
    <definedName name="xind" localSheetId="6">#REF!</definedName>
    <definedName name="xind" localSheetId="14">#REF!</definedName>
    <definedName name="xind" localSheetId="7">#REF!</definedName>
    <definedName name="xind" localSheetId="8">#REF!</definedName>
    <definedName name="xind" localSheetId="9">#REF!</definedName>
    <definedName name="xind" localSheetId="10">#REF!</definedName>
    <definedName name="xind" localSheetId="0">#REF!</definedName>
    <definedName name="xind">#REF!</definedName>
    <definedName name="xind_1">NA()</definedName>
    <definedName name="xind1p" localSheetId="15">#REF!</definedName>
    <definedName name="xind1p" localSheetId="16">#REF!</definedName>
    <definedName name="xind1p" localSheetId="17">#REF!</definedName>
    <definedName name="xind1p" localSheetId="5">#REF!</definedName>
    <definedName name="xind1p" localSheetId="6">#REF!</definedName>
    <definedName name="xind1p" localSheetId="14">#REF!</definedName>
    <definedName name="xind1p" localSheetId="7">#REF!</definedName>
    <definedName name="xind1p" localSheetId="8">#REF!</definedName>
    <definedName name="xind1p" localSheetId="9">#REF!</definedName>
    <definedName name="xind1p" localSheetId="10">#REF!</definedName>
    <definedName name="xind1p" localSheetId="0">#REF!</definedName>
    <definedName name="xind1p">#REF!</definedName>
    <definedName name="xind1p_1">NA()</definedName>
    <definedName name="xind1pnc_1">NA()</definedName>
    <definedName name="xind1pvl_1">NA()</definedName>
    <definedName name="xind3p" localSheetId="15">#REF!</definedName>
    <definedName name="xind3p" localSheetId="16">#REF!</definedName>
    <definedName name="xind3p" localSheetId="17">#REF!</definedName>
    <definedName name="xind3p" localSheetId="5">#REF!</definedName>
    <definedName name="xind3p" localSheetId="6">#REF!</definedName>
    <definedName name="xind3p" localSheetId="14">#REF!</definedName>
    <definedName name="xind3p" localSheetId="7">#REF!</definedName>
    <definedName name="xind3p" localSheetId="8">#REF!</definedName>
    <definedName name="xind3p" localSheetId="9">#REF!</definedName>
    <definedName name="xind3p" localSheetId="10">#REF!</definedName>
    <definedName name="xind3p" localSheetId="0">#REF!</definedName>
    <definedName name="xind3p">#REF!</definedName>
    <definedName name="xind3p_1">NA()</definedName>
    <definedName name="xindnc1p" localSheetId="15">#REF!</definedName>
    <definedName name="xindnc1p" localSheetId="16">#REF!</definedName>
    <definedName name="xindnc1p" localSheetId="17">#REF!</definedName>
    <definedName name="xindnc1p" localSheetId="5">#REF!</definedName>
    <definedName name="xindnc1p" localSheetId="6">#REF!</definedName>
    <definedName name="xindnc1p" localSheetId="14">#REF!</definedName>
    <definedName name="xindnc1p" localSheetId="7">#REF!</definedName>
    <definedName name="xindnc1p" localSheetId="8">#REF!</definedName>
    <definedName name="xindnc1p" localSheetId="9">#REF!</definedName>
    <definedName name="xindnc1p" localSheetId="10">#REF!</definedName>
    <definedName name="xindnc1p" localSheetId="0">#REF!</definedName>
    <definedName name="xindnc1p">#REF!</definedName>
    <definedName name="xindnc1p_1">NA()</definedName>
    <definedName name="xindvl1p" localSheetId="15">#REF!</definedName>
    <definedName name="xindvl1p" localSheetId="16">#REF!</definedName>
    <definedName name="xindvl1p" localSheetId="17">#REF!</definedName>
    <definedName name="xindvl1p" localSheetId="5">#REF!</definedName>
    <definedName name="xindvl1p" localSheetId="6">#REF!</definedName>
    <definedName name="xindvl1p" localSheetId="14">#REF!</definedName>
    <definedName name="xindvl1p" localSheetId="7">#REF!</definedName>
    <definedName name="xindvl1p" localSheetId="8">#REF!</definedName>
    <definedName name="xindvl1p" localSheetId="9">#REF!</definedName>
    <definedName name="xindvl1p" localSheetId="10">#REF!</definedName>
    <definedName name="xindvl1p" localSheetId="0">#REF!</definedName>
    <definedName name="xindvl1p">#REF!</definedName>
    <definedName name="xindvl1p_1">NA()</definedName>
    <definedName name="XINnc" localSheetId="15">#REF!</definedName>
    <definedName name="XINnc" localSheetId="16">#REF!</definedName>
    <definedName name="XINnc" localSheetId="17">#REF!</definedName>
    <definedName name="XINnc" localSheetId="5">#REF!</definedName>
    <definedName name="XINnc" localSheetId="6">#REF!</definedName>
    <definedName name="XINnc" localSheetId="14">#REF!</definedName>
    <definedName name="XINnc" localSheetId="7">#REF!</definedName>
    <definedName name="XINnc" localSheetId="8">#REF!</definedName>
    <definedName name="XINnc" localSheetId="9">#REF!</definedName>
    <definedName name="XINnc" localSheetId="10">#REF!</definedName>
    <definedName name="XINnc" localSheetId="0">#REF!</definedName>
    <definedName name="XINnc">#REF!</definedName>
    <definedName name="xinnc3p">#REF!</definedName>
    <definedName name="xint1p" localSheetId="15">#REF!</definedName>
    <definedName name="xint1p" localSheetId="16">#REF!</definedName>
    <definedName name="xint1p" localSheetId="17">#REF!</definedName>
    <definedName name="xint1p" localSheetId="5">#REF!</definedName>
    <definedName name="xint1p" localSheetId="6">#REF!</definedName>
    <definedName name="xint1p" localSheetId="14">#REF!</definedName>
    <definedName name="xint1p" localSheetId="7">#REF!</definedName>
    <definedName name="xint1p" localSheetId="8">#REF!</definedName>
    <definedName name="xint1p" localSheetId="9">#REF!</definedName>
    <definedName name="xint1p" localSheetId="10">#REF!</definedName>
    <definedName name="xint1p" localSheetId="0">#REF!</definedName>
    <definedName name="xint1p">#REF!</definedName>
    <definedName name="xint1p_1">NA()</definedName>
    <definedName name="XINvc" localSheetId="15">#REF!</definedName>
    <definedName name="XINvc" localSheetId="16">#REF!</definedName>
    <definedName name="XINvc" localSheetId="17">#REF!</definedName>
    <definedName name="XINvc" localSheetId="5">#REF!</definedName>
    <definedName name="XINvc" localSheetId="6">#REF!</definedName>
    <definedName name="XINvc" localSheetId="14">#REF!</definedName>
    <definedName name="XINvc" localSheetId="7">#REF!</definedName>
    <definedName name="XINvc" localSheetId="8">#REF!</definedName>
    <definedName name="XINvc" localSheetId="9">#REF!</definedName>
    <definedName name="XINvc" localSheetId="10">#REF!</definedName>
    <definedName name="XINvc" localSheetId="0">#REF!</definedName>
    <definedName name="XINvc">#REF!</definedName>
    <definedName name="XINvl" localSheetId="15">#REF!</definedName>
    <definedName name="XINvl" localSheetId="16">#REF!</definedName>
    <definedName name="XINvl" localSheetId="17">#REF!</definedName>
    <definedName name="XINvl" localSheetId="5">#REF!</definedName>
    <definedName name="XINvl" localSheetId="6">#REF!</definedName>
    <definedName name="XINvl" localSheetId="14">#REF!</definedName>
    <definedName name="XINvl" localSheetId="7">#REF!</definedName>
    <definedName name="XINvl" localSheetId="8">#REF!</definedName>
    <definedName name="XINvl" localSheetId="9">#REF!</definedName>
    <definedName name="XINvl" localSheetId="10">#REF!</definedName>
    <definedName name="XINvl" localSheetId="0">#REF!</definedName>
    <definedName name="XINvl">#REF!</definedName>
    <definedName name="xinvl3p">#REF!</definedName>
    <definedName name="xing1p" localSheetId="15">#REF!</definedName>
    <definedName name="xing1p" localSheetId="16">#REF!</definedName>
    <definedName name="xing1p" localSheetId="17">#REF!</definedName>
    <definedName name="xing1p" localSheetId="5">#REF!</definedName>
    <definedName name="xing1p" localSheetId="6">#REF!</definedName>
    <definedName name="xing1p" localSheetId="14">#REF!</definedName>
    <definedName name="xing1p" localSheetId="7">#REF!</definedName>
    <definedName name="xing1p" localSheetId="8">#REF!</definedName>
    <definedName name="xing1p" localSheetId="9">#REF!</definedName>
    <definedName name="xing1p" localSheetId="10">#REF!</definedName>
    <definedName name="xing1p" localSheetId="0">#REF!</definedName>
    <definedName name="xing1p">#REF!</definedName>
    <definedName name="xing1p_1">NA()</definedName>
    <definedName name="xing1pnc_1">NA()</definedName>
    <definedName name="xing1pvl_1">NA()</definedName>
    <definedName name="xingnc1p" localSheetId="15">#REF!</definedName>
    <definedName name="xingnc1p" localSheetId="16">#REF!</definedName>
    <definedName name="xingnc1p" localSheetId="17">#REF!</definedName>
    <definedName name="xingnc1p" localSheetId="5">#REF!</definedName>
    <definedName name="xingnc1p" localSheetId="6">#REF!</definedName>
    <definedName name="xingnc1p" localSheetId="14">#REF!</definedName>
    <definedName name="xingnc1p" localSheetId="7">#REF!</definedName>
    <definedName name="xingnc1p" localSheetId="8">#REF!</definedName>
    <definedName name="xingnc1p" localSheetId="9">#REF!</definedName>
    <definedName name="xingnc1p" localSheetId="10">#REF!</definedName>
    <definedName name="xingnc1p" localSheetId="0">#REF!</definedName>
    <definedName name="xingnc1p">#REF!</definedName>
    <definedName name="xingnc1p_1">NA()</definedName>
    <definedName name="xingvl1p" localSheetId="15">#REF!</definedName>
    <definedName name="xingvl1p" localSheetId="16">#REF!</definedName>
    <definedName name="xingvl1p" localSheetId="17">#REF!</definedName>
    <definedName name="xingvl1p" localSheetId="5">#REF!</definedName>
    <definedName name="xingvl1p" localSheetId="6">#REF!</definedName>
    <definedName name="xingvl1p" localSheetId="14">#REF!</definedName>
    <definedName name="xingvl1p" localSheetId="7">#REF!</definedName>
    <definedName name="xingvl1p" localSheetId="8">#REF!</definedName>
    <definedName name="xingvl1p" localSheetId="9">#REF!</definedName>
    <definedName name="xingvl1p" localSheetId="10">#REF!</definedName>
    <definedName name="xingvl1p" localSheetId="0">#REF!</definedName>
    <definedName name="xingvl1p">#REF!</definedName>
    <definedName name="xingvl1p_1">NA()</definedName>
    <definedName name="xit" localSheetId="15">#REF!</definedName>
    <definedName name="xit" localSheetId="16">#REF!</definedName>
    <definedName name="xit" localSheetId="17">#REF!</definedName>
    <definedName name="xit" localSheetId="5">#REF!</definedName>
    <definedName name="xit" localSheetId="6">#REF!</definedName>
    <definedName name="xit" localSheetId="14">#REF!</definedName>
    <definedName name="xit" localSheetId="7">#REF!</definedName>
    <definedName name="xit" localSheetId="8">#REF!</definedName>
    <definedName name="xit" localSheetId="9">#REF!</definedName>
    <definedName name="xit" localSheetId="10">#REF!</definedName>
    <definedName name="xit" localSheetId="0">#REF!</definedName>
    <definedName name="xit">#REF!</definedName>
    <definedName name="xit_1">NA()</definedName>
    <definedName name="xit1" localSheetId="15">#REF!</definedName>
    <definedName name="xit1" localSheetId="16">#REF!</definedName>
    <definedName name="xit1" localSheetId="17">#REF!</definedName>
    <definedName name="xit1" localSheetId="5">#REF!</definedName>
    <definedName name="xit1" localSheetId="6">#REF!</definedName>
    <definedName name="xit1" localSheetId="14">#REF!</definedName>
    <definedName name="xit1" localSheetId="7">#REF!</definedName>
    <definedName name="xit1" localSheetId="8">#REF!</definedName>
    <definedName name="xit1" localSheetId="9">#REF!</definedName>
    <definedName name="xit1" localSheetId="10">#REF!</definedName>
    <definedName name="xit1" localSheetId="0">#REF!</definedName>
    <definedName name="xit1">#REF!</definedName>
    <definedName name="xit1_1">NA()</definedName>
    <definedName name="xit1p" localSheetId="15">#REF!</definedName>
    <definedName name="xit1p" localSheetId="16">#REF!</definedName>
    <definedName name="xit1p" localSheetId="17">#REF!</definedName>
    <definedName name="xit1p" localSheetId="5">#REF!</definedName>
    <definedName name="xit1p" localSheetId="6">#REF!</definedName>
    <definedName name="xit1p" localSheetId="14">#REF!</definedName>
    <definedName name="xit1p" localSheetId="7">#REF!</definedName>
    <definedName name="xit1p" localSheetId="8">#REF!</definedName>
    <definedName name="xit1p" localSheetId="9">#REF!</definedName>
    <definedName name="xit1p" localSheetId="10">#REF!</definedName>
    <definedName name="xit1p" localSheetId="0">#REF!</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 localSheetId="15">#REF!</definedName>
    <definedName name="xit3p" localSheetId="16">#REF!</definedName>
    <definedName name="xit3p" localSheetId="17">#REF!</definedName>
    <definedName name="xit3p" localSheetId="5">#REF!</definedName>
    <definedName name="xit3p" localSheetId="6">#REF!</definedName>
    <definedName name="xit3p" localSheetId="14">#REF!</definedName>
    <definedName name="xit3p" localSheetId="7">#REF!</definedName>
    <definedName name="xit3p" localSheetId="8">#REF!</definedName>
    <definedName name="xit3p" localSheetId="9">#REF!</definedName>
    <definedName name="xit3p" localSheetId="10">#REF!</definedName>
    <definedName name="xit3p" localSheetId="0">#REF!</definedName>
    <definedName name="xit3p">#REF!</definedName>
    <definedName name="xit3p_1">NA()</definedName>
    <definedName name="XITnc" localSheetId="15">#REF!</definedName>
    <definedName name="XITnc" localSheetId="16">#REF!</definedName>
    <definedName name="XITnc" localSheetId="17">#REF!</definedName>
    <definedName name="XITnc" localSheetId="5">#REF!</definedName>
    <definedName name="XITnc" localSheetId="6">#REF!</definedName>
    <definedName name="XITnc" localSheetId="14">#REF!</definedName>
    <definedName name="XITnc" localSheetId="7">#REF!</definedName>
    <definedName name="XITnc" localSheetId="8">#REF!</definedName>
    <definedName name="XITnc" localSheetId="9">#REF!</definedName>
    <definedName name="XITnc" localSheetId="10">#REF!</definedName>
    <definedName name="XITnc" localSheetId="0">#REF!</definedName>
    <definedName name="XITnc">#REF!</definedName>
    <definedName name="XITnc_1">NA()</definedName>
    <definedName name="xitnc3p">#REF!</definedName>
    <definedName name="xittnc_1">NA()</definedName>
    <definedName name="xittvl_1">NA()</definedName>
    <definedName name="XITvc" localSheetId="15">#REF!</definedName>
    <definedName name="XITvc" localSheetId="16">#REF!</definedName>
    <definedName name="XITvc" localSheetId="17">#REF!</definedName>
    <definedName name="XITvc" localSheetId="5">#REF!</definedName>
    <definedName name="XITvc" localSheetId="6">#REF!</definedName>
    <definedName name="XITvc" localSheetId="14">#REF!</definedName>
    <definedName name="XITvc" localSheetId="7">#REF!</definedName>
    <definedName name="XITvc" localSheetId="8">#REF!</definedName>
    <definedName name="XITvc" localSheetId="9">#REF!</definedName>
    <definedName name="XITvc" localSheetId="10">#REF!</definedName>
    <definedName name="XITvc" localSheetId="0">#REF!</definedName>
    <definedName name="XITvc">#REF!</definedName>
    <definedName name="XITvl" localSheetId="15">#REF!</definedName>
    <definedName name="XITvl" localSheetId="16">#REF!</definedName>
    <definedName name="XITvl" localSheetId="17">#REF!</definedName>
    <definedName name="XITvl" localSheetId="5">#REF!</definedName>
    <definedName name="XITvl" localSheetId="6">#REF!</definedName>
    <definedName name="XITvl" localSheetId="14">#REF!</definedName>
    <definedName name="XITvl" localSheetId="7">#REF!</definedName>
    <definedName name="XITvl" localSheetId="8">#REF!</definedName>
    <definedName name="XITvl" localSheetId="9">#REF!</definedName>
    <definedName name="XITvl" localSheetId="10">#REF!</definedName>
    <definedName name="XITvl" localSheetId="0">#REF!</definedName>
    <definedName name="XITvl">#REF!</definedName>
    <definedName name="XITvl_1">NA()</definedName>
    <definedName name="xitvl3p">#REF!</definedName>
    <definedName name="xk">"#REF!"</definedName>
    <definedName name="xk0.6" localSheetId="15">#REF!</definedName>
    <definedName name="xk0.6" localSheetId="16">#REF!</definedName>
    <definedName name="xk0.6" localSheetId="17">#REF!</definedName>
    <definedName name="xk0.6" localSheetId="5">#REF!</definedName>
    <definedName name="xk0.6" localSheetId="6">#REF!</definedName>
    <definedName name="xk0.6" localSheetId="14">#REF!</definedName>
    <definedName name="xk0.6" localSheetId="7">#REF!</definedName>
    <definedName name="xk0.6" localSheetId="8">#REF!</definedName>
    <definedName name="xk0.6" localSheetId="9">#REF!</definedName>
    <definedName name="xk0.6" localSheetId="10">#REF!</definedName>
    <definedName name="xk0.6" localSheetId="0">#REF!</definedName>
    <definedName name="xk0.6">#REF!</definedName>
    <definedName name="xk1.3" localSheetId="15">#REF!</definedName>
    <definedName name="xk1.3" localSheetId="16">#REF!</definedName>
    <definedName name="xk1.3" localSheetId="17">#REF!</definedName>
    <definedName name="xk1.3" localSheetId="5">#REF!</definedName>
    <definedName name="xk1.3" localSheetId="6">#REF!</definedName>
    <definedName name="xk1.3" localSheetId="14">#REF!</definedName>
    <definedName name="xk1.3" localSheetId="7">#REF!</definedName>
    <definedName name="xk1.3" localSheetId="8">#REF!</definedName>
    <definedName name="xk1.3" localSheetId="9">#REF!</definedName>
    <definedName name="xk1.3" localSheetId="10">#REF!</definedName>
    <definedName name="xk1.3" localSheetId="0">#REF!</definedName>
    <definedName name="xk1.3">#REF!</definedName>
    <definedName name="xk1.5" localSheetId="15">#REF!</definedName>
    <definedName name="xk1.5" localSheetId="16">#REF!</definedName>
    <definedName name="xk1.5" localSheetId="17">#REF!</definedName>
    <definedName name="xk1.5" localSheetId="5">#REF!</definedName>
    <definedName name="xk1.5" localSheetId="6">#REF!</definedName>
    <definedName name="xk1.5" localSheetId="14">#REF!</definedName>
    <definedName name="xk1.5" localSheetId="7">#REF!</definedName>
    <definedName name="xk1.5" localSheetId="8">#REF!</definedName>
    <definedName name="xk1.5" localSheetId="9">#REF!</definedName>
    <definedName name="xk1.5" localSheetId="10">#REF!</definedName>
    <definedName name="xk1.5" localSheetId="0">#REF!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 localSheetId="15">#REF!</definedName>
    <definedName name="xld1.4" localSheetId="16">#REF!</definedName>
    <definedName name="xld1.4" localSheetId="17">#REF!</definedName>
    <definedName name="xld1.4" localSheetId="5">#REF!</definedName>
    <definedName name="xld1.4" localSheetId="6">#REF!</definedName>
    <definedName name="xld1.4" localSheetId="14">#REF!</definedName>
    <definedName name="xld1.4" localSheetId="7">#REF!</definedName>
    <definedName name="xld1.4" localSheetId="8">#REF!</definedName>
    <definedName name="xld1.4" localSheetId="9">#REF!</definedName>
    <definedName name="xld1.4" localSheetId="10">#REF!</definedName>
    <definedName name="xld1.4" localSheetId="0">#REF!</definedName>
    <definedName name="xld1.4">#REF!</definedName>
    <definedName name="xlk">"#REF!"</definedName>
    <definedName name="xlk_1">NA()</definedName>
    <definedName name="xlk1.4" localSheetId="15">#REF!</definedName>
    <definedName name="xlk1.4" localSheetId="16">#REF!</definedName>
    <definedName name="xlk1.4" localSheetId="17">#REF!</definedName>
    <definedName name="xlk1.4" localSheetId="5">#REF!</definedName>
    <definedName name="xlk1.4" localSheetId="6">#REF!</definedName>
    <definedName name="xlk1.4" localSheetId="14">#REF!</definedName>
    <definedName name="xlk1.4" localSheetId="7">#REF!</definedName>
    <definedName name="xlk1.4" localSheetId="8">#REF!</definedName>
    <definedName name="xlk1.4" localSheetId="9">#REF!</definedName>
    <definedName name="xlk1.4" localSheetId="10">#REF!</definedName>
    <definedName name="xlk1.4" localSheetId="0">#REF!</definedName>
    <definedName name="xlk1.4">#REF!</definedName>
    <definedName name="XLP">#REF!</definedName>
    <definedName name="XLP_1">NA()</definedName>
    <definedName name="xls" localSheetId="15" hidden="1">{"'Sheet1'!$L$16"}</definedName>
    <definedName name="xls" localSheetId="16" hidden="1">{"'Sheet1'!$L$16"}</definedName>
    <definedName name="xls" localSheetId="5" hidden="1">{"'Sheet1'!$L$16"}</definedName>
    <definedName name="xls" localSheetId="7" hidden="1">{"'Sheet1'!$L$16"}</definedName>
    <definedName name="xls" localSheetId="8" hidden="1">{"'Sheet1'!$L$16"}</definedName>
    <definedName name="xls" localSheetId="9" hidden="1">{"'Sheet1'!$L$16"}</definedName>
    <definedName name="xls" localSheetId="10" hidden="1">{"'Sheet1'!$L$16"}</definedName>
    <definedName name="xls" localSheetId="0" hidden="1">{"'Sheet1'!$L$16"}</definedName>
    <definedName name="xls" hidden="1">{"'Sheet1'!$L$16"}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 localSheetId="15" hidden="1">{"'Sheet1'!$L$16"}</definedName>
    <definedName name="xlttbninh" localSheetId="16" hidden="1">{"'Sheet1'!$L$16"}</definedName>
    <definedName name="xlttbninh" localSheetId="5" hidden="1">{"'Sheet1'!$L$16"}</definedName>
    <definedName name="xlttbninh" localSheetId="7" hidden="1">{"'Sheet1'!$L$16"}</definedName>
    <definedName name="xlttbninh" localSheetId="8" hidden="1">{"'Sheet1'!$L$16"}</definedName>
    <definedName name="xlttbninh" localSheetId="9" hidden="1">{"'Sheet1'!$L$16"}</definedName>
    <definedName name="xlttbninh" localSheetId="10" hidden="1">{"'Sheet1'!$L$16"}</definedName>
    <definedName name="xlttbninh" localSheetId="0" hidden="1">{"'Sheet1'!$L$16"}</definedName>
    <definedName name="xlttbninh" hidden="1">{"'Sheet1'!$L$16"}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 localSheetId="15">#REF!</definedName>
    <definedName name="XM" localSheetId="16">#REF!</definedName>
    <definedName name="XM" localSheetId="17">#REF!</definedName>
    <definedName name="XM" localSheetId="5">#REF!</definedName>
    <definedName name="XM" localSheetId="6">#REF!</definedName>
    <definedName name="XM" localSheetId="14">#REF!</definedName>
    <definedName name="XM" localSheetId="7">#REF!</definedName>
    <definedName name="XM" localSheetId="8">#REF!</definedName>
    <definedName name="XM" localSheetId="9">#REF!</definedName>
    <definedName name="XM" localSheetId="10">#REF!</definedName>
    <definedName name="XM" localSheetId="0">#REF!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 localSheetId="15">#REF!</definedName>
    <definedName name="xmcax" localSheetId="16">#REF!</definedName>
    <definedName name="xmcax" localSheetId="17">#REF!</definedName>
    <definedName name="xmcax" localSheetId="5">#REF!</definedName>
    <definedName name="xmcax" localSheetId="6">#REF!</definedName>
    <definedName name="xmcax" localSheetId="14">#REF!</definedName>
    <definedName name="xmcax" localSheetId="7">#REF!</definedName>
    <definedName name="xmcax" localSheetId="8">#REF!</definedName>
    <definedName name="xmcax" localSheetId="9">#REF!</definedName>
    <definedName name="xmcax" localSheetId="10">#REF!</definedName>
    <definedName name="xmcax" localSheetId="0">#REF!</definedName>
    <definedName name="xmcax">#REF!</definedName>
    <definedName name="XMIN">#REF!</definedName>
    <definedName name="xmp40">#REF!</definedName>
    <definedName name="xmp40_1">NA()</definedName>
    <definedName name="xn" localSheetId="15">#REF!</definedName>
    <definedName name="xn" localSheetId="16">#REF!</definedName>
    <definedName name="xn" localSheetId="17">#REF!</definedName>
    <definedName name="xn" localSheetId="5">#REF!</definedName>
    <definedName name="xn" localSheetId="6">#REF!</definedName>
    <definedName name="xn" localSheetId="14">#REF!</definedName>
    <definedName name="xn" localSheetId="7">#REF!</definedName>
    <definedName name="xn" localSheetId="8">#REF!</definedName>
    <definedName name="xn" localSheetId="9">#REF!</definedName>
    <definedName name="xn" localSheetId="10">#REF!</definedName>
    <definedName name="xn" localSheetId="0">#REF!</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 localSheetId="15">#REF!</definedName>
    <definedName name="xx" localSheetId="16">#REF!</definedName>
    <definedName name="xx" localSheetId="17">#REF!</definedName>
    <definedName name="xx" localSheetId="5">#REF!</definedName>
    <definedName name="xx" localSheetId="6">#REF!</definedName>
    <definedName name="xx" localSheetId="14">#REF!</definedName>
    <definedName name="xx" localSheetId="7">#REF!</definedName>
    <definedName name="xx" localSheetId="8">#REF!</definedName>
    <definedName name="xx" localSheetId="9">#REF!</definedName>
    <definedName name="xx" localSheetId="10">#REF!</definedName>
    <definedName name="xx" localSheetId="0">#REF!</definedName>
    <definedName name="xx">#REF!</definedName>
    <definedName name="XXT">#REF!</definedName>
    <definedName name="xxx">"#REF!"</definedName>
    <definedName name="xxx_1">NA()</definedName>
    <definedName name="xxx1">#REF!</definedName>
    <definedName name="xxx2">#REF!</definedName>
    <definedName name="xxxs">#REF!</definedName>
    <definedName name="y" localSheetId="15">#REF!</definedName>
    <definedName name="y" localSheetId="16">#REF!</definedName>
    <definedName name="y" localSheetId="17">#REF!</definedName>
    <definedName name="y" localSheetId="5">#REF!</definedName>
    <definedName name="y" localSheetId="6">#REF!</definedName>
    <definedName name="y" localSheetId="14">#REF!</definedName>
    <definedName name="y" localSheetId="7">#REF!</definedName>
    <definedName name="y" localSheetId="8">#REF!</definedName>
    <definedName name="y" localSheetId="9">#REF!</definedName>
    <definedName name="y" localSheetId="10">#REF!</definedName>
    <definedName name="y" localSheetId="0">#REF!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 localSheetId="15">#REF!</definedName>
    <definedName name="z" localSheetId="16">#REF!</definedName>
    <definedName name="z" localSheetId="17">#REF!</definedName>
    <definedName name="z" localSheetId="5">#REF!</definedName>
    <definedName name="z" localSheetId="6">#REF!</definedName>
    <definedName name="z" localSheetId="14">#REF!</definedName>
    <definedName name="z" localSheetId="7">#REF!</definedName>
    <definedName name="z" localSheetId="8">#REF!</definedName>
    <definedName name="z" localSheetId="9">#REF!</definedName>
    <definedName name="z" localSheetId="10">#REF!</definedName>
    <definedName name="z" localSheetId="0">#REF!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 localSheetId="15">#REF!</definedName>
    <definedName name="ZXD" localSheetId="16">#REF!</definedName>
    <definedName name="ZXD" localSheetId="17">#REF!</definedName>
    <definedName name="ZXD" localSheetId="5">#REF!</definedName>
    <definedName name="ZXD" localSheetId="6">#REF!</definedName>
    <definedName name="ZXD" localSheetId="14">#REF!</definedName>
    <definedName name="ZXD" localSheetId="7">#REF!</definedName>
    <definedName name="ZXD" localSheetId="8">#REF!</definedName>
    <definedName name="ZXD" localSheetId="9">#REF!</definedName>
    <definedName name="ZXD" localSheetId="10">#REF!</definedName>
    <definedName name="ZXD" localSheetId="0">#REF!</definedName>
    <definedName name="ZXD">#REF!</definedName>
    <definedName name="Zxl">"#REF!"</definedName>
    <definedName name="ZXzX" hidden="1">{"'Sheet1'!$L$16"}</definedName>
    <definedName name="ZYX" localSheetId="15">#REF!</definedName>
    <definedName name="ZYX" localSheetId="16">#REF!</definedName>
    <definedName name="ZYX" localSheetId="17">#REF!</definedName>
    <definedName name="ZYX" localSheetId="5">#REF!</definedName>
    <definedName name="ZYX" localSheetId="6">#REF!</definedName>
    <definedName name="ZYX" localSheetId="14">#REF!</definedName>
    <definedName name="ZYX" localSheetId="7">#REF!</definedName>
    <definedName name="ZYX" localSheetId="8">#REF!</definedName>
    <definedName name="ZYX" localSheetId="9">#REF!</definedName>
    <definedName name="ZYX" localSheetId="10">#REF!</definedName>
    <definedName name="ZYX" localSheetId="0">#REF!</definedName>
    <definedName name="ZYX">#REF!</definedName>
    <definedName name="ZYX_1">NA()</definedName>
    <definedName name="ZYX_11">"#REF!"</definedName>
    <definedName name="ZYX_12">"#REF!"</definedName>
    <definedName name="ZYX_16">"#REF!"</definedName>
    <definedName name="ZYX_17">"#REF!"</definedName>
    <definedName name="ZYX_21">"#REF!"</definedName>
    <definedName name="ZZZ" localSheetId="15">#REF!</definedName>
    <definedName name="ZZZ" localSheetId="16">#REF!</definedName>
    <definedName name="ZZZ" localSheetId="17">#REF!</definedName>
    <definedName name="ZZZ" localSheetId="5">#REF!</definedName>
    <definedName name="ZZZ" localSheetId="6">#REF!</definedName>
    <definedName name="ZZZ" localSheetId="14">#REF!</definedName>
    <definedName name="ZZZ" localSheetId="7">#REF!</definedName>
    <definedName name="ZZZ" localSheetId="8">#REF!</definedName>
    <definedName name="ZZZ" localSheetId="9">#REF!</definedName>
    <definedName name="ZZZ" localSheetId="10">#REF!</definedName>
    <definedName name="ZZZ" localSheetId="0">#REF!</definedName>
    <definedName name="ZZZ">#REF!</definedName>
    <definedName name="ZZZ_1">NA()</definedName>
    <definedName name="ZZZ_11">"#REF!"</definedName>
    <definedName name="ZZZ_12">"#REF!"</definedName>
    <definedName name="ZZZ_16">"#REF!"</definedName>
    <definedName name="ZZZ_17">"#REF!"</definedName>
    <definedName name="ZZZ_21">"#REF!"</definedName>
    <definedName name="zzzzzz" hidden="1">#REF!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C70" i="44" l="1"/>
  <c r="BB70" i="44"/>
  <c r="BC39" i="44"/>
  <c r="BB39" i="44"/>
  <c r="BC13" i="44"/>
  <c r="BB13" i="44"/>
  <c r="BC12" i="44"/>
  <c r="BB12" i="44"/>
  <c r="BG12" i="44"/>
  <c r="BI13" i="44"/>
  <c r="BI39" i="44"/>
  <c r="BI70" i="44"/>
  <c r="BI12" i="44"/>
  <c r="BG70" i="44"/>
  <c r="BF70" i="44"/>
  <c r="BF39" i="44"/>
  <c r="BG39" i="44" s="1"/>
  <c r="BG13" i="44"/>
  <c r="BE12" i="44"/>
  <c r="BF13" i="44"/>
  <c r="BF12" i="44"/>
  <c r="BE13" i="44"/>
  <c r="AF95" i="40"/>
  <c r="AG95" i="40" s="1"/>
  <c r="AG77" i="40"/>
  <c r="AF77" i="40"/>
  <c r="AG12" i="40"/>
  <c r="AF12" i="40"/>
  <c r="AE12" i="40"/>
  <c r="C16" i="48" l="1"/>
  <c r="C10" i="48"/>
  <c r="D11" i="48"/>
  <c r="C11" i="48"/>
  <c r="H95" i="40"/>
  <c r="I95" i="40"/>
  <c r="J95" i="40"/>
  <c r="K95" i="40"/>
  <c r="L95" i="40"/>
  <c r="M95" i="40"/>
  <c r="N95" i="40"/>
  <c r="O95" i="40"/>
  <c r="P95" i="40"/>
  <c r="Q95" i="40"/>
  <c r="R95" i="40"/>
  <c r="S95" i="40"/>
  <c r="T95" i="40"/>
  <c r="U95" i="40"/>
  <c r="V95" i="40"/>
  <c r="W95" i="40"/>
  <c r="X95" i="40"/>
  <c r="Y95" i="40"/>
  <c r="Z95" i="40"/>
  <c r="AA95" i="40"/>
  <c r="AB95" i="40"/>
  <c r="G95" i="40"/>
  <c r="BI164" i="44" l="1"/>
  <c r="BI205" i="44"/>
  <c r="BI204" i="44"/>
  <c r="BI203" i="44"/>
  <c r="BI202" i="44"/>
  <c r="BI201" i="44"/>
  <c r="BI200" i="44"/>
  <c r="BI199" i="44"/>
  <c r="BI198" i="44"/>
  <c r="BI197" i="44"/>
  <c r="BI195" i="44"/>
  <c r="BI194" i="44"/>
  <c r="BI193" i="44"/>
  <c r="BI192" i="44"/>
  <c r="BI191" i="44"/>
  <c r="BI190" i="44"/>
  <c r="BI188" i="44"/>
  <c r="BI186" i="44"/>
  <c r="BI185" i="44"/>
  <c r="BI184" i="44"/>
  <c r="BI183" i="44"/>
  <c r="BI182" i="44"/>
  <c r="BI181" i="44"/>
  <c r="BI180" i="44"/>
  <c r="BI179" i="44"/>
  <c r="BI178" i="44"/>
  <c r="BI177" i="44"/>
  <c r="BI174" i="44"/>
  <c r="BI173" i="44"/>
  <c r="BI172" i="44"/>
  <c r="BI171" i="44"/>
  <c r="BI170" i="44"/>
  <c r="BI169" i="44"/>
  <c r="BI167" i="44"/>
  <c r="BI166" i="44"/>
  <c r="BI163" i="44"/>
  <c r="BI162" i="44"/>
  <c r="BI161" i="44"/>
  <c r="BI160" i="44"/>
  <c r="BI159" i="44"/>
  <c r="BI158" i="44"/>
  <c r="BI145" i="44"/>
  <c r="BI146" i="44"/>
  <c r="BI147" i="44"/>
  <c r="BI148" i="44"/>
  <c r="BI149" i="44"/>
  <c r="BI150" i="44"/>
  <c r="BI151" i="44"/>
  <c r="BI152" i="44"/>
  <c r="BI153" i="44"/>
  <c r="BI154" i="44"/>
  <c r="BI155" i="44"/>
  <c r="BI156" i="44"/>
  <c r="BI144" i="44"/>
  <c r="BI141" i="44"/>
  <c r="BI140" i="44"/>
  <c r="BI139" i="44"/>
  <c r="BI137" i="44"/>
  <c r="BI136" i="44"/>
  <c r="BI134" i="44"/>
  <c r="BI133" i="44"/>
  <c r="BI130" i="44"/>
  <c r="BI129" i="44"/>
  <c r="BI128" i="44"/>
  <c r="BI127" i="44"/>
  <c r="BI126" i="44"/>
  <c r="BI125" i="44"/>
  <c r="BI124" i="44"/>
  <c r="BI123" i="44"/>
  <c r="BI122" i="44"/>
  <c r="BI121" i="44"/>
  <c r="BI120" i="44"/>
  <c r="BI118" i="44"/>
  <c r="BI117" i="44"/>
  <c r="BI116" i="44"/>
  <c r="BI115" i="44"/>
  <c r="BI114" i="44"/>
  <c r="BI113" i="44"/>
  <c r="BI112" i="44"/>
  <c r="BI110" i="44"/>
  <c r="BI109" i="44"/>
  <c r="BI108" i="44"/>
  <c r="BI107" i="44"/>
  <c r="BI106" i="44"/>
  <c r="BI105" i="44"/>
  <c r="BI104" i="44"/>
  <c r="BI103" i="44"/>
  <c r="BI102" i="44"/>
  <c r="BI101" i="44"/>
  <c r="BI100" i="44"/>
  <c r="BI99" i="44"/>
  <c r="BI98" i="44"/>
  <c r="BI97" i="44"/>
  <c r="BI96" i="44"/>
  <c r="BI95" i="44"/>
  <c r="BI94" i="44"/>
  <c r="BI93" i="44"/>
  <c r="BI90" i="44"/>
  <c r="BI88" i="44"/>
  <c r="BI87" i="44"/>
  <c r="BI82" i="44"/>
  <c r="BI83" i="44"/>
  <c r="BI84" i="44"/>
  <c r="BI85" i="44"/>
  <c r="BI81" i="44"/>
  <c r="BI80" i="44"/>
  <c r="BI79" i="44"/>
  <c r="BI77" i="44"/>
  <c r="BI76" i="44"/>
  <c r="BI74" i="44"/>
  <c r="BI73" i="44"/>
  <c r="BI69" i="44"/>
  <c r="BI68" i="44"/>
  <c r="BI67" i="44"/>
  <c r="BI66" i="44"/>
  <c r="BI64" i="44"/>
  <c r="BI62" i="44"/>
  <c r="BI61" i="44"/>
  <c r="BI60" i="44"/>
  <c r="BI59" i="44"/>
  <c r="BI58" i="44"/>
  <c r="BI57" i="44"/>
  <c r="BI56" i="44"/>
  <c r="BI55" i="44"/>
  <c r="BI54" i="44"/>
  <c r="BI53" i="44"/>
  <c r="BI52" i="44"/>
  <c r="BI51" i="44"/>
  <c r="BI50" i="44"/>
  <c r="BI49" i="44"/>
  <c r="BI48" i="44"/>
  <c r="BI47" i="44"/>
  <c r="BI46" i="44"/>
  <c r="BI45" i="44"/>
  <c r="BI44" i="44"/>
  <c r="BI43" i="44"/>
  <c r="BI42" i="44"/>
  <c r="BI41" i="44"/>
  <c r="BI38" i="44"/>
  <c r="BI35" i="44"/>
  <c r="BI34" i="44"/>
  <c r="BI33" i="44"/>
  <c r="BI16" i="44"/>
  <c r="BI17" i="44"/>
  <c r="BI18" i="44"/>
  <c r="BI19" i="44"/>
  <c r="BI20" i="44"/>
  <c r="BI21" i="44"/>
  <c r="BI22" i="44"/>
  <c r="BI23" i="44"/>
  <c r="BI24" i="44"/>
  <c r="BI25" i="44"/>
  <c r="BI26" i="44"/>
  <c r="BI27" i="44"/>
  <c r="BI28" i="44"/>
  <c r="BI29" i="44"/>
  <c r="BI30" i="44"/>
  <c r="BI31" i="44"/>
  <c r="BI15" i="44"/>
  <c r="AC1" i="40" l="1"/>
  <c r="D23" i="48" l="1"/>
  <c r="G23" i="48" s="1"/>
  <c r="D22" i="48"/>
  <c r="G22" i="48" s="1"/>
  <c r="D21" i="48"/>
  <c r="G21" i="48" s="1"/>
  <c r="BE70" i="44"/>
  <c r="BE39" i="44"/>
  <c r="L93" i="40"/>
  <c r="L92" i="40"/>
  <c r="L91" i="40"/>
  <c r="L89" i="40"/>
  <c r="L88" i="40"/>
  <c r="L87" i="40"/>
  <c r="L86" i="40"/>
  <c r="L85" i="40"/>
  <c r="L84" i="40"/>
  <c r="L83" i="40"/>
  <c r="L82" i="40"/>
  <c r="L81" i="40"/>
  <c r="L80" i="40"/>
  <c r="L79" i="40"/>
  <c r="L76" i="40"/>
  <c r="L73" i="40"/>
  <c r="L72" i="40"/>
  <c r="L70" i="40"/>
  <c r="L69" i="40"/>
  <c r="L68" i="40"/>
  <c r="L67" i="40"/>
  <c r="L66" i="40"/>
  <c r="L65" i="40"/>
  <c r="L64" i="40"/>
  <c r="L63" i="40"/>
  <c r="L62" i="40"/>
  <c r="L61" i="40"/>
  <c r="L60" i="40"/>
  <c r="L59" i="40"/>
  <c r="L58" i="40"/>
  <c r="L57" i="40"/>
  <c r="L56" i="40"/>
  <c r="L55" i="40"/>
  <c r="L54" i="40"/>
  <c r="L53" i="40"/>
  <c r="L52" i="40"/>
  <c r="L51" i="40"/>
  <c r="L50" i="40"/>
  <c r="L49" i="40"/>
  <c r="L48" i="40"/>
  <c r="L47" i="40"/>
  <c r="L46" i="40"/>
  <c r="L44" i="40"/>
  <c r="L43" i="40"/>
  <c r="L42" i="40"/>
  <c r="L41" i="40"/>
  <c r="L40" i="40"/>
  <c r="L39" i="40"/>
  <c r="L36" i="40"/>
  <c r="L35" i="40"/>
  <c r="L34" i="40"/>
  <c r="L33" i="40"/>
  <c r="L32" i="40"/>
  <c r="L31" i="40"/>
  <c r="L30" i="40"/>
  <c r="L29" i="40"/>
  <c r="L28" i="40"/>
  <c r="L27" i="40"/>
  <c r="L26" i="40"/>
  <c r="L25" i="40"/>
  <c r="L24" i="40"/>
  <c r="L23" i="40"/>
  <c r="L22" i="40"/>
  <c r="L21" i="40"/>
  <c r="L20" i="40"/>
  <c r="L19" i="40"/>
  <c r="L18" i="40"/>
  <c r="L17" i="40"/>
  <c r="L16" i="40"/>
  <c r="L15" i="40"/>
  <c r="L14" i="40"/>
  <c r="G20" i="48" l="1"/>
  <c r="D20" i="48" l="1"/>
  <c r="D10" i="48" s="1"/>
  <c r="C20" i="48"/>
  <c r="C12" i="48"/>
  <c r="AX196" i="44" l="1"/>
  <c r="AX189" i="44"/>
  <c r="AX187" i="44"/>
  <c r="AX176" i="44"/>
  <c r="AX175" i="44"/>
  <c r="AX71" i="44"/>
  <c r="AW31" i="44"/>
  <c r="AW30" i="44"/>
  <c r="AW29" i="44"/>
  <c r="AW28" i="44"/>
  <c r="AW27" i="44"/>
  <c r="AW26" i="44"/>
  <c r="AW25" i="44"/>
  <c r="AW24" i="44"/>
  <c r="AW23" i="44"/>
  <c r="AW22" i="44"/>
  <c r="AW21" i="44"/>
  <c r="AW20" i="44"/>
  <c r="AW19" i="44"/>
  <c r="AW18" i="44"/>
  <c r="AW17" i="44"/>
  <c r="AW16" i="44"/>
  <c r="AW15" i="44"/>
  <c r="AW36" i="44"/>
  <c r="AW35" i="44"/>
  <c r="AW34" i="44"/>
  <c r="AW33" i="44"/>
  <c r="AW38" i="44"/>
  <c r="AW62" i="44"/>
  <c r="AW61" i="44"/>
  <c r="AW60" i="44"/>
  <c r="AW59" i="44"/>
  <c r="AW58" i="44"/>
  <c r="AW57" i="44"/>
  <c r="AW56" i="44"/>
  <c r="AW55" i="44"/>
  <c r="AW54" i="44"/>
  <c r="AW53" i="44"/>
  <c r="AW52" i="44"/>
  <c r="AW51" i="44"/>
  <c r="AW50" i="44"/>
  <c r="AW49" i="44"/>
  <c r="AW48" i="44"/>
  <c r="AW47" i="44"/>
  <c r="AW46" i="44"/>
  <c r="AW45" i="44"/>
  <c r="AW44" i="44"/>
  <c r="AW43" i="44"/>
  <c r="AW42" i="44"/>
  <c r="AW41" i="44"/>
  <c r="AW64" i="44"/>
  <c r="AW63" i="44" s="1"/>
  <c r="AW69" i="44"/>
  <c r="AW68" i="44"/>
  <c r="AW67" i="44"/>
  <c r="AW65" i="44" s="1"/>
  <c r="AW66" i="44"/>
  <c r="AW74" i="44"/>
  <c r="AW73" i="44"/>
  <c r="AW77" i="44"/>
  <c r="AW76" i="44"/>
  <c r="AW80" i="44"/>
  <c r="AW81" i="44"/>
  <c r="AW82" i="44"/>
  <c r="AW83" i="44"/>
  <c r="AW84" i="44"/>
  <c r="AW85" i="44"/>
  <c r="AW79" i="44"/>
  <c r="AW205" i="44"/>
  <c r="AW204" i="44"/>
  <c r="AW203" i="44"/>
  <c r="AW202" i="44"/>
  <c r="AW201" i="44"/>
  <c r="AW200" i="44"/>
  <c r="AW199" i="44"/>
  <c r="AW198" i="44"/>
  <c r="AW197" i="44"/>
  <c r="AW195" i="44"/>
  <c r="AW194" i="44"/>
  <c r="AW193" i="44"/>
  <c r="AW192" i="44"/>
  <c r="AW191" i="44"/>
  <c r="AW190" i="44"/>
  <c r="AW188" i="44"/>
  <c r="AW187" i="44" s="1"/>
  <c r="AW186" i="44"/>
  <c r="AW185" i="44"/>
  <c r="AW184" i="44"/>
  <c r="AW183" i="44"/>
  <c r="AW182" i="44"/>
  <c r="AW181" i="44"/>
  <c r="AW180" i="44"/>
  <c r="AW179" i="44"/>
  <c r="AW178" i="44"/>
  <c r="AW177" i="44"/>
  <c r="AW196" i="44"/>
  <c r="AY196" i="44"/>
  <c r="AZ196" i="44"/>
  <c r="AY189" i="44"/>
  <c r="AZ189" i="44"/>
  <c r="AY187" i="44"/>
  <c r="AZ187" i="44"/>
  <c r="AW176" i="44"/>
  <c r="AY176" i="44"/>
  <c r="AY175" i="44" s="1"/>
  <c r="AZ176" i="44"/>
  <c r="AZ175" i="44" s="1"/>
  <c r="AW174" i="44"/>
  <c r="AW173" i="44"/>
  <c r="AW172" i="44"/>
  <c r="AW171" i="44"/>
  <c r="AW170" i="44"/>
  <c r="AW169" i="44"/>
  <c r="AW168" i="44" s="1"/>
  <c r="AX168" i="44"/>
  <c r="AY168" i="44"/>
  <c r="AZ168" i="44"/>
  <c r="AW167" i="44"/>
  <c r="AW166" i="44"/>
  <c r="AW164" i="44"/>
  <c r="AX165" i="44"/>
  <c r="AY165" i="44"/>
  <c r="AZ165" i="44"/>
  <c r="AW163" i="44"/>
  <c r="AW162" i="44"/>
  <c r="AW161" i="44"/>
  <c r="AW160" i="44"/>
  <c r="AW159" i="44"/>
  <c r="AW158" i="44"/>
  <c r="AX157" i="44"/>
  <c r="AY157" i="44"/>
  <c r="AZ157" i="44"/>
  <c r="AW156" i="44"/>
  <c r="AW155" i="44"/>
  <c r="AW154" i="44"/>
  <c r="AW153" i="44"/>
  <c r="AW152" i="44"/>
  <c r="AW151" i="44"/>
  <c r="AW150" i="44"/>
  <c r="AW149" i="44"/>
  <c r="AW148" i="44"/>
  <c r="AW147" i="44"/>
  <c r="AW146" i="44"/>
  <c r="AW145" i="44"/>
  <c r="AW144" i="44"/>
  <c r="AX143" i="44"/>
  <c r="AY143" i="44"/>
  <c r="AZ143" i="44"/>
  <c r="AZ142" i="44" s="1"/>
  <c r="AW141" i="44"/>
  <c r="AW140" i="44"/>
  <c r="AW139" i="44"/>
  <c r="AX138" i="44"/>
  <c r="AY138" i="44"/>
  <c r="AZ138" i="44"/>
  <c r="AW137" i="44"/>
  <c r="AW136" i="44"/>
  <c r="AW135" i="44" s="1"/>
  <c r="AX135" i="44"/>
  <c r="AY135" i="44"/>
  <c r="AZ135" i="44"/>
  <c r="AW134" i="44"/>
  <c r="AW133" i="44"/>
  <c r="AX132" i="44"/>
  <c r="AY132" i="44"/>
  <c r="AZ132" i="44"/>
  <c r="AZ131" i="44" s="1"/>
  <c r="AW130" i="44"/>
  <c r="AW129" i="44"/>
  <c r="AW128" i="44"/>
  <c r="AW127" i="44"/>
  <c r="AW126" i="44"/>
  <c r="AW125" i="44"/>
  <c r="AW124" i="44"/>
  <c r="AW123" i="44"/>
  <c r="AW122" i="44"/>
  <c r="AW121" i="44"/>
  <c r="AW120" i="44"/>
  <c r="AX119" i="44"/>
  <c r="AY119" i="44"/>
  <c r="AZ119" i="44"/>
  <c r="AW118" i="44"/>
  <c r="AW117" i="44"/>
  <c r="AW116" i="44"/>
  <c r="AW115" i="44"/>
  <c r="AW114" i="44"/>
  <c r="AW113" i="44"/>
  <c r="AW112" i="44"/>
  <c r="AX111" i="44"/>
  <c r="AY111" i="44"/>
  <c r="AZ111" i="44"/>
  <c r="AW110" i="44"/>
  <c r="AW109" i="44"/>
  <c r="AW108" i="44"/>
  <c r="AW107" i="44"/>
  <c r="AW106" i="44"/>
  <c r="AW105" i="44"/>
  <c r="AW104" i="44"/>
  <c r="AW103" i="44"/>
  <c r="AW102" i="44"/>
  <c r="AW101" i="44"/>
  <c r="AW100" i="44"/>
  <c r="AW99" i="44"/>
  <c r="AW98" i="44"/>
  <c r="AW97" i="44"/>
  <c r="AW96" i="44"/>
  <c r="AW95" i="44"/>
  <c r="AW94" i="44"/>
  <c r="AW93" i="44"/>
  <c r="AX92" i="44"/>
  <c r="AY92" i="44"/>
  <c r="AZ92" i="44"/>
  <c r="AW90" i="44"/>
  <c r="AW89" i="44" s="1"/>
  <c r="AX89" i="44"/>
  <c r="AY89" i="44"/>
  <c r="AZ89" i="44"/>
  <c r="AW88" i="44"/>
  <c r="AW87" i="44"/>
  <c r="AW86" i="44" s="1"/>
  <c r="AX86" i="44"/>
  <c r="AY86" i="44"/>
  <c r="AZ86" i="44"/>
  <c r="AX78" i="44"/>
  <c r="AY78" i="44"/>
  <c r="AZ78" i="44"/>
  <c r="AW75" i="44"/>
  <c r="AX75" i="44"/>
  <c r="AY75" i="44"/>
  <c r="AZ75" i="44"/>
  <c r="AW72" i="44"/>
  <c r="AX72" i="44"/>
  <c r="AY72" i="44"/>
  <c r="AY71" i="44" s="1"/>
  <c r="AZ72" i="44"/>
  <c r="AZ71" i="44"/>
  <c r="AX65" i="44"/>
  <c r="AY65" i="44"/>
  <c r="AZ65" i="44"/>
  <c r="AX63" i="44"/>
  <c r="AY63" i="44"/>
  <c r="AZ63" i="44"/>
  <c r="AW40" i="44"/>
  <c r="AX40" i="44"/>
  <c r="AY40" i="44"/>
  <c r="AZ40" i="44"/>
  <c r="AZ39" i="44" s="1"/>
  <c r="AY39" i="44"/>
  <c r="AW37" i="44"/>
  <c r="AX37" i="44"/>
  <c r="AY37" i="44"/>
  <c r="AZ37" i="44"/>
  <c r="AW32" i="44"/>
  <c r="AX32" i="44"/>
  <c r="AY32" i="44"/>
  <c r="AZ32" i="44"/>
  <c r="AW14" i="44"/>
  <c r="AX14" i="44"/>
  <c r="AY14" i="44"/>
  <c r="AY13" i="44" s="1"/>
  <c r="AZ14" i="44"/>
  <c r="AZ13" i="44" s="1"/>
  <c r="AX13" i="44"/>
  <c r="AO167" i="44"/>
  <c r="AO166" i="44"/>
  <c r="AO90" i="44"/>
  <c r="AP80" i="44"/>
  <c r="AO80" i="44" s="1"/>
  <c r="AO84" i="44"/>
  <c r="AO83" i="44"/>
  <c r="AO82" i="44"/>
  <c r="AO81" i="44"/>
  <c r="AO79" i="44"/>
  <c r="AO77" i="44"/>
  <c r="AO76" i="44"/>
  <c r="AO74" i="44"/>
  <c r="AO73" i="44"/>
  <c r="AK77" i="44"/>
  <c r="AK76" i="44"/>
  <c r="AR32" i="44"/>
  <c r="AQ32" i="44"/>
  <c r="AP32" i="44"/>
  <c r="AR14" i="44"/>
  <c r="AQ14" i="44"/>
  <c r="AP14" i="44"/>
  <c r="AW175" i="44" l="1"/>
  <c r="AW189" i="44"/>
  <c r="AX91" i="44"/>
  <c r="AW13" i="44"/>
  <c r="AW39" i="44"/>
  <c r="AW78" i="44"/>
  <c r="AW71" i="44" s="1"/>
  <c r="AW132" i="44"/>
  <c r="AW131" i="44" s="1"/>
  <c r="AX131" i="44"/>
  <c r="AW157" i="44"/>
  <c r="AX142" i="44"/>
  <c r="AW165" i="44"/>
  <c r="AZ91" i="44"/>
  <c r="AZ70" i="44" s="1"/>
  <c r="AZ12" i="44" s="1"/>
  <c r="AW111" i="44"/>
  <c r="AY91" i="44"/>
  <c r="AY131" i="44"/>
  <c r="AX39" i="44"/>
  <c r="AW92" i="44"/>
  <c r="AW119" i="44"/>
  <c r="AW138" i="44"/>
  <c r="AW143" i="44"/>
  <c r="AY142" i="44"/>
  <c r="AY70" i="44" s="1"/>
  <c r="AY12" i="44" s="1"/>
  <c r="AW142" i="44" l="1"/>
  <c r="AX70" i="44"/>
  <c r="AX12" i="44" s="1"/>
  <c r="AW91" i="44"/>
  <c r="AW70" i="44" s="1"/>
  <c r="AW12" i="44" s="1"/>
  <c r="AH204" i="44" l="1"/>
  <c r="AH203" i="44"/>
  <c r="AH202" i="44"/>
  <c r="AH201" i="44"/>
  <c r="AH200" i="44"/>
  <c r="AH199" i="44"/>
  <c r="AH198" i="44"/>
  <c r="AH197" i="44"/>
  <c r="AH195" i="44"/>
  <c r="AH194" i="44"/>
  <c r="AH193" i="44"/>
  <c r="AH192" i="44"/>
  <c r="AH191" i="44"/>
  <c r="AH190" i="44"/>
  <c r="AH188" i="44"/>
  <c r="AH185" i="44"/>
  <c r="AH186" i="44"/>
  <c r="AH184" i="44"/>
  <c r="AH183" i="44"/>
  <c r="AH182" i="44"/>
  <c r="AH181" i="44"/>
  <c r="AH180" i="44"/>
  <c r="AH179" i="44"/>
  <c r="AH178" i="44"/>
  <c r="AH177" i="44"/>
  <c r="AH174" i="44"/>
  <c r="AH173" i="44"/>
  <c r="AH172" i="44"/>
  <c r="AH171" i="44"/>
  <c r="AH170" i="44"/>
  <c r="AH169" i="44"/>
  <c r="AH167" i="44"/>
  <c r="AH166" i="44"/>
  <c r="AH164" i="44"/>
  <c r="AH163" i="44"/>
  <c r="AH162" i="44"/>
  <c r="AH161" i="44"/>
  <c r="AH160" i="44"/>
  <c r="AH159" i="44"/>
  <c r="AH158" i="44"/>
  <c r="AH156" i="44"/>
  <c r="AH155" i="44"/>
  <c r="AH154" i="44"/>
  <c r="AH153" i="44"/>
  <c r="AH152" i="44"/>
  <c r="AH151" i="44"/>
  <c r="AH150" i="44"/>
  <c r="AH149" i="44"/>
  <c r="AH148" i="44"/>
  <c r="AH147" i="44"/>
  <c r="AH146" i="44"/>
  <c r="AH145" i="44"/>
  <c r="AH144" i="44"/>
  <c r="AD141" i="44"/>
  <c r="AD140" i="44"/>
  <c r="AD139" i="44"/>
  <c r="AH141" i="44"/>
  <c r="AH140" i="44"/>
  <c r="AH139" i="44"/>
  <c r="AH137" i="44"/>
  <c r="AH136" i="44"/>
  <c r="AH134" i="44"/>
  <c r="AH133" i="44"/>
  <c r="AH135" i="44"/>
  <c r="AH130" i="44"/>
  <c r="AH129" i="44"/>
  <c r="AH128" i="44"/>
  <c r="AH127" i="44"/>
  <c r="AH126" i="44"/>
  <c r="AH125" i="44"/>
  <c r="AH124" i="44"/>
  <c r="AH123" i="44"/>
  <c r="AH122" i="44"/>
  <c r="AH121" i="44"/>
  <c r="AH120" i="44"/>
  <c r="AH118" i="44"/>
  <c r="AH117" i="44"/>
  <c r="AH116" i="44"/>
  <c r="AH115" i="44"/>
  <c r="AH114" i="44"/>
  <c r="AH113" i="44"/>
  <c r="AH112" i="44"/>
  <c r="AH94" i="44"/>
  <c r="AH95" i="44"/>
  <c r="AH96" i="44"/>
  <c r="AH97" i="44"/>
  <c r="AH98" i="44"/>
  <c r="AH99" i="44"/>
  <c r="AH100" i="44"/>
  <c r="AH101" i="44"/>
  <c r="AH102" i="44"/>
  <c r="AH103" i="44"/>
  <c r="AH104" i="44"/>
  <c r="AH105" i="44"/>
  <c r="AH106" i="44"/>
  <c r="AH107" i="44"/>
  <c r="AH108" i="44"/>
  <c r="AH109" i="44"/>
  <c r="AH110" i="44"/>
  <c r="AH93" i="44"/>
  <c r="AH90" i="44"/>
  <c r="AH88" i="44"/>
  <c r="AH87" i="44"/>
  <c r="AH84" i="44"/>
  <c r="AH83" i="44"/>
  <c r="AH82" i="44"/>
  <c r="AH81" i="44"/>
  <c r="AH80" i="44"/>
  <c r="AH79" i="44"/>
  <c r="AH77" i="44"/>
  <c r="AH76" i="44"/>
  <c r="AH74" i="44"/>
  <c r="AH73" i="44"/>
  <c r="AH35" i="44"/>
  <c r="AH34" i="44"/>
  <c r="AH33" i="44"/>
  <c r="AH16" i="44"/>
  <c r="AH17" i="44"/>
  <c r="AH18" i="44"/>
  <c r="AH19" i="44"/>
  <c r="AH20" i="44"/>
  <c r="AH21" i="44"/>
  <c r="AH22" i="44"/>
  <c r="AH23" i="44"/>
  <c r="AH24" i="44"/>
  <c r="AH25" i="44"/>
  <c r="AH26" i="44"/>
  <c r="AH27" i="44"/>
  <c r="AH28" i="44"/>
  <c r="AH29" i="44"/>
  <c r="AH30" i="44"/>
  <c r="AH31" i="44"/>
  <c r="AH15" i="44"/>
  <c r="Z204" i="44"/>
  <c r="Z203" i="44"/>
  <c r="Z202" i="44"/>
  <c r="Z201" i="44"/>
  <c r="Z200" i="44"/>
  <c r="Z199" i="44"/>
  <c r="Z198" i="44"/>
  <c r="Z197" i="44"/>
  <c r="Z195" i="44"/>
  <c r="Z194" i="44"/>
  <c r="Z193" i="44"/>
  <c r="Z192" i="44"/>
  <c r="Z191" i="44"/>
  <c r="Z190" i="44"/>
  <c r="Z188" i="44"/>
  <c r="Z186" i="44"/>
  <c r="Z185" i="44"/>
  <c r="Z184" i="44"/>
  <c r="Z183" i="44"/>
  <c r="Z182" i="44"/>
  <c r="Z181" i="44"/>
  <c r="Z180" i="44"/>
  <c r="Z179" i="44"/>
  <c r="Z178" i="44"/>
  <c r="Z177" i="44"/>
  <c r="Z174" i="44"/>
  <c r="Z173" i="44"/>
  <c r="Z172" i="44"/>
  <c r="Z171" i="44"/>
  <c r="Z170" i="44"/>
  <c r="Z169" i="44"/>
  <c r="Z167" i="44"/>
  <c r="Z166" i="44"/>
  <c r="Z164" i="44"/>
  <c r="Z163" i="44"/>
  <c r="Z162" i="44"/>
  <c r="Z161" i="44"/>
  <c r="Z160" i="44"/>
  <c r="Z159" i="44"/>
  <c r="Z158" i="44"/>
  <c r="Z145" i="44"/>
  <c r="Z146" i="44"/>
  <c r="Z147" i="44"/>
  <c r="Z148" i="44"/>
  <c r="Z149" i="44"/>
  <c r="Z150" i="44"/>
  <c r="Z151" i="44"/>
  <c r="Z152" i="44"/>
  <c r="Z153" i="44"/>
  <c r="Z154" i="44"/>
  <c r="Z155" i="44"/>
  <c r="Z156" i="44"/>
  <c r="Z144" i="44"/>
  <c r="Z113" i="44"/>
  <c r="Z114" i="44"/>
  <c r="Z115" i="44"/>
  <c r="Z116" i="44"/>
  <c r="Z117" i="44"/>
  <c r="Z118" i="44"/>
  <c r="Z112" i="44"/>
  <c r="Z110" i="44"/>
  <c r="Z109" i="44"/>
  <c r="Z108" i="44"/>
  <c r="Z107" i="44"/>
  <c r="Z106" i="44"/>
  <c r="Z105" i="44"/>
  <c r="Z104" i="44"/>
  <c r="Z103" i="44"/>
  <c r="Z102" i="44"/>
  <c r="Z101" i="44"/>
  <c r="Z100" i="44"/>
  <c r="Z99" i="44"/>
  <c r="Z98" i="44"/>
  <c r="Z97" i="44"/>
  <c r="Z96" i="44"/>
  <c r="Z95" i="44"/>
  <c r="Z94" i="44"/>
  <c r="Z93" i="44"/>
  <c r="Z90" i="44"/>
  <c r="Z58" i="44"/>
  <c r="Z38" i="44"/>
  <c r="Z35" i="44"/>
  <c r="Z34" i="44"/>
  <c r="Z33" i="44"/>
  <c r="Z16" i="44"/>
  <c r="Z17" i="44"/>
  <c r="Z18" i="44"/>
  <c r="Z19" i="44"/>
  <c r="Z20" i="44"/>
  <c r="Z21" i="44"/>
  <c r="Z22" i="44"/>
  <c r="Z23" i="44"/>
  <c r="Z24" i="44"/>
  <c r="Z25" i="44"/>
  <c r="Z26" i="44"/>
  <c r="Z27" i="44"/>
  <c r="Z28" i="44"/>
  <c r="Z29" i="44"/>
  <c r="Z30" i="44"/>
  <c r="Z31" i="44"/>
  <c r="Z15" i="44"/>
  <c r="AS205" i="44"/>
  <c r="AS204" i="44"/>
  <c r="AO204" i="44"/>
  <c r="L204" i="44"/>
  <c r="G204" i="44"/>
  <c r="AS203" i="44"/>
  <c r="AO203" i="44"/>
  <c r="L203" i="44"/>
  <c r="G203" i="44"/>
  <c r="AS202" i="44"/>
  <c r="AO202" i="44"/>
  <c r="L202" i="44"/>
  <c r="G202" i="44"/>
  <c r="AS201" i="44"/>
  <c r="AO201" i="44"/>
  <c r="L201" i="44"/>
  <c r="G201" i="44"/>
  <c r="AS200" i="44"/>
  <c r="AO200" i="44"/>
  <c r="L200" i="44"/>
  <c r="G200" i="44"/>
  <c r="AS199" i="44"/>
  <c r="AO199" i="44"/>
  <c r="L199" i="44"/>
  <c r="G199" i="44"/>
  <c r="AS198" i="44"/>
  <c r="AO198" i="44"/>
  <c r="L198" i="44"/>
  <c r="G198" i="44"/>
  <c r="AS197" i="44"/>
  <c r="AS196" i="44" s="1"/>
  <c r="AO197" i="44"/>
  <c r="L197" i="44"/>
  <c r="L196" i="44" s="1"/>
  <c r="G197" i="44"/>
  <c r="G196" i="44" s="1"/>
  <c r="AV196" i="44"/>
  <c r="AU196" i="44"/>
  <c r="AT196" i="44"/>
  <c r="AR196" i="44"/>
  <c r="AQ196" i="44"/>
  <c r="AP196" i="44"/>
  <c r="AO196" i="44"/>
  <c r="AN196" i="44"/>
  <c r="AM196" i="44"/>
  <c r="AL196" i="44"/>
  <c r="AK196" i="44"/>
  <c r="AJ196" i="44"/>
  <c r="AI196" i="44"/>
  <c r="AH196" i="44"/>
  <c r="AG196" i="44"/>
  <c r="AF196" i="44"/>
  <c r="AE196" i="44"/>
  <c r="AD196" i="44"/>
  <c r="AC196" i="44"/>
  <c r="AB196" i="44"/>
  <c r="AA196" i="44"/>
  <c r="Y196" i="44"/>
  <c r="X196" i="44"/>
  <c r="W196" i="44"/>
  <c r="V196" i="44"/>
  <c r="U196" i="44"/>
  <c r="T196" i="44"/>
  <c r="S196" i="44"/>
  <c r="R196" i="44"/>
  <c r="Q196" i="44"/>
  <c r="P196" i="44"/>
  <c r="O196" i="44"/>
  <c r="N196" i="44"/>
  <c r="M196" i="44"/>
  <c r="K196" i="44"/>
  <c r="J196" i="44"/>
  <c r="I196" i="44"/>
  <c r="H196" i="44"/>
  <c r="AS195" i="44"/>
  <c r="AO195" i="44"/>
  <c r="AK195" i="44"/>
  <c r="L195" i="44"/>
  <c r="G195" i="44"/>
  <c r="AS194" i="44"/>
  <c r="AO194" i="44"/>
  <c r="AK194" i="44"/>
  <c r="L194" i="44"/>
  <c r="G194" i="44"/>
  <c r="AS193" i="44"/>
  <c r="AO193" i="44"/>
  <c r="AK193" i="44"/>
  <c r="L193" i="44"/>
  <c r="G193" i="44"/>
  <c r="AS192" i="44"/>
  <c r="AO192" i="44"/>
  <c r="AK192" i="44"/>
  <c r="L192" i="44"/>
  <c r="G192" i="44"/>
  <c r="AS191" i="44"/>
  <c r="AO191" i="44"/>
  <c r="AK191" i="44"/>
  <c r="L191" i="44"/>
  <c r="G191" i="44"/>
  <c r="AS190" i="44"/>
  <c r="AO190" i="44"/>
  <c r="AK190" i="44"/>
  <c r="L190" i="44"/>
  <c r="G190" i="44"/>
  <c r="AV189" i="44"/>
  <c r="AU189" i="44"/>
  <c r="AT189" i="44"/>
  <c r="AR189" i="44"/>
  <c r="AQ189" i="44"/>
  <c r="AP189" i="44"/>
  <c r="AN189" i="44"/>
  <c r="AM189" i="44"/>
  <c r="AL189" i="44"/>
  <c r="AJ189" i="44"/>
  <c r="AI189" i="44"/>
  <c r="AH189" i="44"/>
  <c r="AG189" i="44"/>
  <c r="AF189" i="44"/>
  <c r="AE189" i="44"/>
  <c r="AD189" i="44"/>
  <c r="AC189" i="44"/>
  <c r="AB189" i="44"/>
  <c r="AA189" i="44"/>
  <c r="Z189" i="44"/>
  <c r="Y189" i="44"/>
  <c r="X189" i="44"/>
  <c r="W189" i="44"/>
  <c r="V189" i="44"/>
  <c r="U189" i="44"/>
  <c r="T189" i="44"/>
  <c r="S189" i="44"/>
  <c r="R189" i="44"/>
  <c r="Q189" i="44"/>
  <c r="P189" i="44"/>
  <c r="O189" i="44"/>
  <c r="N189" i="44"/>
  <c r="M189" i="44"/>
  <c r="K189" i="44"/>
  <c r="J189" i="44"/>
  <c r="I189" i="44"/>
  <c r="H189" i="44"/>
  <c r="AS188" i="44"/>
  <c r="AS187" i="44" s="1"/>
  <c r="AO188" i="44"/>
  <c r="AO187" i="44" s="1"/>
  <c r="AK188" i="44"/>
  <c r="AK187" i="44" s="1"/>
  <c r="T188" i="44"/>
  <c r="T187" i="44" s="1"/>
  <c r="P188" i="44"/>
  <c r="L188" i="44"/>
  <c r="G188" i="44"/>
  <c r="G187" i="44" s="1"/>
  <c r="AV187" i="44"/>
  <c r="AU187" i="44"/>
  <c r="AT187" i="44"/>
  <c r="AR187" i="44"/>
  <c r="AQ187" i="44"/>
  <c r="AP187" i="44"/>
  <c r="AN187" i="44"/>
  <c r="AM187" i="44"/>
  <c r="AL187" i="44"/>
  <c r="AJ187" i="44"/>
  <c r="AI187" i="44"/>
  <c r="AH187" i="44"/>
  <c r="AG187" i="44"/>
  <c r="AF187" i="44"/>
  <c r="AE187" i="44"/>
  <c r="AD187" i="44"/>
  <c r="AC187" i="44"/>
  <c r="AB187" i="44"/>
  <c r="AA187" i="44"/>
  <c r="Z187" i="44"/>
  <c r="Y187" i="44"/>
  <c r="X187" i="44"/>
  <c r="W187" i="44"/>
  <c r="V187" i="44"/>
  <c r="U187" i="44"/>
  <c r="S187" i="44"/>
  <c r="R187" i="44"/>
  <c r="Q187" i="44"/>
  <c r="P187" i="44"/>
  <c r="O187" i="44"/>
  <c r="N187" i="44"/>
  <c r="M187" i="44"/>
  <c r="L187" i="44"/>
  <c r="K187" i="44"/>
  <c r="J187" i="44"/>
  <c r="I187" i="44"/>
  <c r="H187" i="44"/>
  <c r="AS186" i="44"/>
  <c r="AO186" i="44"/>
  <c r="AK186" i="44"/>
  <c r="AD186" i="44"/>
  <c r="T186" i="44"/>
  <c r="P186" i="44"/>
  <c r="L186" i="44"/>
  <c r="G186" i="44"/>
  <c r="AS185" i="44"/>
  <c r="AO185" i="44"/>
  <c r="AK185" i="44"/>
  <c r="AD185" i="44"/>
  <c r="T185" i="44"/>
  <c r="P185" i="44"/>
  <c r="L185" i="44"/>
  <c r="G185" i="44"/>
  <c r="AS184" i="44"/>
  <c r="AO184" i="44"/>
  <c r="AK184" i="44"/>
  <c r="AD184" i="44"/>
  <c r="T184" i="44"/>
  <c r="P184" i="44"/>
  <c r="L184" i="44"/>
  <c r="G184" i="44"/>
  <c r="AS183" i="44"/>
  <c r="AO183" i="44"/>
  <c r="AK183" i="44"/>
  <c r="AD183" i="44"/>
  <c r="T183" i="44"/>
  <c r="P183" i="44"/>
  <c r="L183" i="44"/>
  <c r="G183" i="44"/>
  <c r="AS182" i="44"/>
  <c r="AO182" i="44"/>
  <c r="AK182" i="44"/>
  <c r="AD182" i="44"/>
  <c r="T182" i="44"/>
  <c r="P182" i="44"/>
  <c r="L182" i="44"/>
  <c r="G182" i="44"/>
  <c r="AS181" i="44"/>
  <c r="AO181" i="44"/>
  <c r="AK181" i="44"/>
  <c r="AD181" i="44"/>
  <c r="T181" i="44"/>
  <c r="P181" i="44"/>
  <c r="L181" i="44"/>
  <c r="G181" i="44"/>
  <c r="AS180" i="44"/>
  <c r="AO180" i="44"/>
  <c r="AK180" i="44"/>
  <c r="AD180" i="44"/>
  <c r="T180" i="44"/>
  <c r="P180" i="44"/>
  <c r="L180" i="44"/>
  <c r="G180" i="44"/>
  <c r="AS179" i="44"/>
  <c r="AO179" i="44"/>
  <c r="AK179" i="44"/>
  <c r="AD179" i="44"/>
  <c r="T179" i="44"/>
  <c r="P179" i="44"/>
  <c r="L179" i="44"/>
  <c r="G179" i="44"/>
  <c r="AS178" i="44"/>
  <c r="AO178" i="44"/>
  <c r="AK178" i="44"/>
  <c r="AD178" i="44"/>
  <c r="T178" i="44"/>
  <c r="P178" i="44"/>
  <c r="L178" i="44"/>
  <c r="G178" i="44"/>
  <c r="AS177" i="44"/>
  <c r="AS176" i="44" s="1"/>
  <c r="AO177" i="44"/>
  <c r="AO176" i="44" s="1"/>
  <c r="AK177" i="44"/>
  <c r="AK176" i="44" s="1"/>
  <c r="AD177" i="44"/>
  <c r="T177" i="44"/>
  <c r="T176" i="44" s="1"/>
  <c r="P177" i="44"/>
  <c r="L177" i="44"/>
  <c r="G177" i="44"/>
  <c r="AV176" i="44"/>
  <c r="AV175" i="44" s="1"/>
  <c r="AU176" i="44"/>
  <c r="AT176" i="44"/>
  <c r="AR176" i="44"/>
  <c r="AQ176" i="44"/>
  <c r="AQ175" i="44" s="1"/>
  <c r="AP176" i="44"/>
  <c r="AN176" i="44"/>
  <c r="AM176" i="44"/>
  <c r="AL176" i="44"/>
  <c r="AL175" i="44" s="1"/>
  <c r="AJ176" i="44"/>
  <c r="AI176" i="44"/>
  <c r="AH176" i="44"/>
  <c r="AG176" i="44"/>
  <c r="AG175" i="44" s="1"/>
  <c r="AF176" i="44"/>
  <c r="AE176" i="44"/>
  <c r="AD176" i="44"/>
  <c r="AC176" i="44"/>
  <c r="AC175" i="44" s="1"/>
  <c r="AB176" i="44"/>
  <c r="AA176" i="44"/>
  <c r="Z176" i="44"/>
  <c r="Y176" i="44"/>
  <c r="X176" i="44"/>
  <c r="W176" i="44"/>
  <c r="V176" i="44"/>
  <c r="U176" i="44"/>
  <c r="S176" i="44"/>
  <c r="R176" i="44"/>
  <c r="Q176" i="44"/>
  <c r="Q175" i="44" s="1"/>
  <c r="P176" i="44"/>
  <c r="O176" i="44"/>
  <c r="N176" i="44"/>
  <c r="M176" i="44"/>
  <c r="M175" i="44" s="1"/>
  <c r="L176" i="44"/>
  <c r="K176" i="44"/>
  <c r="J176" i="44"/>
  <c r="I176" i="44"/>
  <c r="I175" i="44" s="1"/>
  <c r="H176" i="44"/>
  <c r="G176" i="44"/>
  <c r="AU175" i="44"/>
  <c r="AT175" i="44"/>
  <c r="AR175" i="44"/>
  <c r="AN175" i="44"/>
  <c r="AM175" i="44"/>
  <c r="AJ175" i="44"/>
  <c r="AI175" i="44"/>
  <c r="AF175" i="44"/>
  <c r="AE175" i="44"/>
  <c r="AD175" i="44"/>
  <c r="AB175" i="44"/>
  <c r="AA175" i="44"/>
  <c r="Y175" i="44"/>
  <c r="X175" i="44"/>
  <c r="W175" i="44"/>
  <c r="V175" i="44"/>
  <c r="U175" i="44"/>
  <c r="S175" i="44"/>
  <c r="R175" i="44"/>
  <c r="P175" i="44"/>
  <c r="O175" i="44"/>
  <c r="N175" i="44"/>
  <c r="K175" i="44"/>
  <c r="J175" i="44"/>
  <c r="H175" i="44"/>
  <c r="AS174" i="44"/>
  <c r="L174" i="44"/>
  <c r="G174" i="44"/>
  <c r="AS173" i="44"/>
  <c r="L173" i="44"/>
  <c r="G173" i="44"/>
  <c r="AS172" i="44"/>
  <c r="L172" i="44"/>
  <c r="G172" i="44"/>
  <c r="AS171" i="44"/>
  <c r="L171" i="44"/>
  <c r="G171" i="44"/>
  <c r="AS170" i="44"/>
  <c r="L170" i="44"/>
  <c r="G170" i="44"/>
  <c r="AS169" i="44"/>
  <c r="L169" i="44"/>
  <c r="G169" i="44"/>
  <c r="AV168" i="44"/>
  <c r="AU168" i="44"/>
  <c r="AT168" i="44"/>
  <c r="AR168" i="44"/>
  <c r="AQ168" i="44"/>
  <c r="AP168" i="44"/>
  <c r="AO168" i="44"/>
  <c r="AN168" i="44"/>
  <c r="AM168" i="44"/>
  <c r="AL168" i="44"/>
  <c r="AK168" i="44"/>
  <c r="AJ168" i="44"/>
  <c r="AI168" i="44"/>
  <c r="AG168" i="44"/>
  <c r="AF168" i="44"/>
  <c r="AE168" i="44"/>
  <c r="AD168" i="44"/>
  <c r="AC168" i="44"/>
  <c r="AB168" i="44"/>
  <c r="AA168" i="44"/>
  <c r="Z168" i="44"/>
  <c r="Y168" i="44"/>
  <c r="X168" i="44"/>
  <c r="W168" i="44"/>
  <c r="V168" i="44"/>
  <c r="U168" i="44"/>
  <c r="T168" i="44"/>
  <c r="S168" i="44"/>
  <c r="R168" i="44"/>
  <c r="Q168" i="44"/>
  <c r="P168" i="44"/>
  <c r="O168" i="44"/>
  <c r="N168" i="44"/>
  <c r="M168" i="44"/>
  <c r="L168" i="44"/>
  <c r="K168" i="44"/>
  <c r="J168" i="44"/>
  <c r="I168" i="44"/>
  <c r="H168" i="44"/>
  <c r="AK167" i="44"/>
  <c r="AK165" i="44" s="1"/>
  <c r="L167" i="44"/>
  <c r="G167" i="44"/>
  <c r="AK166" i="44"/>
  <c r="L166" i="44"/>
  <c r="L165" i="44" s="1"/>
  <c r="G166" i="44"/>
  <c r="AV165" i="44"/>
  <c r="AU165" i="44"/>
  <c r="AT165" i="44"/>
  <c r="AS165" i="44"/>
  <c r="AR165" i="44"/>
  <c r="AQ165" i="44"/>
  <c r="AP165" i="44"/>
  <c r="AO165" i="44"/>
  <c r="AN165" i="44"/>
  <c r="AM165" i="44"/>
  <c r="AL165" i="44"/>
  <c r="AJ165" i="44"/>
  <c r="AI165" i="44"/>
  <c r="AG165" i="44"/>
  <c r="AF165" i="44"/>
  <c r="AE165" i="44"/>
  <c r="AD165" i="44"/>
  <c r="AC165" i="44"/>
  <c r="AB165" i="44"/>
  <c r="AA165" i="44"/>
  <c r="Z165" i="44"/>
  <c r="Y165" i="44"/>
  <c r="X165" i="44"/>
  <c r="W165" i="44"/>
  <c r="V165" i="44"/>
  <c r="U165" i="44"/>
  <c r="T165" i="44"/>
  <c r="S165" i="44"/>
  <c r="R165" i="44"/>
  <c r="Q165" i="44"/>
  <c r="P165" i="44"/>
  <c r="O165" i="44"/>
  <c r="N165" i="44"/>
  <c r="M165" i="44"/>
  <c r="K165" i="44"/>
  <c r="J165" i="44"/>
  <c r="I165" i="44"/>
  <c r="H165" i="44"/>
  <c r="G165" i="44"/>
  <c r="AS164" i="44"/>
  <c r="AO164" i="44"/>
  <c r="AK164" i="44"/>
  <c r="AD164" i="44"/>
  <c r="P164" i="44"/>
  <c r="L164" i="44"/>
  <c r="G164" i="44"/>
  <c r="AS163" i="44"/>
  <c r="AO163" i="44"/>
  <c r="AK163" i="44"/>
  <c r="AD163" i="44"/>
  <c r="T163" i="44"/>
  <c r="P163" i="44"/>
  <c r="L163" i="44"/>
  <c r="G163" i="44"/>
  <c r="AS162" i="44"/>
  <c r="AO162" i="44"/>
  <c r="AK162" i="44"/>
  <c r="AD162" i="44"/>
  <c r="T162" i="44"/>
  <c r="P162" i="44"/>
  <c r="L162" i="44"/>
  <c r="G162" i="44"/>
  <c r="AS161" i="44"/>
  <c r="AO161" i="44"/>
  <c r="AK161" i="44"/>
  <c r="AD161" i="44"/>
  <c r="T161" i="44"/>
  <c r="P161" i="44"/>
  <c r="L161" i="44"/>
  <c r="G161" i="44"/>
  <c r="AS160" i="44"/>
  <c r="AO160" i="44"/>
  <c r="AK160" i="44"/>
  <c r="AD160" i="44"/>
  <c r="T160" i="44"/>
  <c r="P160" i="44"/>
  <c r="L160" i="44"/>
  <c r="G160" i="44"/>
  <c r="AS159" i="44"/>
  <c r="AO159" i="44"/>
  <c r="AK159" i="44"/>
  <c r="AD159" i="44"/>
  <c r="T159" i="44"/>
  <c r="P159" i="44"/>
  <c r="L159" i="44"/>
  <c r="G159" i="44"/>
  <c r="AS158" i="44"/>
  <c r="AS157" i="44" s="1"/>
  <c r="AO158" i="44"/>
  <c r="AO157" i="44" s="1"/>
  <c r="AK158" i="44"/>
  <c r="AD158" i="44"/>
  <c r="T158" i="44"/>
  <c r="T157" i="44" s="1"/>
  <c r="P158" i="44"/>
  <c r="L158" i="44"/>
  <c r="G158" i="44"/>
  <c r="AV157" i="44"/>
  <c r="AU157" i="44"/>
  <c r="AT157" i="44"/>
  <c r="AR157" i="44"/>
  <c r="AQ157" i="44"/>
  <c r="AP157" i="44"/>
  <c r="AN157" i="44"/>
  <c r="AM157" i="44"/>
  <c r="AL157" i="44"/>
  <c r="AK157" i="44"/>
  <c r="AJ157" i="44"/>
  <c r="AI157" i="44"/>
  <c r="AH157" i="44"/>
  <c r="AG157" i="44"/>
  <c r="AF157" i="44"/>
  <c r="AE157" i="44"/>
  <c r="AD157" i="44"/>
  <c r="AC157" i="44"/>
  <c r="AB157" i="44"/>
  <c r="AA157" i="44"/>
  <c r="Y157" i="44"/>
  <c r="X157" i="44"/>
  <c r="W157" i="44"/>
  <c r="V157" i="44"/>
  <c r="U157" i="44"/>
  <c r="S157" i="44"/>
  <c r="R157" i="44"/>
  <c r="Q157" i="44"/>
  <c r="P157" i="44"/>
  <c r="O157" i="44"/>
  <c r="N157" i="44"/>
  <c r="M157" i="44"/>
  <c r="L157" i="44"/>
  <c r="K157" i="44"/>
  <c r="J157" i="44"/>
  <c r="I157" i="44"/>
  <c r="H157" i="44"/>
  <c r="G157" i="44"/>
  <c r="AS156" i="44"/>
  <c r="AD156" i="44"/>
  <c r="W156" i="44"/>
  <c r="T156" i="44"/>
  <c r="P156" i="44"/>
  <c r="L156" i="44"/>
  <c r="G156" i="44"/>
  <c r="AS155" i="44"/>
  <c r="AD155" i="44"/>
  <c r="W155" i="44"/>
  <c r="T155" i="44"/>
  <c r="P155" i="44"/>
  <c r="L155" i="44"/>
  <c r="G155" i="44"/>
  <c r="AS154" i="44"/>
  <c r="AD154" i="44"/>
  <c r="W154" i="44"/>
  <c r="T154" i="44"/>
  <c r="P154" i="44"/>
  <c r="L154" i="44"/>
  <c r="G154" i="44"/>
  <c r="AS153" i="44"/>
  <c r="AD153" i="44"/>
  <c r="W153" i="44"/>
  <c r="T153" i="44"/>
  <c r="P153" i="44"/>
  <c r="L153" i="44"/>
  <c r="G153" i="44"/>
  <c r="AS152" i="44"/>
  <c r="AD152" i="44"/>
  <c r="W152" i="44"/>
  <c r="T152" i="44"/>
  <c r="P152" i="44"/>
  <c r="L152" i="44"/>
  <c r="G152" i="44"/>
  <c r="AS151" i="44"/>
  <c r="AD151" i="44"/>
  <c r="W151" i="44"/>
  <c r="T151" i="44"/>
  <c r="P151" i="44"/>
  <c r="L151" i="44"/>
  <c r="G151" i="44"/>
  <c r="AS150" i="44"/>
  <c r="AD150" i="44"/>
  <c r="W150" i="44"/>
  <c r="T150" i="44"/>
  <c r="P150" i="44"/>
  <c r="L150" i="44"/>
  <c r="G150" i="44"/>
  <c r="AS149" i="44"/>
  <c r="AD149" i="44"/>
  <c r="W149" i="44"/>
  <c r="T149" i="44"/>
  <c r="P149" i="44"/>
  <c r="L149" i="44"/>
  <c r="G149" i="44"/>
  <c r="AS148" i="44"/>
  <c r="AD148" i="44"/>
  <c r="W148" i="44"/>
  <c r="T148" i="44"/>
  <c r="P148" i="44"/>
  <c r="L148" i="44"/>
  <c r="G148" i="44"/>
  <c r="AS147" i="44"/>
  <c r="AD147" i="44"/>
  <c r="W147" i="44"/>
  <c r="T147" i="44"/>
  <c r="P147" i="44"/>
  <c r="L147" i="44"/>
  <c r="G147" i="44"/>
  <c r="AS146" i="44"/>
  <c r="AD146" i="44"/>
  <c r="W146" i="44"/>
  <c r="T146" i="44"/>
  <c r="P146" i="44"/>
  <c r="L146" i="44"/>
  <c r="G146" i="44"/>
  <c r="AS145" i="44"/>
  <c r="AD145" i="44"/>
  <c r="AD143" i="44" s="1"/>
  <c r="AD142" i="44" s="1"/>
  <c r="W145" i="44"/>
  <c r="T145" i="44"/>
  <c r="P145" i="44"/>
  <c r="L145" i="44"/>
  <c r="G145" i="44"/>
  <c r="AS144" i="44"/>
  <c r="AD144" i="44"/>
  <c r="W144" i="44"/>
  <c r="W143" i="44" s="1"/>
  <c r="W142" i="44" s="1"/>
  <c r="T144" i="44"/>
  <c r="P144" i="44"/>
  <c r="P143" i="44" s="1"/>
  <c r="P142" i="44" s="1"/>
  <c r="L144" i="44"/>
  <c r="G144" i="44"/>
  <c r="G143" i="44" s="1"/>
  <c r="AV143" i="44"/>
  <c r="AU143" i="44"/>
  <c r="AU142" i="44" s="1"/>
  <c r="AT143" i="44"/>
  <c r="AR143" i="44"/>
  <c r="AQ143" i="44"/>
  <c r="AP143" i="44"/>
  <c r="AO143" i="44"/>
  <c r="AN143" i="44"/>
  <c r="AM143" i="44"/>
  <c r="AM142" i="44" s="1"/>
  <c r="AL143" i="44"/>
  <c r="AK143" i="44"/>
  <c r="AK142" i="44" s="1"/>
  <c r="AJ143" i="44"/>
  <c r="AI143" i="44"/>
  <c r="AI142" i="44" s="1"/>
  <c r="AH143" i="44"/>
  <c r="AG143" i="44"/>
  <c r="AF143" i="44"/>
  <c r="AE143" i="44"/>
  <c r="AE142" i="44" s="1"/>
  <c r="AC143" i="44"/>
  <c r="AB143" i="44"/>
  <c r="AA143" i="44"/>
  <c r="AA142" i="44" s="1"/>
  <c r="Y143" i="44"/>
  <c r="Y142" i="44" s="1"/>
  <c r="X143" i="44"/>
  <c r="X142" i="44" s="1"/>
  <c r="V143" i="44"/>
  <c r="V142" i="44" s="1"/>
  <c r="U143" i="44"/>
  <c r="S143" i="44"/>
  <c r="R143" i="44"/>
  <c r="R142" i="44" s="1"/>
  <c r="Q143" i="44"/>
  <c r="O143" i="44"/>
  <c r="O142" i="44" s="1"/>
  <c r="N143" i="44"/>
  <c r="N142" i="44" s="1"/>
  <c r="M143" i="44"/>
  <c r="K143" i="44"/>
  <c r="J143" i="44"/>
  <c r="J142" i="44" s="1"/>
  <c r="I143" i="44"/>
  <c r="H143" i="44"/>
  <c r="H142" i="44" s="1"/>
  <c r="AV142" i="44"/>
  <c r="AT142" i="44"/>
  <c r="AR142" i="44"/>
  <c r="AQ142" i="44"/>
  <c r="AP142" i="44"/>
  <c r="AN142" i="44"/>
  <c r="AL142" i="44"/>
  <c r="AJ142" i="44"/>
  <c r="AG142" i="44"/>
  <c r="AF142" i="44"/>
  <c r="AC142" i="44"/>
  <c r="AB142" i="44"/>
  <c r="U142" i="44"/>
  <c r="S142" i="44"/>
  <c r="Q142" i="44"/>
  <c r="M142" i="44"/>
  <c r="K142" i="44"/>
  <c r="I142" i="44"/>
  <c r="AS141" i="44"/>
  <c r="AO141" i="44"/>
  <c r="AK141" i="44"/>
  <c r="L141" i="44"/>
  <c r="G141" i="44"/>
  <c r="AS140" i="44"/>
  <c r="AS138" i="44" s="1"/>
  <c r="AO140" i="44"/>
  <c r="AK140" i="44"/>
  <c r="AK138" i="44" s="1"/>
  <c r="L140" i="44"/>
  <c r="G140" i="44"/>
  <c r="AS139" i="44"/>
  <c r="AO139" i="44"/>
  <c r="AK139" i="44"/>
  <c r="L139" i="44"/>
  <c r="L138" i="44" s="1"/>
  <c r="G139" i="44"/>
  <c r="AV138" i="44"/>
  <c r="AU138" i="44"/>
  <c r="AT138" i="44"/>
  <c r="AR138" i="44"/>
  <c r="AQ138" i="44"/>
  <c r="AP138" i="44"/>
  <c r="AN138" i="44"/>
  <c r="AM138" i="44"/>
  <c r="AL138" i="44"/>
  <c r="AJ138" i="44"/>
  <c r="AI138" i="44"/>
  <c r="AG138" i="44"/>
  <c r="AF138" i="44"/>
  <c r="AE138" i="44"/>
  <c r="AD138" i="44"/>
  <c r="AC138" i="44"/>
  <c r="AB138" i="44"/>
  <c r="AA138" i="44"/>
  <c r="Z138" i="44"/>
  <c r="Y138" i="44"/>
  <c r="X138" i="44"/>
  <c r="W138" i="44"/>
  <c r="V138" i="44"/>
  <c r="U138" i="44"/>
  <c r="T138" i="44"/>
  <c r="S138" i="44"/>
  <c r="R138" i="44"/>
  <c r="Q138" i="44"/>
  <c r="P138" i="44"/>
  <c r="O138" i="44"/>
  <c r="N138" i="44"/>
  <c r="M138" i="44"/>
  <c r="K138" i="44"/>
  <c r="J138" i="44"/>
  <c r="I138" i="44"/>
  <c r="H138" i="44"/>
  <c r="G138" i="44"/>
  <c r="AS137" i="44"/>
  <c r="AO137" i="44"/>
  <c r="AK137" i="44"/>
  <c r="AD137" i="44"/>
  <c r="T137" i="44"/>
  <c r="P137" i="44"/>
  <c r="L137" i="44"/>
  <c r="G137" i="44"/>
  <c r="AS136" i="44"/>
  <c r="AS135" i="44" s="1"/>
  <c r="AO136" i="44"/>
  <c r="AK136" i="44"/>
  <c r="AD136" i="44"/>
  <c r="T136" i="44"/>
  <c r="P136" i="44"/>
  <c r="L136" i="44"/>
  <c r="G136" i="44"/>
  <c r="G135" i="44" s="1"/>
  <c r="AV135" i="44"/>
  <c r="AU135" i="44"/>
  <c r="AT135" i="44"/>
  <c r="AR135" i="44"/>
  <c r="AQ135" i="44"/>
  <c r="AP135" i="44"/>
  <c r="AN135" i="44"/>
  <c r="AM135" i="44"/>
  <c r="AL135" i="44"/>
  <c r="AK135" i="44"/>
  <c r="AJ135" i="44"/>
  <c r="AI135" i="44"/>
  <c r="AG135" i="44"/>
  <c r="AF135" i="44"/>
  <c r="AE135" i="44"/>
  <c r="AD135" i="44"/>
  <c r="AC135" i="44"/>
  <c r="AB135" i="44"/>
  <c r="AA135" i="44"/>
  <c r="Z135" i="44"/>
  <c r="Y135" i="44"/>
  <c r="X135" i="44"/>
  <c r="W135" i="44"/>
  <c r="V135" i="44"/>
  <c r="U135" i="44"/>
  <c r="T135" i="44"/>
  <c r="S135" i="44"/>
  <c r="R135" i="44"/>
  <c r="Q135" i="44"/>
  <c r="P135" i="44"/>
  <c r="O135" i="44"/>
  <c r="N135" i="44"/>
  <c r="M135" i="44"/>
  <c r="L135" i="44"/>
  <c r="K135" i="44"/>
  <c r="J135" i="44"/>
  <c r="I135" i="44"/>
  <c r="H135" i="44"/>
  <c r="AS134" i="44"/>
  <c r="AO134" i="44"/>
  <c r="AK134" i="44"/>
  <c r="AD134" i="44"/>
  <c r="T134" i="44"/>
  <c r="P134" i="44"/>
  <c r="L134" i="44"/>
  <c r="G134" i="44"/>
  <c r="AS133" i="44"/>
  <c r="AS132" i="44" s="1"/>
  <c r="AS131" i="44" s="1"/>
  <c r="AO133" i="44"/>
  <c r="AO132" i="44" s="1"/>
  <c r="AK133" i="44"/>
  <c r="AK132" i="44" s="1"/>
  <c r="AD133" i="44"/>
  <c r="T133" i="44"/>
  <c r="T132" i="44" s="1"/>
  <c r="T131" i="44" s="1"/>
  <c r="P133" i="44"/>
  <c r="L133" i="44"/>
  <c r="L132" i="44" s="1"/>
  <c r="G133" i="44"/>
  <c r="AV132" i="44"/>
  <c r="AV131" i="44" s="1"/>
  <c r="AU132" i="44"/>
  <c r="AT132" i="44"/>
  <c r="AT131" i="44" s="1"/>
  <c r="AR132" i="44"/>
  <c r="AQ132" i="44"/>
  <c r="AQ131" i="44" s="1"/>
  <c r="AP132" i="44"/>
  <c r="AN132" i="44"/>
  <c r="AN131" i="44" s="1"/>
  <c r="AM132" i="44"/>
  <c r="AL132" i="44"/>
  <c r="AL131" i="44" s="1"/>
  <c r="AJ132" i="44"/>
  <c r="AJ131" i="44" s="1"/>
  <c r="AI132" i="44"/>
  <c r="AH132" i="44"/>
  <c r="AG132" i="44"/>
  <c r="AG131" i="44" s="1"/>
  <c r="AF132" i="44"/>
  <c r="AE132" i="44"/>
  <c r="AE131" i="44" s="1"/>
  <c r="AD132" i="44"/>
  <c r="AC132" i="44"/>
  <c r="AC131" i="44" s="1"/>
  <c r="AB132" i="44"/>
  <c r="AA132" i="44"/>
  <c r="Z132" i="44"/>
  <c r="Y132" i="44"/>
  <c r="Y131" i="44" s="1"/>
  <c r="X132" i="44"/>
  <c r="W132" i="44"/>
  <c r="W131" i="44" s="1"/>
  <c r="V132" i="44"/>
  <c r="U132" i="44"/>
  <c r="U131" i="44" s="1"/>
  <c r="S132" i="44"/>
  <c r="S131" i="44" s="1"/>
  <c r="R132" i="44"/>
  <c r="Q132" i="44"/>
  <c r="Q131" i="44" s="1"/>
  <c r="P132" i="44"/>
  <c r="O132" i="44"/>
  <c r="O131" i="44" s="1"/>
  <c r="N132" i="44"/>
  <c r="M132" i="44"/>
  <c r="M131" i="44" s="1"/>
  <c r="K132" i="44"/>
  <c r="K131" i="44" s="1"/>
  <c r="J132" i="44"/>
  <c r="I132" i="44"/>
  <c r="I131" i="44" s="1"/>
  <c r="H132" i="44"/>
  <c r="G132" i="44"/>
  <c r="AM131" i="44"/>
  <c r="AA131" i="44"/>
  <c r="V131" i="44"/>
  <c r="N131" i="44"/>
  <c r="J131" i="44"/>
  <c r="AS130" i="44"/>
  <c r="L130" i="44"/>
  <c r="G130" i="44"/>
  <c r="AS129" i="44"/>
  <c r="L129" i="44"/>
  <c r="G129" i="44"/>
  <c r="AS128" i="44"/>
  <c r="L128" i="44"/>
  <c r="G128" i="44"/>
  <c r="AS127" i="44"/>
  <c r="L127" i="44"/>
  <c r="G127" i="44"/>
  <c r="AS126" i="44"/>
  <c r="L126" i="44"/>
  <c r="G126" i="44"/>
  <c r="AS125" i="44"/>
  <c r="L125" i="44"/>
  <c r="G125" i="44"/>
  <c r="AS124" i="44"/>
  <c r="L124" i="44"/>
  <c r="G124" i="44"/>
  <c r="AS123" i="44"/>
  <c r="L123" i="44"/>
  <c r="G123" i="44"/>
  <c r="AS122" i="44"/>
  <c r="L122" i="44"/>
  <c r="G122" i="44"/>
  <c r="G119" i="44" s="1"/>
  <c r="G91" i="44" s="1"/>
  <c r="AS121" i="44"/>
  <c r="L121" i="44"/>
  <c r="G121" i="44"/>
  <c r="AS120" i="44"/>
  <c r="L120" i="44"/>
  <c r="L119" i="44" s="1"/>
  <c r="G120" i="44"/>
  <c r="AV119" i="44"/>
  <c r="AU119" i="44"/>
  <c r="AT119" i="44"/>
  <c r="AR119" i="44"/>
  <c r="AQ119" i="44"/>
  <c r="AP119" i="44"/>
  <c r="AO119" i="44"/>
  <c r="AN119" i="44"/>
  <c r="AM119" i="44"/>
  <c r="AL119" i="44"/>
  <c r="AK119" i="44"/>
  <c r="AJ119" i="44"/>
  <c r="AI119" i="44"/>
  <c r="AH119" i="44"/>
  <c r="AG119" i="44"/>
  <c r="AF119" i="44"/>
  <c r="AE119" i="44"/>
  <c r="AD119" i="44"/>
  <c r="AC119" i="44"/>
  <c r="AB119" i="44"/>
  <c r="AA119" i="44"/>
  <c r="Z119" i="44"/>
  <c r="Y119" i="44"/>
  <c r="X119" i="44"/>
  <c r="W119" i="44"/>
  <c r="V119" i="44"/>
  <c r="U119" i="44"/>
  <c r="T119" i="44"/>
  <c r="S119" i="44"/>
  <c r="R119" i="44"/>
  <c r="Q119" i="44"/>
  <c r="P119" i="44"/>
  <c r="O119" i="44"/>
  <c r="N119" i="44"/>
  <c r="M119" i="44"/>
  <c r="K119" i="44"/>
  <c r="J119" i="44"/>
  <c r="I119" i="44"/>
  <c r="H119" i="44"/>
  <c r="AS118" i="44"/>
  <c r="AO118" i="44"/>
  <c r="AK118" i="44"/>
  <c r="AD118" i="44"/>
  <c r="P118" i="44"/>
  <c r="L118" i="44"/>
  <c r="G118" i="44"/>
  <c r="AS117" i="44"/>
  <c r="AO117" i="44"/>
  <c r="AK117" i="44"/>
  <c r="AD117" i="44"/>
  <c r="T117" i="44"/>
  <c r="P117" i="44"/>
  <c r="L117" i="44"/>
  <c r="G117" i="44"/>
  <c r="AS116" i="44"/>
  <c r="AO116" i="44"/>
  <c r="AK116" i="44"/>
  <c r="AD116" i="44"/>
  <c r="T116" i="44"/>
  <c r="P116" i="44"/>
  <c r="L116" i="44"/>
  <c r="G116" i="44"/>
  <c r="AS115" i="44"/>
  <c r="AO115" i="44"/>
  <c r="AK115" i="44"/>
  <c r="AD115" i="44"/>
  <c r="T115" i="44"/>
  <c r="P115" i="44"/>
  <c r="L115" i="44"/>
  <c r="G115" i="44"/>
  <c r="AS114" i="44"/>
  <c r="AO114" i="44"/>
  <c r="AK114" i="44"/>
  <c r="AD114" i="44"/>
  <c r="T114" i="44"/>
  <c r="P114" i="44"/>
  <c r="L114" i="44"/>
  <c r="G114" i="44"/>
  <c r="AS113" i="44"/>
  <c r="AO113" i="44"/>
  <c r="AK113" i="44"/>
  <c r="AD113" i="44"/>
  <c r="T113" i="44"/>
  <c r="P113" i="44"/>
  <c r="L113" i="44"/>
  <c r="G113" i="44"/>
  <c r="AS112" i="44"/>
  <c r="AS111" i="44" s="1"/>
  <c r="AO112" i="44"/>
  <c r="AK112" i="44"/>
  <c r="AK111" i="44" s="1"/>
  <c r="AD112" i="44"/>
  <c r="T112" i="44"/>
  <c r="T111" i="44" s="1"/>
  <c r="P112" i="44"/>
  <c r="L112" i="44"/>
  <c r="L111" i="44" s="1"/>
  <c r="G112" i="44"/>
  <c r="AV111" i="44"/>
  <c r="AU111" i="44"/>
  <c r="AT111" i="44"/>
  <c r="AR111" i="44"/>
  <c r="AQ111" i="44"/>
  <c r="AP111" i="44"/>
  <c r="AN111" i="44"/>
  <c r="AM111" i="44"/>
  <c r="AL111" i="44"/>
  <c r="AJ111" i="44"/>
  <c r="AI111" i="44"/>
  <c r="AH111" i="44"/>
  <c r="AG111" i="44"/>
  <c r="AF111" i="44"/>
  <c r="AE111" i="44"/>
  <c r="AD111" i="44"/>
  <c r="AC111" i="44"/>
  <c r="AB111" i="44"/>
  <c r="AA111" i="44"/>
  <c r="Z111" i="44"/>
  <c r="Y111" i="44"/>
  <c r="X111" i="44"/>
  <c r="W111" i="44"/>
  <c r="V111" i="44"/>
  <c r="U111" i="44"/>
  <c r="S111" i="44"/>
  <c r="R111" i="44"/>
  <c r="Q111" i="44"/>
  <c r="P111" i="44"/>
  <c r="O111" i="44"/>
  <c r="N111" i="44"/>
  <c r="M111" i="44"/>
  <c r="K111" i="44"/>
  <c r="J111" i="44"/>
  <c r="I111" i="44"/>
  <c r="H111" i="44"/>
  <c r="G111" i="44"/>
  <c r="AS110" i="44"/>
  <c r="AO110" i="44"/>
  <c r="AK110" i="44"/>
  <c r="AD110" i="44"/>
  <c r="T110" i="44"/>
  <c r="P110" i="44"/>
  <c r="L110" i="44"/>
  <c r="G110" i="44"/>
  <c r="AS109" i="44"/>
  <c r="AO109" i="44"/>
  <c r="AK109" i="44"/>
  <c r="AD109" i="44"/>
  <c r="T109" i="44"/>
  <c r="P109" i="44"/>
  <c r="L109" i="44"/>
  <c r="G109" i="44"/>
  <c r="AS108" i="44"/>
  <c r="AO108" i="44"/>
  <c r="AK108" i="44"/>
  <c r="AD108" i="44"/>
  <c r="T108" i="44"/>
  <c r="P108" i="44"/>
  <c r="L108" i="44"/>
  <c r="G108" i="44"/>
  <c r="AS107" i="44"/>
  <c r="AO107" i="44"/>
  <c r="AK107" i="44"/>
  <c r="AD107" i="44"/>
  <c r="T107" i="44"/>
  <c r="P107" i="44"/>
  <c r="L107" i="44"/>
  <c r="G107" i="44"/>
  <c r="AS106" i="44"/>
  <c r="AO106" i="44"/>
  <c r="AK106" i="44"/>
  <c r="AD106" i="44"/>
  <c r="T106" i="44"/>
  <c r="P106" i="44"/>
  <c r="L106" i="44"/>
  <c r="G106" i="44"/>
  <c r="AS105" i="44"/>
  <c r="AO105" i="44"/>
  <c r="AK105" i="44"/>
  <c r="AD105" i="44"/>
  <c r="T105" i="44"/>
  <c r="P105" i="44"/>
  <c r="L105" i="44"/>
  <c r="G105" i="44"/>
  <c r="AS104" i="44"/>
  <c r="AO104" i="44"/>
  <c r="AK104" i="44"/>
  <c r="AD104" i="44"/>
  <c r="T104" i="44"/>
  <c r="P104" i="44"/>
  <c r="L104" i="44"/>
  <c r="G104" i="44"/>
  <c r="AS103" i="44"/>
  <c r="AO103" i="44"/>
  <c r="AK103" i="44"/>
  <c r="AD103" i="44"/>
  <c r="T103" i="44"/>
  <c r="P103" i="44"/>
  <c r="L103" i="44"/>
  <c r="G103" i="44"/>
  <c r="AS102" i="44"/>
  <c r="AO102" i="44"/>
  <c r="AK102" i="44"/>
  <c r="AD102" i="44"/>
  <c r="T102" i="44"/>
  <c r="P102" i="44"/>
  <c r="L102" i="44"/>
  <c r="G102" i="44"/>
  <c r="AS101" i="44"/>
  <c r="AO101" i="44"/>
  <c r="AK101" i="44"/>
  <c r="AD101" i="44"/>
  <c r="T101" i="44"/>
  <c r="P101" i="44"/>
  <c r="L101" i="44"/>
  <c r="G101" i="44"/>
  <c r="AS100" i="44"/>
  <c r="AO100" i="44"/>
  <c r="AK100" i="44"/>
  <c r="AD100" i="44"/>
  <c r="T100" i="44"/>
  <c r="P100" i="44"/>
  <c r="L100" i="44"/>
  <c r="G100" i="44"/>
  <c r="AS99" i="44"/>
  <c r="AO99" i="44"/>
  <c r="AK99" i="44"/>
  <c r="AD99" i="44"/>
  <c r="T99" i="44"/>
  <c r="P99" i="44"/>
  <c r="L99" i="44"/>
  <c r="G99" i="44"/>
  <c r="AS98" i="44"/>
  <c r="AO98" i="44"/>
  <c r="AK98" i="44"/>
  <c r="AD98" i="44"/>
  <c r="T98" i="44"/>
  <c r="P98" i="44"/>
  <c r="L98" i="44"/>
  <c r="G98" i="44"/>
  <c r="AS97" i="44"/>
  <c r="AO97" i="44"/>
  <c r="AK97" i="44"/>
  <c r="AD97" i="44"/>
  <c r="T97" i="44"/>
  <c r="P97" i="44"/>
  <c r="L97" i="44"/>
  <c r="G97" i="44"/>
  <c r="AS96" i="44"/>
  <c r="AO96" i="44"/>
  <c r="AK96" i="44"/>
  <c r="AD96" i="44"/>
  <c r="T96" i="44"/>
  <c r="P96" i="44"/>
  <c r="L96" i="44"/>
  <c r="G96" i="44"/>
  <c r="AS95" i="44"/>
  <c r="AO95" i="44"/>
  <c r="AK95" i="44"/>
  <c r="AD95" i="44"/>
  <c r="T95" i="44"/>
  <c r="P95" i="44"/>
  <c r="L95" i="44"/>
  <c r="G95" i="44"/>
  <c r="AS94" i="44"/>
  <c r="AO94" i="44"/>
  <c r="AK94" i="44"/>
  <c r="AD94" i="44"/>
  <c r="T94" i="44"/>
  <c r="P94" i="44"/>
  <c r="L94" i="44"/>
  <c r="G94" i="44"/>
  <c r="AS93" i="44"/>
  <c r="AS92" i="44" s="1"/>
  <c r="AO93" i="44"/>
  <c r="AK93" i="44"/>
  <c r="AK92" i="44" s="1"/>
  <c r="AD93" i="44"/>
  <c r="AD92" i="44" s="1"/>
  <c r="T93" i="44"/>
  <c r="T92" i="44" s="1"/>
  <c r="P93" i="44"/>
  <c r="L93" i="44"/>
  <c r="L92" i="44" s="1"/>
  <c r="G93" i="44"/>
  <c r="AV92" i="44"/>
  <c r="AV91" i="44" s="1"/>
  <c r="AU92" i="44"/>
  <c r="AT92" i="44"/>
  <c r="AT91" i="44" s="1"/>
  <c r="AR92" i="44"/>
  <c r="AQ92" i="44"/>
  <c r="AQ91" i="44" s="1"/>
  <c r="AP92" i="44"/>
  <c r="AN92" i="44"/>
  <c r="AN91" i="44" s="1"/>
  <c r="AM92" i="44"/>
  <c r="AM91" i="44" s="1"/>
  <c r="AL92" i="44"/>
  <c r="AJ92" i="44"/>
  <c r="AJ91" i="44" s="1"/>
  <c r="AI92" i="44"/>
  <c r="AI91" i="44" s="1"/>
  <c r="AG92" i="44"/>
  <c r="AF92" i="44"/>
  <c r="AF91" i="44" s="1"/>
  <c r="AE92" i="44"/>
  <c r="AE91" i="44" s="1"/>
  <c r="AC92" i="44"/>
  <c r="AC91" i="44" s="1"/>
  <c r="AB92" i="44"/>
  <c r="AA92" i="44"/>
  <c r="AA91" i="44" s="1"/>
  <c r="Z92" i="44"/>
  <c r="Y92" i="44"/>
  <c r="Y91" i="44" s="1"/>
  <c r="X92" i="44"/>
  <c r="X91" i="44" s="1"/>
  <c r="W92" i="44"/>
  <c r="W91" i="44" s="1"/>
  <c r="V92" i="44"/>
  <c r="U92" i="44"/>
  <c r="U91" i="44" s="1"/>
  <c r="S92" i="44"/>
  <c r="S91" i="44" s="1"/>
  <c r="R92" i="44"/>
  <c r="R91" i="44" s="1"/>
  <c r="Q92" i="44"/>
  <c r="Q91" i="44" s="1"/>
  <c r="P92" i="44"/>
  <c r="P91" i="44" s="1"/>
  <c r="O92" i="44"/>
  <c r="O91" i="44" s="1"/>
  <c r="N92" i="44"/>
  <c r="N91" i="44" s="1"/>
  <c r="M92" i="44"/>
  <c r="M91" i="44" s="1"/>
  <c r="K92" i="44"/>
  <c r="K91" i="44" s="1"/>
  <c r="J92" i="44"/>
  <c r="I92" i="44"/>
  <c r="I91" i="44" s="1"/>
  <c r="H92" i="44"/>
  <c r="H91" i="44" s="1"/>
  <c r="G92" i="44"/>
  <c r="AU91" i="44"/>
  <c r="AR91" i="44"/>
  <c r="AL91" i="44"/>
  <c r="AG91" i="44"/>
  <c r="AB91" i="44"/>
  <c r="AS90" i="44"/>
  <c r="AS89" i="44" s="1"/>
  <c r="AK90" i="44"/>
  <c r="AK89" i="44" s="1"/>
  <c r="AD90" i="44"/>
  <c r="W90" i="44"/>
  <c r="W89" i="44" s="1"/>
  <c r="Q90" i="44"/>
  <c r="P90" i="44" s="1"/>
  <c r="P89" i="44" s="1"/>
  <c r="L90" i="44"/>
  <c r="G90" i="44"/>
  <c r="AV89" i="44"/>
  <c r="AU89" i="44"/>
  <c r="AT89" i="44"/>
  <c r="AR89" i="44"/>
  <c r="AQ89" i="44"/>
  <c r="AP89" i="44"/>
  <c r="AO89" i="44"/>
  <c r="AN89" i="44"/>
  <c r="AM89" i="44"/>
  <c r="AL89" i="44"/>
  <c r="AJ89" i="44"/>
  <c r="AI89" i="44"/>
  <c r="AH89" i="44"/>
  <c r="AG89" i="44"/>
  <c r="AF89" i="44"/>
  <c r="AE89" i="44"/>
  <c r="AD89" i="44"/>
  <c r="AC89" i="44"/>
  <c r="AB89" i="44"/>
  <c r="AA89" i="44"/>
  <c r="Z89" i="44"/>
  <c r="Y89" i="44"/>
  <c r="X89" i="44"/>
  <c r="V89" i="44"/>
  <c r="U89" i="44"/>
  <c r="T89" i="44"/>
  <c r="S89" i="44"/>
  <c r="R89" i="44"/>
  <c r="O89" i="44"/>
  <c r="N89" i="44"/>
  <c r="M89" i="44"/>
  <c r="L89" i="44"/>
  <c r="K89" i="44"/>
  <c r="J89" i="44"/>
  <c r="I89" i="44"/>
  <c r="H89" i="44"/>
  <c r="G89" i="44"/>
  <c r="AS88" i="44"/>
  <c r="AO88" i="44"/>
  <c r="AK88" i="44"/>
  <c r="AD88" i="44"/>
  <c r="T88" i="44"/>
  <c r="P88" i="44"/>
  <c r="L88" i="44"/>
  <c r="G88" i="44"/>
  <c r="AS87" i="44"/>
  <c r="AS86" i="44" s="1"/>
  <c r="AO87" i="44"/>
  <c r="AO86" i="44" s="1"/>
  <c r="AK87" i="44"/>
  <c r="AK86" i="44" s="1"/>
  <c r="AD87" i="44"/>
  <c r="T87" i="44"/>
  <c r="T86" i="44" s="1"/>
  <c r="P87" i="44"/>
  <c r="P86" i="44" s="1"/>
  <c r="L87" i="44"/>
  <c r="L86" i="44" s="1"/>
  <c r="G87" i="44"/>
  <c r="G86" i="44" s="1"/>
  <c r="AV86" i="44"/>
  <c r="AU86" i="44"/>
  <c r="AT86" i="44"/>
  <c r="AR86" i="44"/>
  <c r="AQ86" i="44"/>
  <c r="AP86" i="44"/>
  <c r="AN86" i="44"/>
  <c r="AM86" i="44"/>
  <c r="AL86" i="44"/>
  <c r="AJ86" i="44"/>
  <c r="AI86" i="44"/>
  <c r="AH86" i="44"/>
  <c r="AG86" i="44"/>
  <c r="AF86" i="44"/>
  <c r="AE86" i="44"/>
  <c r="AD86" i="44"/>
  <c r="AC86" i="44"/>
  <c r="AB86" i="44"/>
  <c r="AA86" i="44"/>
  <c r="Z86" i="44"/>
  <c r="Y86" i="44"/>
  <c r="X86" i="44"/>
  <c r="W86" i="44"/>
  <c r="V86" i="44"/>
  <c r="U86" i="44"/>
  <c r="S86" i="44"/>
  <c r="R86" i="44"/>
  <c r="Q86" i="44"/>
  <c r="O86" i="44"/>
  <c r="N86" i="44"/>
  <c r="M86" i="44"/>
  <c r="K86" i="44"/>
  <c r="J86" i="44"/>
  <c r="I86" i="44"/>
  <c r="H86" i="44"/>
  <c r="AS85" i="44"/>
  <c r="AS84" i="44"/>
  <c r="AK84" i="44"/>
  <c r="AD84" i="44"/>
  <c r="L84" i="44"/>
  <c r="G84" i="44"/>
  <c r="AS83" i="44"/>
  <c r="AK83" i="44"/>
  <c r="AD83" i="44"/>
  <c r="AS82" i="44"/>
  <c r="AK82" i="44"/>
  <c r="AD82" i="44"/>
  <c r="AS81" i="44"/>
  <c r="AK81" i="44"/>
  <c r="AD81" i="44"/>
  <c r="AS80" i="44"/>
  <c r="AL80" i="44"/>
  <c r="AK80" i="44" s="1"/>
  <c r="AD80" i="44"/>
  <c r="L80" i="44"/>
  <c r="G80" i="44"/>
  <c r="AS79" i="44"/>
  <c r="AK79" i="44"/>
  <c r="AD79" i="44"/>
  <c r="L79" i="44"/>
  <c r="G79" i="44"/>
  <c r="AV78" i="44"/>
  <c r="AU78" i="44"/>
  <c r="AT78" i="44"/>
  <c r="AR78" i="44"/>
  <c r="AQ78" i="44"/>
  <c r="AP78" i="44"/>
  <c r="AO78" i="44"/>
  <c r="AN78" i="44"/>
  <c r="AM78" i="44"/>
  <c r="AJ78" i="44"/>
  <c r="AI78" i="44"/>
  <c r="AH78" i="44"/>
  <c r="AG78" i="44"/>
  <c r="AF78" i="44"/>
  <c r="AE78" i="44"/>
  <c r="AC78" i="44"/>
  <c r="AB78" i="44"/>
  <c r="AA78" i="44"/>
  <c r="Z78" i="44"/>
  <c r="Y78" i="44"/>
  <c r="X78" i="44"/>
  <c r="W78" i="44"/>
  <c r="V78" i="44"/>
  <c r="U78" i="44"/>
  <c r="T78" i="44"/>
  <c r="S78" i="44"/>
  <c r="R78" i="44"/>
  <c r="Q78" i="44"/>
  <c r="P78" i="44"/>
  <c r="O78" i="44"/>
  <c r="N78" i="44"/>
  <c r="M78" i="44"/>
  <c r="K78" i="44"/>
  <c r="J78" i="44"/>
  <c r="I78" i="44"/>
  <c r="H78" i="44"/>
  <c r="AD77" i="44"/>
  <c r="T77" i="44"/>
  <c r="P77" i="44"/>
  <c r="L77" i="44"/>
  <c r="G77" i="44"/>
  <c r="AD76" i="44"/>
  <c r="T76" i="44"/>
  <c r="T75" i="44" s="1"/>
  <c r="P76" i="44"/>
  <c r="L76" i="44"/>
  <c r="G76" i="44"/>
  <c r="AV75" i="44"/>
  <c r="AU75" i="44"/>
  <c r="AT75" i="44"/>
  <c r="AS75" i="44"/>
  <c r="AR75" i="44"/>
  <c r="AQ75" i="44"/>
  <c r="AP75" i="44"/>
  <c r="AO75" i="44"/>
  <c r="AN75" i="44"/>
  <c r="AM75" i="44"/>
  <c r="AL75" i="44"/>
  <c r="AK75" i="44"/>
  <c r="AJ75" i="44"/>
  <c r="AI75" i="44"/>
  <c r="AH75" i="44"/>
  <c r="AG75" i="44"/>
  <c r="AF75" i="44"/>
  <c r="AE75" i="44"/>
  <c r="AC75" i="44"/>
  <c r="AB75" i="44"/>
  <c r="AA75" i="44"/>
  <c r="Z75" i="44"/>
  <c r="Y75" i="44"/>
  <c r="X75" i="44"/>
  <c r="W75" i="44"/>
  <c r="V75" i="44"/>
  <c r="U75" i="44"/>
  <c r="S75" i="44"/>
  <c r="R75" i="44"/>
  <c r="Q75" i="44"/>
  <c r="O75" i="44"/>
  <c r="N75" i="44"/>
  <c r="M75" i="44"/>
  <c r="K75" i="44"/>
  <c r="J75" i="44"/>
  <c r="I75" i="44"/>
  <c r="H75" i="44"/>
  <c r="AD74" i="44"/>
  <c r="T74" i="44"/>
  <c r="P74" i="44"/>
  <c r="L74" i="44"/>
  <c r="G74" i="44"/>
  <c r="AD73" i="44"/>
  <c r="T73" i="44"/>
  <c r="P73" i="44"/>
  <c r="L73" i="44"/>
  <c r="G73" i="44"/>
  <c r="AV72" i="44"/>
  <c r="AV71" i="44" s="1"/>
  <c r="AU72" i="44"/>
  <c r="AT72" i="44"/>
  <c r="AS72" i="44"/>
  <c r="AR72" i="44"/>
  <c r="AQ72" i="44"/>
  <c r="AP72" i="44"/>
  <c r="AO72" i="44"/>
  <c r="AN72" i="44"/>
  <c r="AM72" i="44"/>
  <c r="AL72" i="44"/>
  <c r="AK72" i="44"/>
  <c r="AJ72" i="44"/>
  <c r="AJ71" i="44" s="1"/>
  <c r="AJ70" i="44" s="1"/>
  <c r="AI72" i="44"/>
  <c r="AH72" i="44"/>
  <c r="AG72" i="44"/>
  <c r="AF72" i="44"/>
  <c r="AE72" i="44"/>
  <c r="AE71" i="44" s="1"/>
  <c r="AC72" i="44"/>
  <c r="AC71" i="44" s="1"/>
  <c r="AB72" i="44"/>
  <c r="AA72" i="44"/>
  <c r="Z72" i="44"/>
  <c r="Y72" i="44"/>
  <c r="Y71" i="44" s="1"/>
  <c r="X72" i="44"/>
  <c r="W72" i="44"/>
  <c r="V72" i="44"/>
  <c r="U72" i="44"/>
  <c r="S72" i="44"/>
  <c r="R72" i="44"/>
  <c r="Q72" i="44"/>
  <c r="O72" i="44"/>
  <c r="O71" i="44" s="1"/>
  <c r="N72" i="44"/>
  <c r="M72" i="44"/>
  <c r="M71" i="44" s="1"/>
  <c r="K72" i="44"/>
  <c r="J72" i="44"/>
  <c r="I72" i="44"/>
  <c r="H72" i="44"/>
  <c r="AQ71" i="44"/>
  <c r="AS69" i="44"/>
  <c r="AO69" i="44"/>
  <c r="AH69" i="44"/>
  <c r="AD69" i="44"/>
  <c r="Z69" i="44"/>
  <c r="W69" i="44"/>
  <c r="T69" i="44"/>
  <c r="P69" i="44"/>
  <c r="L69" i="44"/>
  <c r="G69" i="44"/>
  <c r="AS68" i="44"/>
  <c r="AO68" i="44"/>
  <c r="AH68" i="44"/>
  <c r="AD68" i="44"/>
  <c r="Z68" i="44"/>
  <c r="W68" i="44"/>
  <c r="T68" i="44"/>
  <c r="P68" i="44"/>
  <c r="L68" i="44"/>
  <c r="G68" i="44"/>
  <c r="AS67" i="44"/>
  <c r="AO67" i="44"/>
  <c r="AH67" i="44"/>
  <c r="AD67" i="44"/>
  <c r="Z67" i="44"/>
  <c r="W67" i="44"/>
  <c r="T67" i="44"/>
  <c r="P67" i="44"/>
  <c r="L67" i="44"/>
  <c r="G67" i="44"/>
  <c r="AS66" i="44"/>
  <c r="AO66" i="44"/>
  <c r="AH66" i="44"/>
  <c r="AD66" i="44"/>
  <c r="Z66" i="44"/>
  <c r="W66" i="44"/>
  <c r="T66" i="44"/>
  <c r="P66" i="44"/>
  <c r="L66" i="44"/>
  <c r="G66" i="44"/>
  <c r="AV65" i="44"/>
  <c r="AU65" i="44"/>
  <c r="AT65" i="44"/>
  <c r="AR65" i="44"/>
  <c r="AQ65" i="44"/>
  <c r="AP65" i="44"/>
  <c r="AN65" i="44"/>
  <c r="AM65" i="44"/>
  <c r="AL65" i="44"/>
  <c r="AK65" i="44"/>
  <c r="AJ65" i="44"/>
  <c r="AI65" i="44"/>
  <c r="AG65" i="44"/>
  <c r="AF65" i="44"/>
  <c r="AE65" i="44"/>
  <c r="AC65" i="44"/>
  <c r="AB65" i="44"/>
  <c r="AA65" i="44"/>
  <c r="Z65" i="44"/>
  <c r="Y65" i="44"/>
  <c r="X65" i="44"/>
  <c r="V65" i="44"/>
  <c r="U65" i="44"/>
  <c r="S65" i="44"/>
  <c r="R65" i="44"/>
  <c r="Q65" i="44"/>
  <c r="O65" i="44"/>
  <c r="N65" i="44"/>
  <c r="M65" i="44"/>
  <c r="K65" i="44"/>
  <c r="J65" i="44"/>
  <c r="I65" i="44"/>
  <c r="H65" i="44"/>
  <c r="AS64" i="44"/>
  <c r="AS63" i="44" s="1"/>
  <c r="AO64" i="44"/>
  <c r="AO63" i="44" s="1"/>
  <c r="AK64" i="44"/>
  <c r="AK63" i="44" s="1"/>
  <c r="AH64" i="44"/>
  <c r="AH63" i="44" s="1"/>
  <c r="AD64" i="44"/>
  <c r="AD63" i="44" s="1"/>
  <c r="Z64" i="44"/>
  <c r="Z63" i="44" s="1"/>
  <c r="W64" i="44"/>
  <c r="W63" i="44" s="1"/>
  <c r="T64" i="44"/>
  <c r="P64" i="44"/>
  <c r="L64" i="44"/>
  <c r="G64" i="44"/>
  <c r="G63" i="44" s="1"/>
  <c r="AV63" i="44"/>
  <c r="AU63" i="44"/>
  <c r="AT63" i="44"/>
  <c r="AR63" i="44"/>
  <c r="AQ63" i="44"/>
  <c r="AP63" i="44"/>
  <c r="AN63" i="44"/>
  <c r="AM63" i="44"/>
  <c r="AL63" i="44"/>
  <c r="AJ63" i="44"/>
  <c r="AI63" i="44"/>
  <c r="AG63" i="44"/>
  <c r="AF63" i="44"/>
  <c r="AE63" i="44"/>
  <c r="AC63" i="44"/>
  <c r="AB63" i="44"/>
  <c r="AA63" i="44"/>
  <c r="Y63" i="44"/>
  <c r="X63" i="44"/>
  <c r="V63" i="44"/>
  <c r="U63" i="44"/>
  <c r="T63" i="44"/>
  <c r="S63" i="44"/>
  <c r="R63" i="44"/>
  <c r="Q63" i="44"/>
  <c r="P63" i="44"/>
  <c r="O63" i="44"/>
  <c r="N63" i="44"/>
  <c r="M63" i="44"/>
  <c r="L63" i="44"/>
  <c r="K63" i="44"/>
  <c r="J63" i="44"/>
  <c r="I63" i="44"/>
  <c r="H63" i="44"/>
  <c r="AS62" i="44"/>
  <c r="AO62" i="44"/>
  <c r="AK62" i="44"/>
  <c r="AH62" i="44"/>
  <c r="AD62" i="44"/>
  <c r="Z62" i="44"/>
  <c r="W62" i="44"/>
  <c r="T62" i="44"/>
  <c r="P62" i="44"/>
  <c r="L62" i="44"/>
  <c r="G62" i="44"/>
  <c r="AS61" i="44"/>
  <c r="AO61" i="44"/>
  <c r="AK61" i="44"/>
  <c r="AH61" i="44"/>
  <c r="AD61" i="44"/>
  <c r="Z61" i="44"/>
  <c r="W61" i="44"/>
  <c r="T61" i="44"/>
  <c r="P61" i="44"/>
  <c r="L61" i="44"/>
  <c r="G61" i="44"/>
  <c r="AS60" i="44"/>
  <c r="AO60" i="44"/>
  <c r="AK60" i="44"/>
  <c r="AH60" i="44"/>
  <c r="AD60" i="44"/>
  <c r="Z60" i="44"/>
  <c r="W60" i="44"/>
  <c r="T60" i="44"/>
  <c r="P60" i="44"/>
  <c r="L60" i="44"/>
  <c r="G60" i="44"/>
  <c r="AS59" i="44"/>
  <c r="AO59" i="44"/>
  <c r="AK59" i="44"/>
  <c r="AH59" i="44"/>
  <c r="AD59" i="44"/>
  <c r="Z59" i="44"/>
  <c r="W59" i="44"/>
  <c r="T59" i="44"/>
  <c r="P59" i="44"/>
  <c r="L59" i="44"/>
  <c r="G59" i="44"/>
  <c r="AS58" i="44"/>
  <c r="AO58" i="44"/>
  <c r="AK58" i="44"/>
  <c r="AH58" i="44"/>
  <c r="AD58" i="44"/>
  <c r="W58" i="44"/>
  <c r="T58" i="44"/>
  <c r="P58" i="44"/>
  <c r="L58" i="44"/>
  <c r="G58" i="44"/>
  <c r="AS57" i="44"/>
  <c r="AO57" i="44"/>
  <c r="AK57" i="44"/>
  <c r="AH57" i="44"/>
  <c r="AD57" i="44"/>
  <c r="Z57" i="44"/>
  <c r="W57" i="44"/>
  <c r="T57" i="44"/>
  <c r="P57" i="44"/>
  <c r="L57" i="44"/>
  <c r="G57" i="44"/>
  <c r="AS56" i="44"/>
  <c r="AO56" i="44"/>
  <c r="AK56" i="44"/>
  <c r="AH56" i="44"/>
  <c r="AD56" i="44"/>
  <c r="Z56" i="44"/>
  <c r="W56" i="44"/>
  <c r="T56" i="44"/>
  <c r="P56" i="44"/>
  <c r="L56" i="44"/>
  <c r="G56" i="44"/>
  <c r="AS55" i="44"/>
  <c r="AO55" i="44"/>
  <c r="AK55" i="44"/>
  <c r="AH55" i="44"/>
  <c r="AD55" i="44"/>
  <c r="Z55" i="44"/>
  <c r="W55" i="44"/>
  <c r="T55" i="44"/>
  <c r="P55" i="44"/>
  <c r="L55" i="44"/>
  <c r="G55" i="44"/>
  <c r="AS54" i="44"/>
  <c r="AO54" i="44"/>
  <c r="AK54" i="44"/>
  <c r="AH54" i="44"/>
  <c r="AD54" i="44"/>
  <c r="Z54" i="44"/>
  <c r="W54" i="44"/>
  <c r="T54" i="44"/>
  <c r="P54" i="44"/>
  <c r="L54" i="44"/>
  <c r="G54" i="44"/>
  <c r="AS53" i="44"/>
  <c r="AO53" i="44"/>
  <c r="AK53" i="44"/>
  <c r="AH53" i="44"/>
  <c r="AD53" i="44"/>
  <c r="Z53" i="44"/>
  <c r="W53" i="44"/>
  <c r="T53" i="44"/>
  <c r="P53" i="44"/>
  <c r="L53" i="44"/>
  <c r="G53" i="44"/>
  <c r="AS52" i="44"/>
  <c r="AO52" i="44"/>
  <c r="AK52" i="44"/>
  <c r="AH52" i="44"/>
  <c r="AD52" i="44"/>
  <c r="Z52" i="44"/>
  <c r="W52" i="44"/>
  <c r="T52" i="44"/>
  <c r="P52" i="44"/>
  <c r="L52" i="44"/>
  <c r="G52" i="44"/>
  <c r="AS51" i="44"/>
  <c r="AO51" i="44"/>
  <c r="AK51" i="44"/>
  <c r="AH51" i="44"/>
  <c r="AD51" i="44"/>
  <c r="Z51" i="44"/>
  <c r="W51" i="44"/>
  <c r="T51" i="44"/>
  <c r="P51" i="44"/>
  <c r="L51" i="44"/>
  <c r="G51" i="44"/>
  <c r="AS50" i="44"/>
  <c r="AO50" i="44"/>
  <c r="AK50" i="44"/>
  <c r="AH50" i="44"/>
  <c r="AD50" i="44"/>
  <c r="Z50" i="44"/>
  <c r="W50" i="44"/>
  <c r="T50" i="44"/>
  <c r="P50" i="44"/>
  <c r="L50" i="44"/>
  <c r="G50" i="44"/>
  <c r="AS49" i="44"/>
  <c r="AO49" i="44"/>
  <c r="AK49" i="44"/>
  <c r="AH49" i="44"/>
  <c r="AD49" i="44"/>
  <c r="Z49" i="44"/>
  <c r="W49" i="44"/>
  <c r="T49" i="44"/>
  <c r="P49" i="44"/>
  <c r="L49" i="44"/>
  <c r="G49" i="44"/>
  <c r="AS48" i="44"/>
  <c r="AO48" i="44"/>
  <c r="AK48" i="44"/>
  <c r="AH48" i="44"/>
  <c r="AD48" i="44"/>
  <c r="Z48" i="44"/>
  <c r="W48" i="44"/>
  <c r="T48" i="44"/>
  <c r="P48" i="44"/>
  <c r="L48" i="44"/>
  <c r="G48" i="44"/>
  <c r="AS47" i="44"/>
  <c r="AO47" i="44"/>
  <c r="AK47" i="44"/>
  <c r="AH47" i="44"/>
  <c r="AD47" i="44"/>
  <c r="Z47" i="44"/>
  <c r="W47" i="44"/>
  <c r="T47" i="44"/>
  <c r="P47" i="44"/>
  <c r="L47" i="44"/>
  <c r="G47" i="44"/>
  <c r="AS46" i="44"/>
  <c r="AO46" i="44"/>
  <c r="AK46" i="44"/>
  <c r="AH46" i="44"/>
  <c r="AD46" i="44"/>
  <c r="Z46" i="44"/>
  <c r="W46" i="44"/>
  <c r="T46" i="44"/>
  <c r="P46" i="44"/>
  <c r="L46" i="44"/>
  <c r="G46" i="44"/>
  <c r="AS45" i="44"/>
  <c r="AO45" i="44"/>
  <c r="AK45" i="44"/>
  <c r="AH45" i="44"/>
  <c r="AD45" i="44"/>
  <c r="Z45" i="44"/>
  <c r="W45" i="44"/>
  <c r="T45" i="44"/>
  <c r="P45" i="44"/>
  <c r="L45" i="44"/>
  <c r="G45" i="44"/>
  <c r="AS44" i="44"/>
  <c r="AO44" i="44"/>
  <c r="AK44" i="44"/>
  <c r="AH44" i="44"/>
  <c r="AD44" i="44"/>
  <c r="Z44" i="44"/>
  <c r="W44" i="44"/>
  <c r="T44" i="44"/>
  <c r="P44" i="44"/>
  <c r="L44" i="44"/>
  <c r="G44" i="44"/>
  <c r="AS43" i="44"/>
  <c r="AO43" i="44"/>
  <c r="AK43" i="44"/>
  <c r="AH43" i="44"/>
  <c r="AD43" i="44"/>
  <c r="Z43" i="44"/>
  <c r="W43" i="44"/>
  <c r="T43" i="44"/>
  <c r="P43" i="44"/>
  <c r="L43" i="44"/>
  <c r="G43" i="44"/>
  <c r="AS42" i="44"/>
  <c r="AO42" i="44"/>
  <c r="AK42" i="44"/>
  <c r="AH42" i="44"/>
  <c r="AD42" i="44"/>
  <c r="Z42" i="44"/>
  <c r="W42" i="44"/>
  <c r="T42" i="44"/>
  <c r="P42" i="44"/>
  <c r="L42" i="44"/>
  <c r="G42" i="44"/>
  <c r="AS41" i="44"/>
  <c r="AO41" i="44"/>
  <c r="AK41" i="44"/>
  <c r="AH41" i="44"/>
  <c r="AD41" i="44"/>
  <c r="Z41" i="44"/>
  <c r="W41" i="44"/>
  <c r="T41" i="44"/>
  <c r="P41" i="44"/>
  <c r="L41" i="44"/>
  <c r="G41" i="44"/>
  <c r="AV40" i="44"/>
  <c r="AV39" i="44" s="1"/>
  <c r="AU40" i="44"/>
  <c r="AU39" i="44" s="1"/>
  <c r="AT40" i="44"/>
  <c r="AT39" i="44" s="1"/>
  <c r="AR40" i="44"/>
  <c r="AQ40" i="44"/>
  <c r="AQ39" i="44" s="1"/>
  <c r="AP40" i="44"/>
  <c r="AP39" i="44" s="1"/>
  <c r="AN40" i="44"/>
  <c r="AM40" i="44"/>
  <c r="AL40" i="44"/>
  <c r="AL39" i="44" s="1"/>
  <c r="AJ40" i="44"/>
  <c r="AI40" i="44"/>
  <c r="AI39" i="44" s="1"/>
  <c r="AG40" i="44"/>
  <c r="AG39" i="44" s="1"/>
  <c r="AF40" i="44"/>
  <c r="AF39" i="44" s="1"/>
  <c r="AE40" i="44"/>
  <c r="AC40" i="44"/>
  <c r="AB40" i="44"/>
  <c r="AB39" i="44" s="1"/>
  <c r="AA40" i="44"/>
  <c r="AA39" i="44" s="1"/>
  <c r="Y40" i="44"/>
  <c r="Y39" i="44" s="1"/>
  <c r="X40" i="44"/>
  <c r="X39" i="44" s="1"/>
  <c r="V40" i="44"/>
  <c r="U40" i="44"/>
  <c r="U39" i="44" s="1"/>
  <c r="S40" i="44"/>
  <c r="R40" i="44"/>
  <c r="R39" i="44" s="1"/>
  <c r="Q40" i="44"/>
  <c r="Q39" i="44" s="1"/>
  <c r="O40" i="44"/>
  <c r="O39" i="44" s="1"/>
  <c r="N40" i="44"/>
  <c r="M40" i="44"/>
  <c r="M39" i="44" s="1"/>
  <c r="K40" i="44"/>
  <c r="K39" i="44" s="1"/>
  <c r="J40" i="44"/>
  <c r="J39" i="44" s="1"/>
  <c r="I40" i="44"/>
  <c r="H40" i="44"/>
  <c r="H39" i="44" s="1"/>
  <c r="AR39" i="44"/>
  <c r="AN39" i="44"/>
  <c r="AJ39" i="44"/>
  <c r="AE39" i="44"/>
  <c r="AS38" i="44"/>
  <c r="AO38" i="44"/>
  <c r="AK38" i="44"/>
  <c r="P38" i="44"/>
  <c r="P37" i="44" s="1"/>
  <c r="L38" i="44"/>
  <c r="G38" i="44"/>
  <c r="G37" i="44" s="1"/>
  <c r="AV37" i="44"/>
  <c r="AU37" i="44"/>
  <c r="AT37" i="44"/>
  <c r="AS37" i="44"/>
  <c r="AR37" i="44"/>
  <c r="AR13" i="44" s="1"/>
  <c r="AQ37" i="44"/>
  <c r="AQ13" i="44" s="1"/>
  <c r="AP37" i="44"/>
  <c r="AP13" i="44" s="1"/>
  <c r="AO37" i="44"/>
  <c r="AN37" i="44"/>
  <c r="AM37" i="44"/>
  <c r="AL37" i="44"/>
  <c r="AK37" i="44"/>
  <c r="AJ37" i="44"/>
  <c r="AI37" i="44"/>
  <c r="AH37" i="44"/>
  <c r="AG37" i="44"/>
  <c r="AF37" i="44"/>
  <c r="AE37" i="44"/>
  <c r="AD37" i="44"/>
  <c r="AC37" i="44"/>
  <c r="AB37" i="44"/>
  <c r="AA37" i="44"/>
  <c r="Z37" i="44"/>
  <c r="Y37" i="44"/>
  <c r="X37" i="44"/>
  <c r="W37" i="44"/>
  <c r="V37" i="44"/>
  <c r="U37" i="44"/>
  <c r="T37" i="44"/>
  <c r="S37" i="44"/>
  <c r="R37" i="44"/>
  <c r="Q37" i="44"/>
  <c r="O37" i="44"/>
  <c r="N37" i="44"/>
  <c r="M37" i="44"/>
  <c r="L37" i="44"/>
  <c r="K37" i="44"/>
  <c r="J37" i="44"/>
  <c r="I37" i="44"/>
  <c r="H37" i="44"/>
  <c r="AS35" i="44"/>
  <c r="AO35" i="44"/>
  <c r="AK35" i="44"/>
  <c r="AD35" i="44"/>
  <c r="W35" i="44"/>
  <c r="P35" i="44"/>
  <c r="L35" i="44"/>
  <c r="G35" i="44"/>
  <c r="AS34" i="44"/>
  <c r="AO34" i="44"/>
  <c r="AK34" i="44"/>
  <c r="AD34" i="44"/>
  <c r="W34" i="44"/>
  <c r="P34" i="44"/>
  <c r="L34" i="44"/>
  <c r="G34" i="44"/>
  <c r="AS33" i="44"/>
  <c r="AS32" i="44" s="1"/>
  <c r="AO33" i="44"/>
  <c r="AO32" i="44" s="1"/>
  <c r="AK33" i="44"/>
  <c r="AK32" i="44" s="1"/>
  <c r="AD33" i="44"/>
  <c r="AD32" i="44" s="1"/>
  <c r="W33" i="44"/>
  <c r="W32" i="44" s="1"/>
  <c r="P33" i="44"/>
  <c r="P32" i="44" s="1"/>
  <c r="L33" i="44"/>
  <c r="L32" i="44" s="1"/>
  <c r="G33" i="44"/>
  <c r="G32" i="44" s="1"/>
  <c r="AV32" i="44"/>
  <c r="AU32" i="44"/>
  <c r="AT32" i="44"/>
  <c r="AN32" i="44"/>
  <c r="AM32" i="44"/>
  <c r="AL32" i="44"/>
  <c r="AJ32" i="44"/>
  <c r="AI32" i="44"/>
  <c r="AH32" i="44"/>
  <c r="AG32" i="44"/>
  <c r="AF32" i="44"/>
  <c r="AE32" i="44"/>
  <c r="AC32" i="44"/>
  <c r="AB32" i="44"/>
  <c r="AA32" i="44"/>
  <c r="Z32" i="44"/>
  <c r="Y32" i="44"/>
  <c r="X32" i="44"/>
  <c r="V32" i="44"/>
  <c r="U32" i="44"/>
  <c r="T32" i="44"/>
  <c r="S32" i="44"/>
  <c r="R32" i="44"/>
  <c r="Q32" i="44"/>
  <c r="O32" i="44"/>
  <c r="N32" i="44"/>
  <c r="M32" i="44"/>
  <c r="K32" i="44"/>
  <c r="J32" i="44"/>
  <c r="I32" i="44"/>
  <c r="H32" i="44"/>
  <c r="AS31" i="44"/>
  <c r="AO31" i="44"/>
  <c r="AK31" i="44"/>
  <c r="W31" i="44"/>
  <c r="U31" i="44"/>
  <c r="T31" i="44" s="1"/>
  <c r="P31" i="44"/>
  <c r="L31" i="44"/>
  <c r="G31" i="44"/>
  <c r="AS30" i="44"/>
  <c r="AO30" i="44"/>
  <c r="AK30" i="44"/>
  <c r="W30" i="44"/>
  <c r="T30" i="44"/>
  <c r="P30" i="44"/>
  <c r="L30" i="44"/>
  <c r="G30" i="44"/>
  <c r="AS29" i="44"/>
  <c r="AO29" i="44"/>
  <c r="AK29" i="44"/>
  <c r="W29" i="44"/>
  <c r="T29" i="44"/>
  <c r="P29" i="44"/>
  <c r="L29" i="44"/>
  <c r="G29" i="44"/>
  <c r="AS28" i="44"/>
  <c r="AO28" i="44"/>
  <c r="AK28" i="44"/>
  <c r="W28" i="44"/>
  <c r="U28" i="44"/>
  <c r="T28" i="44" s="1"/>
  <c r="P28" i="44"/>
  <c r="L28" i="44"/>
  <c r="G28" i="44"/>
  <c r="AS27" i="44"/>
  <c r="AO27" i="44"/>
  <c r="AK27" i="44"/>
  <c r="W27" i="44"/>
  <c r="T27" i="44"/>
  <c r="P27" i="44"/>
  <c r="L27" i="44"/>
  <c r="G27" i="44"/>
  <c r="AS26" i="44"/>
  <c r="AO26" i="44"/>
  <c r="AK26" i="44"/>
  <c r="W26" i="44"/>
  <c r="U26" i="44"/>
  <c r="T26" i="44" s="1"/>
  <c r="P26" i="44"/>
  <c r="L26" i="44"/>
  <c r="G26" i="44"/>
  <c r="AS25" i="44"/>
  <c r="AO25" i="44"/>
  <c r="AK25" i="44"/>
  <c r="W25" i="44"/>
  <c r="T25" i="44"/>
  <c r="P25" i="44"/>
  <c r="L25" i="44"/>
  <c r="G25" i="44"/>
  <c r="AS24" i="44"/>
  <c r="AO24" i="44"/>
  <c r="AK24" i="44"/>
  <c r="W24" i="44"/>
  <c r="U24" i="44"/>
  <c r="T24" i="44" s="1"/>
  <c r="P24" i="44"/>
  <c r="L24" i="44"/>
  <c r="G24" i="44"/>
  <c r="AS23" i="44"/>
  <c r="AO23" i="44"/>
  <c r="AK23" i="44"/>
  <c r="W23" i="44"/>
  <c r="T23" i="44"/>
  <c r="P23" i="44"/>
  <c r="L23" i="44"/>
  <c r="G23" i="44"/>
  <c r="AS22" i="44"/>
  <c r="AO22" i="44"/>
  <c r="AK22" i="44"/>
  <c r="W22" i="44"/>
  <c r="U22" i="44"/>
  <c r="T22" i="44" s="1"/>
  <c r="P22" i="44"/>
  <c r="L22" i="44"/>
  <c r="G22" i="44"/>
  <c r="AS21" i="44"/>
  <c r="AO21" i="44"/>
  <c r="AK21" i="44"/>
  <c r="W21" i="44"/>
  <c r="U21" i="44"/>
  <c r="T21" i="44" s="1"/>
  <c r="P21" i="44"/>
  <c r="L21" i="44"/>
  <c r="G21" i="44"/>
  <c r="AS20" i="44"/>
  <c r="AO20" i="44"/>
  <c r="AK20" i="44"/>
  <c r="W20" i="44"/>
  <c r="U20" i="44"/>
  <c r="T20" i="44" s="1"/>
  <c r="P20" i="44"/>
  <c r="L20" i="44"/>
  <c r="G20" i="44"/>
  <c r="AS19" i="44"/>
  <c r="AO19" i="44"/>
  <c r="AK19" i="44"/>
  <c r="W19" i="44"/>
  <c r="T19" i="44"/>
  <c r="P19" i="44"/>
  <c r="L19" i="44"/>
  <c r="G19" i="44"/>
  <c r="AS18" i="44"/>
  <c r="AO18" i="44"/>
  <c r="AK18" i="44"/>
  <c r="W18" i="44"/>
  <c r="T18" i="44"/>
  <c r="P18" i="44"/>
  <c r="L18" i="44"/>
  <c r="G18" i="44"/>
  <c r="AS17" i="44"/>
  <c r="AO17" i="44"/>
  <c r="AK17" i="44"/>
  <c r="W17" i="44"/>
  <c r="U17" i="44"/>
  <c r="T17" i="44" s="1"/>
  <c r="P17" i="44"/>
  <c r="L17" i="44"/>
  <c r="G17" i="44"/>
  <c r="AS16" i="44"/>
  <c r="AO16" i="44"/>
  <c r="AK16" i="44"/>
  <c r="W16" i="44"/>
  <c r="T16" i="44"/>
  <c r="P16" i="44"/>
  <c r="L16" i="44"/>
  <c r="G16" i="44"/>
  <c r="AS15" i="44"/>
  <c r="AO15" i="44"/>
  <c r="AK15" i="44"/>
  <c r="W15" i="44"/>
  <c r="W14" i="44" s="1"/>
  <c r="T15" i="44"/>
  <c r="P15" i="44"/>
  <c r="L15" i="44"/>
  <c r="G15" i="44"/>
  <c r="G14" i="44" s="1"/>
  <c r="AV14" i="44"/>
  <c r="AU14" i="44"/>
  <c r="AT14" i="44"/>
  <c r="AN14" i="44"/>
  <c r="AN13" i="44" s="1"/>
  <c r="AM14" i="44"/>
  <c r="AL14" i="44"/>
  <c r="AJ14" i="44"/>
  <c r="AI14" i="44"/>
  <c r="AI13" i="44" s="1"/>
  <c r="AG14" i="44"/>
  <c r="AF14" i="44"/>
  <c r="AF13" i="44" s="1"/>
  <c r="AE14" i="44"/>
  <c r="AE13" i="44" s="1"/>
  <c r="AD14" i="44"/>
  <c r="AC14" i="44"/>
  <c r="AB14" i="44"/>
  <c r="AB13" i="44" s="1"/>
  <c r="AA14" i="44"/>
  <c r="Z14" i="44"/>
  <c r="Z13" i="44" s="1"/>
  <c r="Y14" i="44"/>
  <c r="X14" i="44"/>
  <c r="X13" i="44" s="1"/>
  <c r="V14" i="44"/>
  <c r="V13" i="44" s="1"/>
  <c r="S14" i="44"/>
  <c r="R14" i="44"/>
  <c r="R13" i="44" s="1"/>
  <c r="Q14" i="44"/>
  <c r="P14" i="44"/>
  <c r="O14" i="44"/>
  <c r="N14" i="44"/>
  <c r="N13" i="44" s="1"/>
  <c r="M14" i="44"/>
  <c r="L14" i="44"/>
  <c r="K14" i="44"/>
  <c r="K13" i="44" s="1"/>
  <c r="J14" i="44"/>
  <c r="I14" i="44"/>
  <c r="H14" i="44"/>
  <c r="H13" i="44" s="1"/>
  <c r="AU13" i="44"/>
  <c r="AL13" i="44"/>
  <c r="Y13" i="44"/>
  <c r="Q13" i="44"/>
  <c r="L130" i="40"/>
  <c r="L129" i="40"/>
  <c r="L128" i="40"/>
  <c r="L127" i="40"/>
  <c r="W128" i="40"/>
  <c r="W129" i="40"/>
  <c r="W130" i="40"/>
  <c r="W127" i="40"/>
  <c r="AD13" i="44" l="1"/>
  <c r="Z40" i="44"/>
  <c r="AD40" i="44"/>
  <c r="I39" i="44"/>
  <c r="AC39" i="44"/>
  <c r="V91" i="44"/>
  <c r="AD131" i="44"/>
  <c r="AS143" i="44"/>
  <c r="T143" i="44"/>
  <c r="T142" i="44" s="1"/>
  <c r="L143" i="44"/>
  <c r="L142" i="44" s="1"/>
  <c r="M13" i="44"/>
  <c r="AT13" i="44"/>
  <c r="L78" i="44"/>
  <c r="AU131" i="44"/>
  <c r="AG71" i="44"/>
  <c r="AS71" i="44"/>
  <c r="G75" i="44"/>
  <c r="AL78" i="44"/>
  <c r="L131" i="44"/>
  <c r="G168" i="44"/>
  <c r="G142" i="44" s="1"/>
  <c r="G189" i="44"/>
  <c r="AE70" i="44"/>
  <c r="AE12" i="44" s="1"/>
  <c r="J13" i="44"/>
  <c r="O13" i="44"/>
  <c r="S13" i="44"/>
  <c r="AC13" i="44"/>
  <c r="AG13" i="44"/>
  <c r="AM13" i="44"/>
  <c r="AV13" i="44"/>
  <c r="V39" i="44"/>
  <c r="G72" i="44"/>
  <c r="AD72" i="44"/>
  <c r="X71" i="44"/>
  <c r="AD75" i="44"/>
  <c r="J91" i="44"/>
  <c r="AS119" i="44"/>
  <c r="AS91" i="44" s="1"/>
  <c r="R131" i="44"/>
  <c r="Z131" i="44"/>
  <c r="AR131" i="44"/>
  <c r="T175" i="44"/>
  <c r="Z157" i="44"/>
  <c r="AH138" i="44"/>
  <c r="AQ70" i="44"/>
  <c r="T91" i="44"/>
  <c r="G131" i="44"/>
  <c r="AK131" i="44"/>
  <c r="N39" i="44"/>
  <c r="S39" i="44"/>
  <c r="AM39" i="44"/>
  <c r="K71" i="44"/>
  <c r="AM71" i="44"/>
  <c r="AM70" i="44" s="1"/>
  <c r="L75" i="44"/>
  <c r="AD78" i="44"/>
  <c r="AD91" i="44"/>
  <c r="H131" i="44"/>
  <c r="H70" i="44" s="1"/>
  <c r="H12" i="44" s="1"/>
  <c r="P131" i="44"/>
  <c r="X131" i="44"/>
  <c r="AB131" i="44"/>
  <c r="AF131" i="44"/>
  <c r="AS168" i="44"/>
  <c r="L40" i="44"/>
  <c r="AH40" i="44"/>
  <c r="W71" i="44"/>
  <c r="W70" i="44" s="1"/>
  <c r="L91" i="44"/>
  <c r="AS40" i="44"/>
  <c r="K70" i="44"/>
  <c r="P75" i="44"/>
  <c r="AO135" i="44"/>
  <c r="AH92" i="44"/>
  <c r="AH65" i="44"/>
  <c r="AS189" i="44"/>
  <c r="AS175" i="44" s="1"/>
  <c r="AO189" i="44"/>
  <c r="AH165" i="44"/>
  <c r="AK40" i="44"/>
  <c r="AK39" i="44" s="1"/>
  <c r="G65" i="44"/>
  <c r="W65" i="44"/>
  <c r="AO65" i="44"/>
  <c r="P65" i="44"/>
  <c r="AD65" i="44"/>
  <c r="T72" i="44"/>
  <c r="G78" i="44"/>
  <c r="AS78" i="44"/>
  <c r="Q89" i="44"/>
  <c r="Q70" i="44" s="1"/>
  <c r="Q12" i="44" s="1"/>
  <c r="AO92" i="44"/>
  <c r="Z196" i="44"/>
  <c r="AH168" i="44"/>
  <c r="AH142" i="44" s="1"/>
  <c r="O70" i="44"/>
  <c r="AV70" i="44"/>
  <c r="AV12" i="44" s="1"/>
  <c r="Q71" i="44"/>
  <c r="V71" i="44"/>
  <c r="V70" i="44" s="1"/>
  <c r="V12" i="44" s="1"/>
  <c r="Z71" i="44"/>
  <c r="AD71" i="44"/>
  <c r="AD70" i="44" s="1"/>
  <c r="AH71" i="44"/>
  <c r="AL71" i="44"/>
  <c r="AL70" i="44" s="1"/>
  <c r="AL12" i="44" s="1"/>
  <c r="AT71" i="44"/>
  <c r="AT70" i="44" s="1"/>
  <c r="AT12" i="44" s="1"/>
  <c r="I13" i="44"/>
  <c r="I12" i="44" s="1"/>
  <c r="H71" i="44"/>
  <c r="AA71" i="44"/>
  <c r="AI71" i="44"/>
  <c r="AU71" i="44"/>
  <c r="AA13" i="44"/>
  <c r="AJ13" i="44"/>
  <c r="AJ12" i="44" s="1"/>
  <c r="AC70" i="44"/>
  <c r="J71" i="44"/>
  <c r="AK91" i="44"/>
  <c r="O12" i="44"/>
  <c r="Y70" i="44"/>
  <c r="R71" i="44"/>
  <c r="R70" i="44" s="1"/>
  <c r="R12" i="44" s="1"/>
  <c r="I71" i="44"/>
  <c r="I70" i="44" s="1"/>
  <c r="N71" i="44"/>
  <c r="N70" i="44" s="1"/>
  <c r="N12" i="44" s="1"/>
  <c r="S71" i="44"/>
  <c r="S70" i="44" s="1"/>
  <c r="AB71" i="44"/>
  <c r="AB70" i="44" s="1"/>
  <c r="AB12" i="44" s="1"/>
  <c r="AF71" i="44"/>
  <c r="AF70" i="44" s="1"/>
  <c r="AF12" i="44" s="1"/>
  <c r="AN71" i="44"/>
  <c r="AN70" i="44" s="1"/>
  <c r="AN12" i="44" s="1"/>
  <c r="AR71" i="44"/>
  <c r="AO71" i="44"/>
  <c r="M70" i="44"/>
  <c r="X70" i="44"/>
  <c r="X12" i="44" s="1"/>
  <c r="AP131" i="44"/>
  <c r="AA70" i="44"/>
  <c r="AH175" i="44"/>
  <c r="U71" i="44"/>
  <c r="U70" i="44" s="1"/>
  <c r="AP91" i="44"/>
  <c r="AI131" i="44"/>
  <c r="AO142" i="44"/>
  <c r="AG70" i="44"/>
  <c r="AG12" i="44" s="1"/>
  <c r="AP175" i="44"/>
  <c r="AO138" i="44"/>
  <c r="AO131" i="44" s="1"/>
  <c r="AO111" i="44"/>
  <c r="AP71" i="44"/>
  <c r="AO40" i="44"/>
  <c r="AO39" i="44" s="1"/>
  <c r="AO14" i="44"/>
  <c r="AO13" i="44" s="1"/>
  <c r="AH131" i="44"/>
  <c r="AH91" i="44"/>
  <c r="AH14" i="44"/>
  <c r="AH13" i="44" s="1"/>
  <c r="Z175" i="44"/>
  <c r="Z143" i="44"/>
  <c r="Z142" i="44" s="1"/>
  <c r="Z91" i="44"/>
  <c r="AA12" i="44"/>
  <c r="K12" i="44"/>
  <c r="AK14" i="44"/>
  <c r="AK13" i="44" s="1"/>
  <c r="W13" i="44"/>
  <c r="T40" i="44"/>
  <c r="L65" i="44"/>
  <c r="AS65" i="44"/>
  <c r="AS39" i="44" s="1"/>
  <c r="T65" i="44"/>
  <c r="M12" i="44"/>
  <c r="L72" i="44"/>
  <c r="L71" i="44" s="1"/>
  <c r="AK78" i="44"/>
  <c r="AK71" i="44" s="1"/>
  <c r="AS142" i="44"/>
  <c r="L189" i="44"/>
  <c r="L175" i="44" s="1"/>
  <c r="AQ12" i="44"/>
  <c r="Z39" i="44"/>
  <c r="AD39" i="44"/>
  <c r="AH39" i="44"/>
  <c r="G40" i="44"/>
  <c r="G39" i="44" s="1"/>
  <c r="W40" i="44"/>
  <c r="W39" i="44" s="1"/>
  <c r="P40" i="44"/>
  <c r="AO91" i="44"/>
  <c r="L13" i="44"/>
  <c r="P13" i="44"/>
  <c r="L39" i="44"/>
  <c r="P72" i="44"/>
  <c r="P71" i="44" s="1"/>
  <c r="P70" i="44" s="1"/>
  <c r="T14" i="44"/>
  <c r="T13" i="44" s="1"/>
  <c r="AS14" i="44"/>
  <c r="AS13" i="44" s="1"/>
  <c r="G13" i="44"/>
  <c r="Y12" i="44"/>
  <c r="G71" i="44"/>
  <c r="AK189" i="44"/>
  <c r="AK175" i="44" s="1"/>
  <c r="G175" i="44"/>
  <c r="P39" i="44"/>
  <c r="AO175" i="44"/>
  <c r="T71" i="44"/>
  <c r="T70" i="44" s="1"/>
  <c r="U14" i="44"/>
  <c r="U13" i="44" s="1"/>
  <c r="J70" i="44" l="1"/>
  <c r="J12" i="44" s="1"/>
  <c r="AR70" i="44"/>
  <c r="AR12" i="44" s="1"/>
  <c r="AU70" i="44"/>
  <c r="AU12" i="44" s="1"/>
  <c r="AI70" i="44"/>
  <c r="AI12" i="44" s="1"/>
  <c r="U12" i="44"/>
  <c r="S12" i="44"/>
  <c r="AC12" i="44"/>
  <c r="AM12" i="44"/>
  <c r="W12" i="44"/>
  <c r="T39" i="44"/>
  <c r="T12" i="44" s="1"/>
  <c r="AK70" i="44"/>
  <c r="AK12" i="44" s="1"/>
  <c r="AP70" i="44"/>
  <c r="AP12" i="44" s="1"/>
  <c r="AO70" i="44"/>
  <c r="AO12" i="44" s="1"/>
  <c r="AH70" i="44"/>
  <c r="AH12" i="44" s="1"/>
  <c r="AD12" i="44"/>
  <c r="Z70" i="44"/>
  <c r="Z12" i="44" s="1"/>
  <c r="P12" i="44"/>
  <c r="G70" i="44"/>
  <c r="G12" i="44" s="1"/>
  <c r="AS70" i="44"/>
  <c r="AS12" i="44" s="1"/>
  <c r="L70" i="44"/>
  <c r="L12" i="44" s="1"/>
  <c r="H126" i="40" l="1"/>
  <c r="H125" i="40" s="1"/>
  <c r="I126" i="40"/>
  <c r="I125" i="40" s="1"/>
  <c r="J126" i="40"/>
  <c r="J125" i="40" s="1"/>
  <c r="K126" i="40"/>
  <c r="K125" i="40" s="1"/>
  <c r="L126" i="40"/>
  <c r="L125" i="40" s="1"/>
  <c r="D19" i="48" s="1"/>
  <c r="M126" i="40"/>
  <c r="M125" i="40" s="1"/>
  <c r="N126" i="40"/>
  <c r="N125" i="40" s="1"/>
  <c r="O126" i="40"/>
  <c r="O125" i="40" s="1"/>
  <c r="P126" i="40"/>
  <c r="P125" i="40" s="1"/>
  <c r="Q126" i="40"/>
  <c r="Q125" i="40" s="1"/>
  <c r="R126" i="40"/>
  <c r="R125" i="40" s="1"/>
  <c r="S126" i="40"/>
  <c r="S125" i="40" s="1"/>
  <c r="T126" i="40"/>
  <c r="T125" i="40" s="1"/>
  <c r="U126" i="40"/>
  <c r="U125" i="40" s="1"/>
  <c r="V126" i="40"/>
  <c r="V125" i="40" s="1"/>
  <c r="W126" i="40"/>
  <c r="W125" i="40" s="1"/>
  <c r="X126" i="40"/>
  <c r="X125" i="40" s="1"/>
  <c r="Y126" i="40"/>
  <c r="Y125" i="40" s="1"/>
  <c r="Z126" i="40"/>
  <c r="Z125" i="40" s="1"/>
  <c r="AA126" i="40"/>
  <c r="AA125" i="40" s="1"/>
  <c r="AB126" i="40"/>
  <c r="AB125" i="40" s="1"/>
  <c r="G126" i="40"/>
  <c r="G125" i="40" s="1"/>
  <c r="L124" i="40"/>
  <c r="L123" i="40"/>
  <c r="L122" i="40"/>
  <c r="L121" i="40"/>
  <c r="L120" i="40"/>
  <c r="L119" i="40"/>
  <c r="L118" i="40"/>
  <c r="L117" i="40"/>
  <c r="L116" i="40"/>
  <c r="L115" i="40"/>
  <c r="L114" i="40"/>
  <c r="L113" i="40"/>
  <c r="L112" i="40"/>
  <c r="L111" i="40"/>
  <c r="L110" i="40"/>
  <c r="L109" i="40"/>
  <c r="L108" i="40"/>
  <c r="L107" i="40"/>
  <c r="L106" i="40"/>
  <c r="L105" i="40"/>
  <c r="H104" i="40"/>
  <c r="H103" i="40" s="1"/>
  <c r="I104" i="40"/>
  <c r="I103" i="40" s="1"/>
  <c r="J104" i="40"/>
  <c r="J103" i="40" s="1"/>
  <c r="K104" i="40"/>
  <c r="K103" i="40" s="1"/>
  <c r="M104" i="40"/>
  <c r="M103" i="40" s="1"/>
  <c r="N104" i="40"/>
  <c r="N103" i="40" s="1"/>
  <c r="O104" i="40"/>
  <c r="O103" i="40" s="1"/>
  <c r="P104" i="40"/>
  <c r="P103" i="40" s="1"/>
  <c r="Q104" i="40"/>
  <c r="Q103" i="40" s="1"/>
  <c r="R104" i="40"/>
  <c r="R103" i="40" s="1"/>
  <c r="S104" i="40"/>
  <c r="S103" i="40" s="1"/>
  <c r="T104" i="40"/>
  <c r="T103" i="40" s="1"/>
  <c r="U104" i="40"/>
  <c r="U103" i="40" s="1"/>
  <c r="V104" i="40"/>
  <c r="V103" i="40" s="1"/>
  <c r="W104" i="40"/>
  <c r="W103" i="40" s="1"/>
  <c r="X104" i="40"/>
  <c r="X103" i="40" s="1"/>
  <c r="Y104" i="40"/>
  <c r="Y103" i="40" s="1"/>
  <c r="Z104" i="40"/>
  <c r="Z103" i="40" s="1"/>
  <c r="AA104" i="40"/>
  <c r="AA103" i="40" s="1"/>
  <c r="AB104" i="40"/>
  <c r="AB103" i="40" s="1"/>
  <c r="G104" i="40"/>
  <c r="G103" i="40" s="1"/>
  <c r="H98" i="40"/>
  <c r="I98" i="40"/>
  <c r="J98" i="40"/>
  <c r="K98" i="40"/>
  <c r="M98" i="40"/>
  <c r="N98" i="40"/>
  <c r="O98" i="40"/>
  <c r="P98" i="40"/>
  <c r="Q98" i="40"/>
  <c r="R98" i="40"/>
  <c r="S98" i="40"/>
  <c r="T98" i="40"/>
  <c r="U98" i="40"/>
  <c r="V98" i="40"/>
  <c r="W98" i="40"/>
  <c r="X98" i="40"/>
  <c r="Y98" i="40"/>
  <c r="Z98" i="40"/>
  <c r="AA98" i="40"/>
  <c r="AB98" i="40"/>
  <c r="G98" i="40"/>
  <c r="H100" i="40"/>
  <c r="I100" i="40"/>
  <c r="J100" i="40"/>
  <c r="K100" i="40"/>
  <c r="M100" i="40"/>
  <c r="N100" i="40"/>
  <c r="O100" i="40"/>
  <c r="P100" i="40"/>
  <c r="Q100" i="40"/>
  <c r="R100" i="40"/>
  <c r="S100" i="40"/>
  <c r="T100" i="40"/>
  <c r="U100" i="40"/>
  <c r="V100" i="40"/>
  <c r="W100" i="40"/>
  <c r="X100" i="40"/>
  <c r="Y100" i="40"/>
  <c r="Z100" i="40"/>
  <c r="AA100" i="40"/>
  <c r="AB100" i="40"/>
  <c r="L102" i="40"/>
  <c r="L101" i="40"/>
  <c r="L99" i="40"/>
  <c r="L98" i="40" s="1"/>
  <c r="G100" i="40"/>
  <c r="Y97" i="40" l="1"/>
  <c r="Y96" i="40" s="1"/>
  <c r="G97" i="40"/>
  <c r="G96" i="40" s="1"/>
  <c r="X97" i="40"/>
  <c r="X96" i="40" s="1"/>
  <c r="P97" i="40"/>
  <c r="P96" i="40" s="1"/>
  <c r="AB97" i="40"/>
  <c r="AB96" i="40" s="1"/>
  <c r="T97" i="40"/>
  <c r="T96" i="40" s="1"/>
  <c r="K97" i="40"/>
  <c r="K96" i="40" s="1"/>
  <c r="L100" i="40"/>
  <c r="L97" i="40" s="1"/>
  <c r="L96" i="40" s="1"/>
  <c r="D17" i="48" s="1"/>
  <c r="U97" i="40"/>
  <c r="U96" i="40" s="1"/>
  <c r="Q97" i="40"/>
  <c r="Q96" i="40" s="1"/>
  <c r="M97" i="40"/>
  <c r="M96" i="40" s="1"/>
  <c r="H97" i="40"/>
  <c r="H96" i="40" s="1"/>
  <c r="Z97" i="40"/>
  <c r="Z96" i="40" s="1"/>
  <c r="V97" i="40"/>
  <c r="V96" i="40" s="1"/>
  <c r="R97" i="40"/>
  <c r="R96" i="40" s="1"/>
  <c r="N97" i="40"/>
  <c r="N96" i="40" s="1"/>
  <c r="I97" i="40"/>
  <c r="I96" i="40" s="1"/>
  <c r="AA97" i="40"/>
  <c r="AA96" i="40" s="1"/>
  <c r="W97" i="40"/>
  <c r="W96" i="40" s="1"/>
  <c r="S97" i="40"/>
  <c r="S96" i="40" s="1"/>
  <c r="O97" i="40"/>
  <c r="O96" i="40" s="1"/>
  <c r="J97" i="40"/>
  <c r="J96" i="40" s="1"/>
  <c r="L104" i="40"/>
  <c r="L103" i="40" s="1"/>
  <c r="D18" i="48" s="1"/>
  <c r="D16" i="48" l="1"/>
  <c r="AB71" i="40"/>
  <c r="AB45" i="40"/>
  <c r="AB38" i="40"/>
  <c r="AB13" i="40"/>
  <c r="H13" i="40"/>
  <c r="I13" i="40"/>
  <c r="J13" i="40"/>
  <c r="K13" i="40"/>
  <c r="M13" i="40"/>
  <c r="N13" i="40"/>
  <c r="O13" i="40"/>
  <c r="P13" i="40"/>
  <c r="Q13" i="40"/>
  <c r="R13" i="40"/>
  <c r="S13" i="40"/>
  <c r="T13" i="40"/>
  <c r="U13" i="40"/>
  <c r="V13" i="40"/>
  <c r="W13" i="40"/>
  <c r="X13" i="40"/>
  <c r="Y13" i="40"/>
  <c r="Z13" i="40"/>
  <c r="AA13" i="40"/>
  <c r="G13" i="40"/>
  <c r="H45" i="40"/>
  <c r="I45" i="40"/>
  <c r="J45" i="40"/>
  <c r="K45" i="40"/>
  <c r="M45" i="40"/>
  <c r="N45" i="40"/>
  <c r="O45" i="40"/>
  <c r="P45" i="40"/>
  <c r="Q45" i="40"/>
  <c r="R45" i="40"/>
  <c r="S45" i="40"/>
  <c r="T45" i="40"/>
  <c r="U45" i="40"/>
  <c r="V45" i="40"/>
  <c r="W45" i="40"/>
  <c r="X45" i="40"/>
  <c r="Y45" i="40"/>
  <c r="Z45" i="40"/>
  <c r="AA45" i="40"/>
  <c r="G45" i="40"/>
  <c r="H90" i="40"/>
  <c r="I90" i="40"/>
  <c r="J90" i="40"/>
  <c r="K90" i="40"/>
  <c r="L90" i="40"/>
  <c r="M90" i="40"/>
  <c r="N90" i="40"/>
  <c r="O90" i="40"/>
  <c r="P90" i="40"/>
  <c r="Q90" i="40"/>
  <c r="R90" i="40"/>
  <c r="S90" i="40"/>
  <c r="T90" i="40"/>
  <c r="U90" i="40"/>
  <c r="V90" i="40"/>
  <c r="W90" i="40"/>
  <c r="X90" i="40"/>
  <c r="Y90" i="40"/>
  <c r="Z90" i="40"/>
  <c r="AA90" i="40"/>
  <c r="AB90" i="40"/>
  <c r="G90" i="40"/>
  <c r="H78" i="40"/>
  <c r="I78" i="40"/>
  <c r="I77" i="40" s="1"/>
  <c r="J78" i="40"/>
  <c r="K78" i="40"/>
  <c r="L78" i="40"/>
  <c r="M78" i="40"/>
  <c r="M77" i="40" s="1"/>
  <c r="N78" i="40"/>
  <c r="O78" i="40"/>
  <c r="P78" i="40"/>
  <c r="Q78" i="40"/>
  <c r="Q77" i="40" s="1"/>
  <c r="R78" i="40"/>
  <c r="S78" i="40"/>
  <c r="T78" i="40"/>
  <c r="U78" i="40"/>
  <c r="U77" i="40" s="1"/>
  <c r="V78" i="40"/>
  <c r="W78" i="40"/>
  <c r="X78" i="40"/>
  <c r="Y78" i="40"/>
  <c r="Y77" i="40" s="1"/>
  <c r="Z78" i="40"/>
  <c r="AA78" i="40"/>
  <c r="AB78" i="40"/>
  <c r="G78" i="40"/>
  <c r="G77" i="40" s="1"/>
  <c r="I75" i="40"/>
  <c r="I74" i="40" s="1"/>
  <c r="J75" i="40"/>
  <c r="J74" i="40" s="1"/>
  <c r="L75" i="40"/>
  <c r="L74" i="40" s="1"/>
  <c r="D15" i="48" s="1"/>
  <c r="M75" i="40"/>
  <c r="M74" i="40" s="1"/>
  <c r="N75" i="40"/>
  <c r="N74" i="40" s="1"/>
  <c r="O75" i="40"/>
  <c r="O74" i="40" s="1"/>
  <c r="P75" i="40"/>
  <c r="P74" i="40" s="1"/>
  <c r="Q75" i="40"/>
  <c r="Q74" i="40" s="1"/>
  <c r="R75" i="40"/>
  <c r="R74" i="40" s="1"/>
  <c r="S75" i="40"/>
  <c r="S74" i="40" s="1"/>
  <c r="T75" i="40"/>
  <c r="T74" i="40" s="1"/>
  <c r="U75" i="40"/>
  <c r="U74" i="40" s="1"/>
  <c r="V75" i="40"/>
  <c r="V74" i="40" s="1"/>
  <c r="W75" i="40"/>
  <c r="W74" i="40" s="1"/>
  <c r="X75" i="40"/>
  <c r="X74" i="40" s="1"/>
  <c r="Y75" i="40"/>
  <c r="Y74" i="40" s="1"/>
  <c r="Z75" i="40"/>
  <c r="Z74" i="40" s="1"/>
  <c r="AA75" i="40"/>
  <c r="AA74" i="40" s="1"/>
  <c r="AB75" i="40"/>
  <c r="AB74" i="40" s="1"/>
  <c r="G75" i="40"/>
  <c r="G74" i="40" s="1"/>
  <c r="K76" i="40"/>
  <c r="K75" i="40" s="1"/>
  <c r="K74" i="40" s="1"/>
  <c r="H76" i="40"/>
  <c r="H75" i="40" s="1"/>
  <c r="H74" i="40" s="1"/>
  <c r="H71" i="40"/>
  <c r="I71" i="40"/>
  <c r="J71" i="40"/>
  <c r="K71" i="40"/>
  <c r="L71" i="40"/>
  <c r="M71" i="40"/>
  <c r="N71" i="40"/>
  <c r="O71" i="40"/>
  <c r="P71" i="40"/>
  <c r="Q71" i="40"/>
  <c r="R71" i="40"/>
  <c r="S71" i="40"/>
  <c r="T71" i="40"/>
  <c r="U71" i="40"/>
  <c r="V71" i="40"/>
  <c r="W71" i="40"/>
  <c r="X71" i="40"/>
  <c r="Y71" i="40"/>
  <c r="Z71" i="40"/>
  <c r="AA71" i="40"/>
  <c r="G71" i="40"/>
  <c r="Z77" i="40" l="1"/>
  <c r="V77" i="40"/>
  <c r="R77" i="40"/>
  <c r="N77" i="40"/>
  <c r="J77" i="40"/>
  <c r="L13" i="40"/>
  <c r="AB77" i="40"/>
  <c r="T77" i="40"/>
  <c r="P77" i="40"/>
  <c r="L77" i="40"/>
  <c r="D14" i="48" s="1"/>
  <c r="G14" i="48" s="1"/>
  <c r="H77" i="40"/>
  <c r="X77" i="40"/>
  <c r="L45" i="40"/>
  <c r="AA77" i="40"/>
  <c r="W77" i="40"/>
  <c r="S77" i="40"/>
  <c r="O77" i="40"/>
  <c r="K77" i="40"/>
  <c r="AB12" i="40"/>
  <c r="AB11" i="40" s="1"/>
  <c r="H38" i="40" l="1"/>
  <c r="I38" i="40"/>
  <c r="J38" i="40"/>
  <c r="K38" i="40"/>
  <c r="L38" i="40"/>
  <c r="M38" i="40"/>
  <c r="N38" i="40"/>
  <c r="O38" i="40"/>
  <c r="P38" i="40"/>
  <c r="Q38" i="40"/>
  <c r="R38" i="40"/>
  <c r="S38" i="40"/>
  <c r="T38" i="40"/>
  <c r="U38" i="40"/>
  <c r="V38" i="40"/>
  <c r="W38" i="40"/>
  <c r="X38" i="40"/>
  <c r="Y38" i="40"/>
  <c r="Z38" i="40"/>
  <c r="Z12" i="40" s="1"/>
  <c r="Z11" i="40" s="1"/>
  <c r="AA38" i="40"/>
  <c r="G38" i="40"/>
  <c r="H12" i="40" l="1"/>
  <c r="H11" i="40" s="1"/>
  <c r="I12" i="40"/>
  <c r="I11" i="40" s="1"/>
  <c r="J12" i="40"/>
  <c r="J11" i="40" s="1"/>
  <c r="K12" i="40"/>
  <c r="K11" i="40" s="1"/>
  <c r="L12" i="40"/>
  <c r="M12" i="40"/>
  <c r="M11" i="40" s="1"/>
  <c r="N12" i="40"/>
  <c r="N11" i="40" s="1"/>
  <c r="O12" i="40"/>
  <c r="O11" i="40" s="1"/>
  <c r="P12" i="40"/>
  <c r="P11" i="40" s="1"/>
  <c r="Q12" i="40"/>
  <c r="Q11" i="40" s="1"/>
  <c r="R12" i="40"/>
  <c r="R11" i="40" s="1"/>
  <c r="S12" i="40"/>
  <c r="S11" i="40" s="1"/>
  <c r="T12" i="40"/>
  <c r="T11" i="40" s="1"/>
  <c r="U12" i="40"/>
  <c r="U11" i="40" s="1"/>
  <c r="V12" i="40"/>
  <c r="V11" i="40" s="1"/>
  <c r="W12" i="40"/>
  <c r="W11" i="40" s="1"/>
  <c r="X12" i="40"/>
  <c r="X11" i="40" s="1"/>
  <c r="Y12" i="40"/>
  <c r="Y11" i="40" s="1"/>
  <c r="AA12" i="40"/>
  <c r="AA11" i="40" s="1"/>
  <c r="G12" i="40"/>
  <c r="G11" i="40" s="1"/>
  <c r="D13" i="48" l="1"/>
  <c r="G13" i="48" s="1"/>
  <c r="L11" i="40"/>
  <c r="D12" i="48" l="1"/>
  <c r="H10" i="40"/>
  <c r="J10" i="40"/>
  <c r="K10" i="40"/>
  <c r="M10" i="40"/>
  <c r="N10" i="40"/>
  <c r="O10" i="40"/>
  <c r="P10" i="40"/>
  <c r="Q10" i="40"/>
  <c r="R10" i="40"/>
  <c r="S10" i="40"/>
  <c r="T10" i="40"/>
  <c r="U10" i="40"/>
  <c r="V10" i="40"/>
  <c r="W10" i="40"/>
  <c r="X10" i="40"/>
  <c r="Y10" i="40"/>
  <c r="Z10" i="40"/>
  <c r="AA10" i="40"/>
  <c r="AB10" i="40"/>
  <c r="G10" i="40"/>
  <c r="I10" i="40"/>
  <c r="L10" i="40" l="1"/>
  <c r="P31" i="39" l="1"/>
  <c r="O31" i="39"/>
  <c r="N31" i="39"/>
  <c r="M31" i="39"/>
  <c r="L31" i="39"/>
  <c r="K31" i="39"/>
  <c r="J31" i="39"/>
  <c r="I31" i="39"/>
  <c r="H31" i="39"/>
  <c r="G31" i="39"/>
  <c r="P27" i="39"/>
  <c r="O27" i="39"/>
  <c r="N27" i="39"/>
  <c r="M27" i="39"/>
  <c r="L27" i="39"/>
  <c r="K27" i="39"/>
  <c r="J27" i="39"/>
  <c r="I27" i="39"/>
  <c r="H27" i="39"/>
  <c r="G27" i="39"/>
  <c r="P23" i="39"/>
  <c r="P22" i="39" s="1"/>
  <c r="O23" i="39"/>
  <c r="O22" i="39" s="1"/>
  <c r="N23" i="39"/>
  <c r="N22" i="39" s="1"/>
  <c r="N13" i="39" s="1"/>
  <c r="N12" i="39" s="1"/>
  <c r="M23" i="39"/>
  <c r="M22" i="39" s="1"/>
  <c r="M13" i="39" s="1"/>
  <c r="M12" i="39" s="1"/>
  <c r="L23" i="39"/>
  <c r="K23" i="39"/>
  <c r="J23" i="39"/>
  <c r="I23" i="39"/>
  <c r="I22" i="39" s="1"/>
  <c r="H23" i="39"/>
  <c r="H22" i="39" s="1"/>
  <c r="G23" i="39"/>
  <c r="L22" i="39"/>
  <c r="K22" i="39"/>
  <c r="G22" i="39"/>
  <c r="P18" i="39"/>
  <c r="O18" i="39"/>
  <c r="N18" i="39"/>
  <c r="M18" i="39"/>
  <c r="L18" i="39"/>
  <c r="K18" i="39"/>
  <c r="J18" i="39"/>
  <c r="I18" i="39"/>
  <c r="H18" i="39"/>
  <c r="G18" i="39"/>
  <c r="P14" i="39"/>
  <c r="O14" i="39"/>
  <c r="N14" i="39"/>
  <c r="M14" i="39"/>
  <c r="L14" i="39"/>
  <c r="K14" i="39"/>
  <c r="K13" i="39" s="1"/>
  <c r="K12" i="39" s="1"/>
  <c r="J14" i="39"/>
  <c r="I14" i="39"/>
  <c r="H14" i="39"/>
  <c r="G14" i="39"/>
  <c r="B11" i="39"/>
  <c r="C11" i="39" s="1"/>
  <c r="D11" i="39" s="1"/>
  <c r="E11" i="39" s="1"/>
  <c r="F11" i="39" s="1"/>
  <c r="G11" i="39" s="1"/>
  <c r="H11" i="39" s="1"/>
  <c r="I11" i="39" s="1"/>
  <c r="J11" i="39" s="1"/>
  <c r="K11" i="39" s="1"/>
  <c r="L11" i="39" s="1"/>
  <c r="M11" i="39" s="1"/>
  <c r="N11" i="39" s="1"/>
  <c r="O11" i="39" s="1"/>
  <c r="P11" i="39" s="1"/>
  <c r="Q11" i="39" s="1"/>
  <c r="P13" i="39" l="1"/>
  <c r="P12" i="39" s="1"/>
  <c r="G13" i="39"/>
  <c r="G12" i="39" s="1"/>
  <c r="O13" i="39"/>
  <c r="O12" i="39" s="1"/>
  <c r="I13" i="39"/>
  <c r="I12" i="39" s="1"/>
  <c r="H13" i="39"/>
  <c r="H12" i="39" s="1"/>
  <c r="L13" i="39"/>
  <c r="L12" i="39" s="1"/>
  <c r="J22" i="39"/>
  <c r="J13" i="39" s="1"/>
  <c r="J12" i="39" s="1"/>
  <c r="P27" i="38"/>
  <c r="O27" i="38"/>
  <c r="N27" i="38"/>
  <c r="M27" i="38"/>
  <c r="L27" i="38"/>
  <c r="K27" i="38"/>
  <c r="J27" i="38"/>
  <c r="I27" i="38"/>
  <c r="H27" i="38"/>
  <c r="G27" i="38"/>
  <c r="P23" i="38"/>
  <c r="O23" i="38"/>
  <c r="N23" i="38"/>
  <c r="M23" i="38"/>
  <c r="M22" i="38" s="1"/>
  <c r="L23" i="38"/>
  <c r="K23" i="38"/>
  <c r="K22" i="38" s="1"/>
  <c r="J23" i="38"/>
  <c r="J22" i="38" s="1"/>
  <c r="I23" i="38"/>
  <c r="H23" i="38"/>
  <c r="G23" i="38"/>
  <c r="I22" i="38"/>
  <c r="P18" i="38"/>
  <c r="O18" i="38"/>
  <c r="N18" i="38"/>
  <c r="M18" i="38"/>
  <c r="L18" i="38"/>
  <c r="K18" i="38"/>
  <c r="J18" i="38"/>
  <c r="I18" i="38"/>
  <c r="H18" i="38"/>
  <c r="G18" i="38"/>
  <c r="P14" i="38"/>
  <c r="O14" i="38"/>
  <c r="N14" i="38"/>
  <c r="M14" i="38"/>
  <c r="L14" i="38"/>
  <c r="K14" i="38"/>
  <c r="J14" i="38"/>
  <c r="I14" i="38"/>
  <c r="H14" i="38"/>
  <c r="G14" i="38"/>
  <c r="B11" i="38"/>
  <c r="C11" i="38" s="1"/>
  <c r="D11" i="38" s="1"/>
  <c r="E11" i="38" s="1"/>
  <c r="F11" i="38" s="1"/>
  <c r="G11" i="38" s="1"/>
  <c r="H11" i="38" s="1"/>
  <c r="I11" i="38" s="1"/>
  <c r="J11" i="38" s="1"/>
  <c r="K11" i="38" s="1"/>
  <c r="L11" i="38" s="1"/>
  <c r="M11" i="38" s="1"/>
  <c r="N11" i="38" s="1"/>
  <c r="O11" i="38" s="1"/>
  <c r="P11" i="38" s="1"/>
  <c r="Q11" i="38" s="1"/>
  <c r="P22" i="38" l="1"/>
  <c r="L22" i="38"/>
  <c r="O22" i="38"/>
  <c r="G22" i="38"/>
  <c r="H22" i="38"/>
  <c r="N22" i="38"/>
  <c r="N13" i="38" s="1"/>
  <c r="N12" i="38" s="1"/>
  <c r="O13" i="38"/>
  <c r="O12" i="38" s="1"/>
  <c r="H13" i="38"/>
  <c r="H12" i="38" s="1"/>
  <c r="P13" i="38"/>
  <c r="P12" i="38" s="1"/>
  <c r="I13" i="38"/>
  <c r="I12" i="38" s="1"/>
  <c r="M13" i="38"/>
  <c r="M12" i="38" s="1"/>
  <c r="G13" i="38"/>
  <c r="G12" i="38" s="1"/>
  <c r="K13" i="38"/>
  <c r="K12" i="38" s="1"/>
  <c r="L13" i="38"/>
  <c r="L12" i="38" s="1"/>
  <c r="J13" i="38"/>
  <c r="J12" i="38" s="1"/>
  <c r="P28" i="37"/>
  <c r="O28" i="37"/>
  <c r="N28" i="37"/>
  <c r="M28" i="37"/>
  <c r="L28" i="37"/>
  <c r="K28" i="37"/>
  <c r="J28" i="37"/>
  <c r="I28" i="37"/>
  <c r="H28" i="37"/>
  <c r="G28" i="37"/>
  <c r="P24" i="37"/>
  <c r="O24" i="37"/>
  <c r="N24" i="37"/>
  <c r="M24" i="37"/>
  <c r="M23" i="37" s="1"/>
  <c r="L24" i="37"/>
  <c r="K24" i="37"/>
  <c r="K23" i="37" s="1"/>
  <c r="J24" i="37"/>
  <c r="J23" i="37" s="1"/>
  <c r="I24" i="37"/>
  <c r="I23" i="37" s="1"/>
  <c r="H24" i="37"/>
  <c r="G24" i="37"/>
  <c r="G23" i="37" s="1"/>
  <c r="O23" i="37"/>
  <c r="P19" i="37"/>
  <c r="O19" i="37"/>
  <c r="N19" i="37"/>
  <c r="M19" i="37"/>
  <c r="L19" i="37"/>
  <c r="K19" i="37"/>
  <c r="J19" i="37"/>
  <c r="I19" i="37"/>
  <c r="H19" i="37"/>
  <c r="G19" i="37"/>
  <c r="P15" i="37"/>
  <c r="O15" i="37"/>
  <c r="N15" i="37"/>
  <c r="M15" i="37"/>
  <c r="L15" i="37"/>
  <c r="K15" i="37"/>
  <c r="J15" i="37"/>
  <c r="I15" i="37"/>
  <c r="H15" i="37"/>
  <c r="G15" i="37"/>
  <c r="B11" i="37"/>
  <c r="C11" i="37" s="1"/>
  <c r="D11" i="37" s="1"/>
  <c r="E11" i="37" s="1"/>
  <c r="F11" i="37" s="1"/>
  <c r="G11" i="37" s="1"/>
  <c r="H11" i="37" s="1"/>
  <c r="I11" i="37" s="1"/>
  <c r="J11" i="37" s="1"/>
  <c r="K11" i="37" s="1"/>
  <c r="L11" i="37" s="1"/>
  <c r="M11" i="37" s="1"/>
  <c r="N11" i="37" s="1"/>
  <c r="O11" i="37" s="1"/>
  <c r="P11" i="37" s="1"/>
  <c r="Q11" i="37" s="1"/>
  <c r="J14" i="37" l="1"/>
  <c r="J12" i="37" s="1"/>
  <c r="N23" i="37"/>
  <c r="M14" i="37"/>
  <c r="M12" i="37" s="1"/>
  <c r="I14" i="37"/>
  <c r="I12" i="37" s="1"/>
  <c r="N14" i="37"/>
  <c r="N12" i="37" s="1"/>
  <c r="H23" i="37"/>
  <c r="H14" i="37" s="1"/>
  <c r="H12" i="37" s="1"/>
  <c r="L23" i="37"/>
  <c r="L14" i="37" s="1"/>
  <c r="L12" i="37" s="1"/>
  <c r="P23" i="37"/>
  <c r="P14" i="37" s="1"/>
  <c r="P12" i="37" s="1"/>
  <c r="G14" i="37"/>
  <c r="G13" i="37" s="1"/>
  <c r="K14" i="37"/>
  <c r="K12" i="37" s="1"/>
  <c r="O14" i="37"/>
  <c r="O12" i="37" s="1"/>
  <c r="P27" i="34"/>
  <c r="O27" i="34"/>
  <c r="N27" i="34"/>
  <c r="M27" i="34"/>
  <c r="L27" i="34"/>
  <c r="K27" i="34"/>
  <c r="J27" i="34"/>
  <c r="I27" i="34"/>
  <c r="H27" i="34"/>
  <c r="G27" i="34"/>
  <c r="P23" i="34"/>
  <c r="O23" i="34"/>
  <c r="N23" i="34"/>
  <c r="M23" i="34"/>
  <c r="L23" i="34"/>
  <c r="K23" i="34"/>
  <c r="J23" i="34"/>
  <c r="I23" i="34"/>
  <c r="H23" i="34"/>
  <c r="G23" i="34"/>
  <c r="L22" i="34"/>
  <c r="P18" i="34"/>
  <c r="O18" i="34"/>
  <c r="N18" i="34"/>
  <c r="M18" i="34"/>
  <c r="L18" i="34"/>
  <c r="K18" i="34"/>
  <c r="J18" i="34"/>
  <c r="I18" i="34"/>
  <c r="H18" i="34"/>
  <c r="G18" i="34"/>
  <c r="P14" i="34"/>
  <c r="O14" i="34"/>
  <c r="N14" i="34"/>
  <c r="M14" i="34"/>
  <c r="L14" i="34"/>
  <c r="K14" i="34"/>
  <c r="J14" i="34"/>
  <c r="I14" i="34"/>
  <c r="H14" i="34"/>
  <c r="G14" i="34"/>
  <c r="B11" i="34"/>
  <c r="C11" i="34" s="1"/>
  <c r="D11" i="34" s="1"/>
  <c r="E11" i="34" s="1"/>
  <c r="F11" i="34" s="1"/>
  <c r="G11" i="34" s="1"/>
  <c r="H11" i="34" s="1"/>
  <c r="I11" i="34" s="1"/>
  <c r="J11" i="34" s="1"/>
  <c r="K11" i="34" s="1"/>
  <c r="L11" i="34" s="1"/>
  <c r="M11" i="34" s="1"/>
  <c r="N11" i="34" s="1"/>
  <c r="O11" i="34" s="1"/>
  <c r="P11" i="34" s="1"/>
  <c r="Q11" i="34" s="1"/>
  <c r="K22" i="34" l="1"/>
  <c r="K13" i="34"/>
  <c r="K12" i="34" s="1"/>
  <c r="I22" i="34"/>
  <c r="G12" i="37"/>
  <c r="M22" i="34"/>
  <c r="M13" i="34" s="1"/>
  <c r="M12" i="34" s="1"/>
  <c r="G22" i="34"/>
  <c r="O22" i="34"/>
  <c r="O13" i="34" s="1"/>
  <c r="O12" i="34" s="1"/>
  <c r="H22" i="34"/>
  <c r="H13" i="34" s="1"/>
  <c r="H12" i="34" s="1"/>
  <c r="P22" i="34"/>
  <c r="P13" i="34" s="1"/>
  <c r="P12" i="34" s="1"/>
  <c r="G13" i="34"/>
  <c r="G12" i="34" s="1"/>
  <c r="L13" i="34"/>
  <c r="L12" i="34" s="1"/>
  <c r="I13" i="34"/>
  <c r="I12" i="34" s="1"/>
  <c r="J22" i="34"/>
  <c r="J13" i="34" s="1"/>
  <c r="J12" i="34" s="1"/>
  <c r="N22" i="34"/>
  <c r="N13" i="34" s="1"/>
  <c r="N12" i="34" s="1"/>
  <c r="P33" i="33" l="1"/>
  <c r="O33" i="33"/>
  <c r="N33" i="33"/>
  <c r="M33" i="33"/>
  <c r="L33" i="33"/>
  <c r="K33" i="33"/>
  <c r="J33" i="33"/>
  <c r="I33" i="33"/>
  <c r="H33" i="33"/>
  <c r="G33" i="33"/>
  <c r="P29" i="33"/>
  <c r="P28" i="33" s="1"/>
  <c r="O29" i="33"/>
  <c r="N29" i="33"/>
  <c r="M29" i="33"/>
  <c r="L29" i="33"/>
  <c r="K29" i="33"/>
  <c r="J29" i="33"/>
  <c r="I29" i="33"/>
  <c r="H29" i="33"/>
  <c r="G29" i="33"/>
  <c r="N28" i="33"/>
  <c r="L28" i="33"/>
  <c r="J28" i="33"/>
  <c r="H28" i="33"/>
  <c r="P24" i="33"/>
  <c r="O24" i="33"/>
  <c r="N24" i="33"/>
  <c r="M24" i="33"/>
  <c r="L24" i="33"/>
  <c r="K24" i="33"/>
  <c r="J24" i="33"/>
  <c r="I24" i="33"/>
  <c r="H24" i="33"/>
  <c r="G24" i="33"/>
  <c r="P20" i="33"/>
  <c r="O20" i="33"/>
  <c r="N20" i="33"/>
  <c r="M20" i="33"/>
  <c r="L20" i="33"/>
  <c r="K20" i="33"/>
  <c r="J20" i="33"/>
  <c r="I20" i="33"/>
  <c r="H20" i="33"/>
  <c r="G20" i="33"/>
  <c r="B11" i="33"/>
  <c r="C11" i="33" s="1"/>
  <c r="D11" i="33" s="1"/>
  <c r="E11" i="33" s="1"/>
  <c r="F11" i="33" s="1"/>
  <c r="G11" i="33" s="1"/>
  <c r="H11" i="33" s="1"/>
  <c r="I11" i="33" s="1"/>
  <c r="J11" i="33" s="1"/>
  <c r="K11" i="33" s="1"/>
  <c r="L11" i="33" s="1"/>
  <c r="M11" i="33" s="1"/>
  <c r="N11" i="33" s="1"/>
  <c r="O11" i="33" s="1"/>
  <c r="P11" i="33" s="1"/>
  <c r="Q11" i="33" s="1"/>
  <c r="H19" i="33" l="1"/>
  <c r="H12" i="33" s="1"/>
  <c r="I28" i="33"/>
  <c r="I19" i="33" s="1"/>
  <c r="I12" i="33" s="1"/>
  <c r="L19" i="33"/>
  <c r="L12" i="33" s="1"/>
  <c r="M28" i="33"/>
  <c r="P19" i="33"/>
  <c r="P12" i="33" s="1"/>
  <c r="J19" i="33"/>
  <c r="J12" i="33" s="1"/>
  <c r="N19" i="33"/>
  <c r="N12" i="33" s="1"/>
  <c r="M19" i="33"/>
  <c r="M12" i="33" s="1"/>
  <c r="G28" i="33"/>
  <c r="G19" i="33" s="1"/>
  <c r="K28" i="33"/>
  <c r="K19" i="33" s="1"/>
  <c r="K12" i="33" s="1"/>
  <c r="O28" i="33"/>
  <c r="O19" i="33" s="1"/>
  <c r="O12" i="33" s="1"/>
  <c r="A4" i="36"/>
  <c r="A5" i="33" s="1"/>
  <c r="A5" i="37" l="1"/>
  <c r="A5" i="34" s="1"/>
  <c r="A2" i="46"/>
  <c r="A5" i="38"/>
  <c r="A4" i="35"/>
  <c r="G12" i="33"/>
  <c r="G13" i="33"/>
  <c r="Q15" i="36" l="1"/>
  <c r="R15" i="36" s="1"/>
  <c r="S15" i="36" s="1"/>
  <c r="T15" i="36" s="1"/>
  <c r="U15" i="36" s="1"/>
  <c r="V15" i="36" s="1"/>
  <c r="W15" i="36" s="1"/>
  <c r="X15" i="36" s="1"/>
  <c r="Y15" i="36" s="1"/>
  <c r="Z15" i="36" s="1"/>
  <c r="AA15" i="36" s="1"/>
  <c r="AB15" i="36" s="1"/>
  <c r="AC15" i="36" s="1"/>
  <c r="AD15" i="36" s="1"/>
  <c r="AE15" i="36" s="1"/>
  <c r="AF15" i="36" s="1"/>
  <c r="AG15" i="36" s="1"/>
  <c r="AH15" i="36" s="1"/>
  <c r="AI15" i="36" s="1"/>
  <c r="AJ15" i="36" s="1"/>
  <c r="AK15" i="36" s="1"/>
  <c r="AL15" i="36" s="1"/>
  <c r="AM15" i="36" s="1"/>
  <c r="AN15" i="36" s="1"/>
  <c r="B11" i="35" l="1"/>
  <c r="C11" i="35" s="1"/>
  <c r="D11" i="35" s="1"/>
  <c r="E11" i="35" s="1"/>
  <c r="F11" i="35" s="1"/>
  <c r="G11" i="35" s="1"/>
  <c r="H11" i="35" s="1"/>
  <c r="I11" i="35" s="1"/>
  <c r="J11" i="35" s="1"/>
  <c r="K11" i="35" s="1"/>
  <c r="L11" i="35" s="1"/>
  <c r="M11" i="35" s="1"/>
  <c r="N11" i="35" s="1"/>
  <c r="P14" i="26" l="1"/>
  <c r="O14" i="26"/>
  <c r="N14" i="26"/>
  <c r="M14" i="26"/>
  <c r="L14" i="26"/>
  <c r="K14" i="26"/>
  <c r="J14" i="26"/>
  <c r="I14" i="26"/>
  <c r="H14" i="26"/>
  <c r="G14" i="26"/>
  <c r="P18" i="26"/>
  <c r="O18" i="26"/>
  <c r="N18" i="26"/>
  <c r="M18" i="26"/>
  <c r="L18" i="26"/>
  <c r="K18" i="26"/>
  <c r="J18" i="26"/>
  <c r="I18" i="26"/>
  <c r="H18" i="26"/>
  <c r="G18" i="26"/>
  <c r="P23" i="26"/>
  <c r="O23" i="26"/>
  <c r="N23" i="26"/>
  <c r="M23" i="26"/>
  <c r="L23" i="26"/>
  <c r="K23" i="26"/>
  <c r="J23" i="26"/>
  <c r="I23" i="26"/>
  <c r="H23" i="26"/>
  <c r="G23" i="26"/>
  <c r="P27" i="26"/>
  <c r="O27" i="26"/>
  <c r="N27" i="26"/>
  <c r="M27" i="26"/>
  <c r="L27" i="26"/>
  <c r="K27" i="26"/>
  <c r="K22" i="26" s="1"/>
  <c r="J27" i="26"/>
  <c r="I27" i="26"/>
  <c r="H27" i="26"/>
  <c r="G27" i="26"/>
  <c r="N22" i="26" l="1"/>
  <c r="O22" i="26"/>
  <c r="G22" i="26"/>
  <c r="G13" i="26" s="1"/>
  <c r="G12" i="26" s="1"/>
  <c r="J22" i="26"/>
  <c r="I22" i="26"/>
  <c r="I13" i="26" s="1"/>
  <c r="I12" i="26" s="1"/>
  <c r="M22" i="26"/>
  <c r="H22" i="26"/>
  <c r="H13" i="26" s="1"/>
  <c r="H12" i="26" s="1"/>
  <c r="L22" i="26"/>
  <c r="L13" i="26" s="1"/>
  <c r="L12" i="26" s="1"/>
  <c r="P22" i="26"/>
  <c r="P13" i="26" s="1"/>
  <c r="P12" i="26" s="1"/>
  <c r="M13" i="26"/>
  <c r="M12" i="26" s="1"/>
  <c r="J13" i="26"/>
  <c r="J12" i="26" s="1"/>
  <c r="N13" i="26"/>
  <c r="N12" i="26" s="1"/>
  <c r="K13" i="26"/>
  <c r="K12" i="26" s="1"/>
  <c r="O13" i="26"/>
  <c r="O12" i="26" s="1"/>
  <c r="G11" i="30" l="1"/>
  <c r="G10" i="30" s="1"/>
  <c r="F11" i="30"/>
  <c r="F10" i="30" s="1"/>
  <c r="A13" i="30"/>
  <c r="A14" i="30" s="1"/>
  <c r="A15" i="30" s="1"/>
  <c r="A16" i="30" s="1"/>
  <c r="A17" i="30" s="1"/>
  <c r="A18" i="30" s="1"/>
  <c r="A19" i="30" s="1"/>
  <c r="A20" i="30" s="1"/>
  <c r="A21" i="30" s="1"/>
  <c r="A22" i="30" s="1"/>
  <c r="A23" i="30" s="1"/>
  <c r="A24" i="30" s="1"/>
  <c r="B9" i="30"/>
  <c r="C9" i="30" s="1"/>
  <c r="D9" i="30" s="1"/>
  <c r="A4" i="25" l="1"/>
  <c r="I14" i="27"/>
  <c r="H14" i="27"/>
  <c r="L20" i="27"/>
  <c r="L19" i="27"/>
  <c r="L18" i="27"/>
  <c r="L17" i="27"/>
  <c r="N16" i="27"/>
  <c r="L16" i="27" s="1"/>
  <c r="L15" i="27" s="1"/>
  <c r="A23" i="25"/>
  <c r="A24" i="25" s="1"/>
  <c r="A25" i="25" s="1"/>
  <c r="A26" i="25" s="1"/>
  <c r="A27" i="25" s="1"/>
  <c r="P23" i="25"/>
  <c r="P21" i="25" s="1"/>
  <c r="O23" i="25"/>
  <c r="N23" i="25" s="1"/>
  <c r="K23" i="25"/>
  <c r="H23" i="25"/>
  <c r="M24" i="27"/>
  <c r="M22" i="27" s="1"/>
  <c r="L31" i="27"/>
  <c r="L30" i="27"/>
  <c r="L29" i="27"/>
  <c r="L28" i="27"/>
  <c r="L27" i="27"/>
  <c r="L26" i="27"/>
  <c r="L25" i="27"/>
  <c r="K22" i="27"/>
  <c r="N24" i="27"/>
  <c r="N22" i="27" s="1"/>
  <c r="Q59" i="25"/>
  <c r="M59" i="25"/>
  <c r="L59" i="25"/>
  <c r="J59" i="25"/>
  <c r="I59" i="25"/>
  <c r="Q68" i="25"/>
  <c r="Q65" i="25"/>
  <c r="Q62" i="25"/>
  <c r="Q56" i="25"/>
  <c r="Q53" i="25"/>
  <c r="Q50" i="25"/>
  <c r="Q47" i="25"/>
  <c r="Q44" i="25"/>
  <c r="Q39" i="25"/>
  <c r="Q35" i="25"/>
  <c r="Q32" i="25"/>
  <c r="Q29" i="25"/>
  <c r="Q21" i="25"/>
  <c r="Q12" i="25"/>
  <c r="P60" i="25"/>
  <c r="N60" i="25" s="1"/>
  <c r="N59" i="25" s="1"/>
  <c r="O60" i="25"/>
  <c r="O59" i="25" s="1"/>
  <c r="K60" i="25"/>
  <c r="K59" i="25" s="1"/>
  <c r="H60" i="25"/>
  <c r="H59" i="25" s="1"/>
  <c r="J12" i="25"/>
  <c r="L88" i="27"/>
  <c r="L87" i="27"/>
  <c r="L86" i="27"/>
  <c r="L82" i="27"/>
  <c r="L81" i="27" s="1"/>
  <c r="L79" i="27"/>
  <c r="L78" i="27"/>
  <c r="L77" i="27" s="1"/>
  <c r="M85" i="27"/>
  <c r="M84" i="27" s="1"/>
  <c r="M81" i="27"/>
  <c r="M77" i="27"/>
  <c r="N85" i="27"/>
  <c r="N84" i="27" s="1"/>
  <c r="N81" i="27"/>
  <c r="N77" i="27"/>
  <c r="L74" i="27"/>
  <c r="L73" i="27" s="1"/>
  <c r="N73" i="27"/>
  <c r="M73" i="27"/>
  <c r="K73" i="27"/>
  <c r="L71" i="27"/>
  <c r="L70" i="27"/>
  <c r="L69" i="27"/>
  <c r="L68" i="27"/>
  <c r="L67" i="27"/>
  <c r="L66" i="27"/>
  <c r="L65" i="27"/>
  <c r="L64" i="27"/>
  <c r="L63" i="27"/>
  <c r="N62" i="27"/>
  <c r="N59" i="27" s="1"/>
  <c r="M62" i="27"/>
  <c r="M59" i="27" s="1"/>
  <c r="L60" i="27"/>
  <c r="N48" i="27"/>
  <c r="N47" i="27"/>
  <c r="N46" i="27" s="1"/>
  <c r="M48" i="27"/>
  <c r="M47" i="27" s="1"/>
  <c r="M46" i="27" s="1"/>
  <c r="L57" i="27"/>
  <c r="L56" i="27"/>
  <c r="L55" i="27"/>
  <c r="L54" i="27"/>
  <c r="L53" i="27"/>
  <c r="L52" i="27"/>
  <c r="L51" i="27"/>
  <c r="L50" i="27"/>
  <c r="L49" i="27"/>
  <c r="L42" i="27"/>
  <c r="L41" i="27"/>
  <c r="L40" i="27"/>
  <c r="L39" i="27"/>
  <c r="L38" i="27"/>
  <c r="L37" i="27"/>
  <c r="L36" i="27"/>
  <c r="L35" i="27"/>
  <c r="L34" i="27"/>
  <c r="L33" i="27" s="1"/>
  <c r="N33" i="27"/>
  <c r="M33" i="27"/>
  <c r="L23" i="27"/>
  <c r="M15" i="27"/>
  <c r="M14" i="27" s="1"/>
  <c r="K81" i="27"/>
  <c r="K77" i="27"/>
  <c r="K85" i="27"/>
  <c r="K84" i="27" s="1"/>
  <c r="J85" i="27"/>
  <c r="J84" i="27"/>
  <c r="I85" i="27"/>
  <c r="I84" i="27"/>
  <c r="H85" i="27"/>
  <c r="H84" i="27" s="1"/>
  <c r="H76" i="27" s="1"/>
  <c r="H12" i="27" s="1"/>
  <c r="J81" i="27"/>
  <c r="I81" i="27"/>
  <c r="H81" i="27"/>
  <c r="J77" i="27"/>
  <c r="I77" i="27"/>
  <c r="H77" i="27"/>
  <c r="J73" i="27"/>
  <c r="I73" i="27"/>
  <c r="H73" i="27"/>
  <c r="K62" i="27"/>
  <c r="K59" i="27" s="1"/>
  <c r="J62" i="27"/>
  <c r="J59" i="27" s="1"/>
  <c r="I59" i="27"/>
  <c r="H59" i="27"/>
  <c r="A50" i="27"/>
  <c r="A51" i="27" s="1"/>
  <c r="A52" i="27" s="1"/>
  <c r="A53" i="27" s="1"/>
  <c r="A54" i="27" s="1"/>
  <c r="A55" i="27" s="1"/>
  <c r="A56" i="27" s="1"/>
  <c r="A57" i="27" s="1"/>
  <c r="K48" i="27"/>
  <c r="K47" i="27" s="1"/>
  <c r="J48" i="27"/>
  <c r="J47" i="27" s="1"/>
  <c r="I47" i="27"/>
  <c r="H47" i="27"/>
  <c r="H46" i="27" s="1"/>
  <c r="H13" i="27" s="1"/>
  <c r="K33" i="27"/>
  <c r="J33" i="27"/>
  <c r="J14" i="27" s="1"/>
  <c r="K15" i="27"/>
  <c r="K14" i="27" s="1"/>
  <c r="H11" i="27"/>
  <c r="I11" i="27" s="1"/>
  <c r="J11" i="27" s="1"/>
  <c r="K11" i="27" s="1"/>
  <c r="L11" i="27" s="1"/>
  <c r="M11" i="27" s="1"/>
  <c r="N11" i="27" s="1"/>
  <c r="O11" i="27" s="1"/>
  <c r="E11" i="27"/>
  <c r="F11" i="27" s="1"/>
  <c r="B11" i="27"/>
  <c r="C11" i="27" s="1"/>
  <c r="B11" i="26"/>
  <c r="C11" i="26" s="1"/>
  <c r="D11" i="26" s="1"/>
  <c r="E11" i="26" s="1"/>
  <c r="F11" i="26" s="1"/>
  <c r="G11" i="26" s="1"/>
  <c r="H11" i="26" s="1"/>
  <c r="I11" i="26" s="1"/>
  <c r="J11" i="26" s="1"/>
  <c r="K11" i="26" s="1"/>
  <c r="L11" i="26" s="1"/>
  <c r="M11" i="26" s="1"/>
  <c r="N11" i="26" s="1"/>
  <c r="O11" i="26" s="1"/>
  <c r="P11" i="26" s="1"/>
  <c r="Q11" i="26" s="1"/>
  <c r="P69" i="25"/>
  <c r="P68" i="25" s="1"/>
  <c r="O69" i="25"/>
  <c r="O68" i="25" s="1"/>
  <c r="K69" i="25"/>
  <c r="K68" i="25" s="1"/>
  <c r="H69" i="25"/>
  <c r="H68" i="25" s="1"/>
  <c r="G69" i="25"/>
  <c r="G68" i="25" s="1"/>
  <c r="M68" i="25"/>
  <c r="L68" i="25"/>
  <c r="J68" i="25"/>
  <c r="I68" i="25"/>
  <c r="F68" i="25"/>
  <c r="P66" i="25"/>
  <c r="O66" i="25"/>
  <c r="K66" i="25"/>
  <c r="K65" i="25"/>
  <c r="H66" i="25"/>
  <c r="H65" i="25"/>
  <c r="M65" i="25"/>
  <c r="L65" i="25"/>
  <c r="J65" i="25"/>
  <c r="I65" i="25"/>
  <c r="G65" i="25"/>
  <c r="F65" i="25"/>
  <c r="P63" i="25"/>
  <c r="P62" i="25" s="1"/>
  <c r="O63" i="25"/>
  <c r="K63" i="25"/>
  <c r="K62" i="25" s="1"/>
  <c r="H63" i="25"/>
  <c r="H62" i="25" s="1"/>
  <c r="M62" i="25"/>
  <c r="L62" i="25"/>
  <c r="J62" i="25"/>
  <c r="I62" i="25"/>
  <c r="G62" i="25"/>
  <c r="F62" i="25"/>
  <c r="G59" i="25"/>
  <c r="F59" i="25"/>
  <c r="P57" i="25"/>
  <c r="P56" i="25" s="1"/>
  <c r="O57" i="25"/>
  <c r="K57" i="25"/>
  <c r="K56" i="25" s="1"/>
  <c r="H57" i="25"/>
  <c r="H56" i="25"/>
  <c r="M56" i="25"/>
  <c r="L56" i="25"/>
  <c r="J56" i="25"/>
  <c r="I56" i="25"/>
  <c r="G56" i="25"/>
  <c r="F56" i="25"/>
  <c r="P54" i="25"/>
  <c r="P53" i="25" s="1"/>
  <c r="O54" i="25"/>
  <c r="K54" i="25"/>
  <c r="K53" i="25" s="1"/>
  <c r="H54" i="25"/>
  <c r="H53" i="25" s="1"/>
  <c r="M53" i="25"/>
  <c r="L53" i="25"/>
  <c r="J53" i="25"/>
  <c r="I53" i="25"/>
  <c r="G53" i="25"/>
  <c r="F53" i="25"/>
  <c r="P51" i="25"/>
  <c r="P50" i="25" s="1"/>
  <c r="O51" i="25"/>
  <c r="N51" i="25" s="1"/>
  <c r="N50" i="25" s="1"/>
  <c r="K51" i="25"/>
  <c r="K50" i="25" s="1"/>
  <c r="H51" i="25"/>
  <c r="H50" i="25" s="1"/>
  <c r="M50" i="25"/>
  <c r="L50" i="25"/>
  <c r="J50" i="25"/>
  <c r="I50" i="25"/>
  <c r="G50" i="25"/>
  <c r="F50" i="25"/>
  <c r="P48" i="25"/>
  <c r="P47" i="25" s="1"/>
  <c r="O48" i="25"/>
  <c r="K48" i="25"/>
  <c r="K47" i="25" s="1"/>
  <c r="H48" i="25"/>
  <c r="H47" i="25" s="1"/>
  <c r="M47" i="25"/>
  <c r="L47" i="25"/>
  <c r="J47" i="25"/>
  <c r="I47" i="25"/>
  <c r="G47" i="25"/>
  <c r="F47" i="25"/>
  <c r="P45" i="25"/>
  <c r="P44" i="25" s="1"/>
  <c r="O45" i="25"/>
  <c r="H45" i="25"/>
  <c r="H44" i="25" s="1"/>
  <c r="M44" i="25"/>
  <c r="L44" i="25"/>
  <c r="J44" i="25"/>
  <c r="I44" i="25"/>
  <c r="G44" i="25"/>
  <c r="F44" i="25"/>
  <c r="P42" i="25"/>
  <c r="O42" i="25"/>
  <c r="N42" i="25" s="1"/>
  <c r="K42" i="25"/>
  <c r="H42" i="25"/>
  <c r="P41" i="25"/>
  <c r="O41" i="25"/>
  <c r="K41" i="25"/>
  <c r="H41" i="25"/>
  <c r="P40" i="25"/>
  <c r="P39" i="25" s="1"/>
  <c r="O40" i="25"/>
  <c r="K40" i="25"/>
  <c r="H40" i="25"/>
  <c r="H39" i="25" s="1"/>
  <c r="M39" i="25"/>
  <c r="L39" i="25"/>
  <c r="J39" i="25"/>
  <c r="I39" i="25"/>
  <c r="G39" i="25"/>
  <c r="F39" i="25"/>
  <c r="P37" i="25"/>
  <c r="P35" i="25" s="1"/>
  <c r="O37" i="25"/>
  <c r="N37" i="25" s="1"/>
  <c r="K37" i="25"/>
  <c r="H37" i="25"/>
  <c r="P36" i="25"/>
  <c r="O36" i="25"/>
  <c r="K36" i="25"/>
  <c r="K35" i="25" s="1"/>
  <c r="H36" i="25"/>
  <c r="H35" i="25" s="1"/>
  <c r="M35" i="25"/>
  <c r="L35" i="25"/>
  <c r="J35" i="25"/>
  <c r="I35" i="25"/>
  <c r="G35" i="25"/>
  <c r="F35" i="25"/>
  <c r="P33" i="25"/>
  <c r="P32" i="25" s="1"/>
  <c r="O33" i="25"/>
  <c r="N33" i="25" s="1"/>
  <c r="N32" i="25" s="1"/>
  <c r="K33" i="25"/>
  <c r="K32" i="25" s="1"/>
  <c r="H33" i="25"/>
  <c r="H32" i="25" s="1"/>
  <c r="M32" i="25"/>
  <c r="L32" i="25"/>
  <c r="J32" i="25"/>
  <c r="I32" i="25"/>
  <c r="G32" i="25"/>
  <c r="F32" i="25"/>
  <c r="O30" i="25"/>
  <c r="O29" i="25" s="1"/>
  <c r="K30" i="25"/>
  <c r="K29" i="25" s="1"/>
  <c r="H30" i="25"/>
  <c r="H29" i="25" s="1"/>
  <c r="P29" i="25"/>
  <c r="M29" i="25"/>
  <c r="L29" i="25"/>
  <c r="J29" i="25"/>
  <c r="I29" i="25"/>
  <c r="G29" i="25"/>
  <c r="F29" i="25"/>
  <c r="P27" i="25"/>
  <c r="O27" i="25"/>
  <c r="N27" i="25"/>
  <c r="K27" i="25"/>
  <c r="H27" i="25"/>
  <c r="P26" i="25"/>
  <c r="O26" i="25"/>
  <c r="K26" i="25"/>
  <c r="H26" i="25"/>
  <c r="P25" i="25"/>
  <c r="O25" i="25"/>
  <c r="K25" i="25"/>
  <c r="H25" i="25"/>
  <c r="O24" i="25"/>
  <c r="N24" i="25"/>
  <c r="K24" i="25"/>
  <c r="H24" i="25"/>
  <c r="G24" i="25"/>
  <c r="G21" i="25" s="1"/>
  <c r="P22" i="25"/>
  <c r="O22" i="25"/>
  <c r="N22" i="25" s="1"/>
  <c r="K22" i="25"/>
  <c r="H22" i="25"/>
  <c r="M21" i="25"/>
  <c r="L21" i="25"/>
  <c r="J21" i="25"/>
  <c r="I21" i="25"/>
  <c r="F21" i="25"/>
  <c r="P19" i="25"/>
  <c r="K19" i="25"/>
  <c r="H19" i="25"/>
  <c r="O18" i="25"/>
  <c r="K18" i="25"/>
  <c r="H18" i="25"/>
  <c r="G18" i="25"/>
  <c r="O17" i="25"/>
  <c r="N17" i="25"/>
  <c r="K17" i="25"/>
  <c r="H17" i="25"/>
  <c r="O16" i="25"/>
  <c r="N16" i="25"/>
  <c r="K16" i="25"/>
  <c r="H16" i="25"/>
  <c r="O15" i="25"/>
  <c r="N15" i="25"/>
  <c r="O14" i="25"/>
  <c r="N14" i="25" s="1"/>
  <c r="K14" i="25"/>
  <c r="K12" i="25" s="1"/>
  <c r="H14" i="25"/>
  <c r="H12" i="25" s="1"/>
  <c r="G14" i="25"/>
  <c r="G12" i="25"/>
  <c r="A14" i="25"/>
  <c r="A15" i="25" s="1"/>
  <c r="A16" i="25" s="1"/>
  <c r="A17" i="25" s="1"/>
  <c r="A18" i="25" s="1"/>
  <c r="A19" i="25" s="1"/>
  <c r="O13" i="25"/>
  <c r="N13" i="25" s="1"/>
  <c r="K13" i="25"/>
  <c r="H13" i="25"/>
  <c r="F13" i="25"/>
  <c r="F12" i="25"/>
  <c r="F11" i="25" s="1"/>
  <c r="L12" i="25"/>
  <c r="I12" i="25"/>
  <c r="O10" i="25"/>
  <c r="P10" i="25"/>
  <c r="I10" i="25"/>
  <c r="J10" i="25"/>
  <c r="K10" i="25" s="1"/>
  <c r="L10" i="25" s="1"/>
  <c r="M10" i="25" s="1"/>
  <c r="E10" i="25"/>
  <c r="F10" i="25" s="1"/>
  <c r="G10" i="25" s="1"/>
  <c r="B10" i="25"/>
  <c r="C10" i="25" s="1"/>
  <c r="I13" i="24"/>
  <c r="H13" i="24"/>
  <c r="K79" i="24"/>
  <c r="K78" i="24" s="1"/>
  <c r="J79" i="24"/>
  <c r="J78" i="24" s="1"/>
  <c r="I79" i="24"/>
  <c r="I78" i="24" s="1"/>
  <c r="H79" i="24"/>
  <c r="H78" i="24" s="1"/>
  <c r="L79" i="24"/>
  <c r="A44" i="24"/>
  <c r="A45" i="24" s="1"/>
  <c r="A46" i="24" s="1"/>
  <c r="A47" i="24" s="1"/>
  <c r="A48" i="24" s="1"/>
  <c r="A49" i="24" s="1"/>
  <c r="A50" i="24" s="1"/>
  <c r="A51" i="24" s="1"/>
  <c r="K20" i="24"/>
  <c r="K14" i="24"/>
  <c r="K26" i="24"/>
  <c r="J26" i="24"/>
  <c r="J13" i="24" s="1"/>
  <c r="L26" i="24"/>
  <c r="L20" i="24"/>
  <c r="L15" i="24"/>
  <c r="L14" i="24" s="1"/>
  <c r="L13" i="24" s="1"/>
  <c r="L78" i="24"/>
  <c r="I41" i="24"/>
  <c r="H41" i="24"/>
  <c r="H40" i="24" s="1"/>
  <c r="K42" i="24"/>
  <c r="K41" i="24" s="1"/>
  <c r="J42" i="24"/>
  <c r="J41" i="24" s="1"/>
  <c r="L51" i="24"/>
  <c r="L50" i="24"/>
  <c r="L49" i="24"/>
  <c r="L48" i="24"/>
  <c r="L47" i="24"/>
  <c r="L46" i="24"/>
  <c r="L45" i="24"/>
  <c r="L44" i="24"/>
  <c r="L43" i="24"/>
  <c r="K56" i="24"/>
  <c r="K53" i="24" s="1"/>
  <c r="J56" i="24"/>
  <c r="J53" i="24" s="1"/>
  <c r="L56" i="24"/>
  <c r="L53" i="24" s="1"/>
  <c r="L67" i="24"/>
  <c r="J67" i="24"/>
  <c r="I67" i="24"/>
  <c r="H67" i="24"/>
  <c r="I53" i="24"/>
  <c r="H53" i="24"/>
  <c r="L75" i="24"/>
  <c r="J75" i="24"/>
  <c r="I75" i="24"/>
  <c r="H75" i="24"/>
  <c r="H70" i="24" s="1"/>
  <c r="L71" i="24"/>
  <c r="J71" i="24"/>
  <c r="J70" i="24" s="1"/>
  <c r="I71" i="24"/>
  <c r="H71" i="24"/>
  <c r="O70" i="24"/>
  <c r="O40" i="24"/>
  <c r="O13" i="24"/>
  <c r="R12" i="24"/>
  <c r="S11" i="24" s="1"/>
  <c r="B11" i="24"/>
  <c r="C11" i="24" s="1"/>
  <c r="E11" i="24"/>
  <c r="F11" i="24" s="1"/>
  <c r="H11" i="24"/>
  <c r="I11" i="24" s="1"/>
  <c r="J11" i="24" s="1"/>
  <c r="K11" i="24" s="1"/>
  <c r="L11" i="24" s="1"/>
  <c r="M11" i="24" s="1"/>
  <c r="O65" i="25"/>
  <c r="N69" i="25"/>
  <c r="N68" i="25" s="1"/>
  <c r="H15" i="25"/>
  <c r="N15" i="27"/>
  <c r="N41" i="25"/>
  <c r="P59" i="25"/>
  <c r="I76" i="27"/>
  <c r="K15" i="25"/>
  <c r="M12" i="25"/>
  <c r="M11" i="25" s="1"/>
  <c r="N36" i="25"/>
  <c r="O44" i="25"/>
  <c r="O56" i="25"/>
  <c r="N57" i="25"/>
  <c r="N56" i="25" s="1"/>
  <c r="N18" i="25"/>
  <c r="N48" i="25"/>
  <c r="N47" i="25" s="1"/>
  <c r="O47" i="25"/>
  <c r="P65" i="25"/>
  <c r="N66" i="25"/>
  <c r="N65" i="25" s="1"/>
  <c r="N19" i="25"/>
  <c r="P12" i="25"/>
  <c r="N63" i="25"/>
  <c r="N62" i="25" s="1"/>
  <c r="O62" i="25"/>
  <c r="O12" i="25"/>
  <c r="I40" i="24"/>
  <c r="N45" i="25"/>
  <c r="N44" i="25" s="1"/>
  <c r="O53" i="25"/>
  <c r="N54" i="25"/>
  <c r="N53" i="25" s="1"/>
  <c r="O12" i="24" l="1"/>
  <c r="I70" i="24"/>
  <c r="K45" i="25"/>
  <c r="K44" i="25" s="1"/>
  <c r="L70" i="24"/>
  <c r="O21" i="25"/>
  <c r="N76" i="27"/>
  <c r="L24" i="27"/>
  <c r="N14" i="27"/>
  <c r="N13" i="27" s="1"/>
  <c r="N12" i="27" s="1"/>
  <c r="I11" i="25"/>
  <c r="R9" i="27" s="1"/>
  <c r="R10" i="27" s="1"/>
  <c r="H21" i="25"/>
  <c r="H11" i="25" s="1"/>
  <c r="G11" i="25"/>
  <c r="N40" i="25"/>
  <c r="N39" i="25" s="1"/>
  <c r="O50" i="25"/>
  <c r="J46" i="27"/>
  <c r="J13" i="27" s="1"/>
  <c r="J12" i="27" s="1"/>
  <c r="N35" i="25"/>
  <c r="L11" i="25"/>
  <c r="K21" i="25"/>
  <c r="Q13" i="24"/>
  <c r="N26" i="25"/>
  <c r="L22" i="27"/>
  <c r="L14" i="27" s="1"/>
  <c r="L48" i="27"/>
  <c r="L47" i="27" s="1"/>
  <c r="J76" i="27"/>
  <c r="K39" i="25"/>
  <c r="K76" i="27"/>
  <c r="M76" i="27"/>
  <c r="P11" i="25"/>
  <c r="T11" i="25" s="1"/>
  <c r="T12" i="25" s="1"/>
  <c r="K13" i="24"/>
  <c r="O39" i="25"/>
  <c r="L85" i="27"/>
  <c r="L84" i="27" s="1"/>
  <c r="L76" i="27" s="1"/>
  <c r="K40" i="24"/>
  <c r="K12" i="24" s="1"/>
  <c r="P12" i="24"/>
  <c r="I12" i="24"/>
  <c r="J11" i="25"/>
  <c r="S9" i="27" s="1"/>
  <c r="I46" i="27"/>
  <c r="I13" i="27" s="1"/>
  <c r="I12" i="27" s="1"/>
  <c r="H12" i="24"/>
  <c r="Q70" i="24"/>
  <c r="N25" i="25"/>
  <c r="N30" i="25"/>
  <c r="N29" i="25" s="1"/>
  <c r="O32" i="25"/>
  <c r="O35" i="25"/>
  <c r="K46" i="27"/>
  <c r="K13" i="27" s="1"/>
  <c r="K12" i="27" s="1"/>
  <c r="L62" i="27"/>
  <c r="L59" i="27" s="1"/>
  <c r="L46" i="27" s="1"/>
  <c r="Q11" i="25"/>
  <c r="M13" i="27"/>
  <c r="M12" i="27" s="1"/>
  <c r="N12" i="25"/>
  <c r="L42" i="24"/>
  <c r="L41" i="24" s="1"/>
  <c r="L40" i="24" s="1"/>
  <c r="L12" i="24" s="1"/>
  <c r="J40" i="24"/>
  <c r="N21" i="25" l="1"/>
  <c r="O11" i="25"/>
  <c r="S11" i="25" s="1"/>
  <c r="S12" i="25" s="1"/>
  <c r="U12" i="25" s="1"/>
  <c r="N11" i="25"/>
  <c r="K11" i="25"/>
  <c r="T9" i="27"/>
  <c r="S10" i="27"/>
  <c r="J12" i="24"/>
  <c r="Q40" i="24"/>
  <c r="Q12" i="24" s="1"/>
  <c r="L13" i="27"/>
  <c r="L12" i="27" s="1"/>
</calcChain>
</file>

<file path=xl/comments1.xml><?xml version="1.0" encoding="utf-8"?>
<comments xmlns="http://schemas.openxmlformats.org/spreadsheetml/2006/main">
  <authors>
    <author>TRUONGDT</author>
  </authors>
  <commentList>
    <comment ref="B37" authorId="0">
      <text>
        <r>
          <rPr>
            <b/>
            <sz val="9"/>
            <color indexed="81"/>
            <rFont val="Tahoma"/>
            <family val="2"/>
          </rPr>
          <t>TRUONGDT:</t>
        </r>
        <r>
          <rPr>
            <sz val="9"/>
            <color indexed="81"/>
            <rFont val="Tahoma"/>
            <family val="2"/>
          </rPr>
          <t xml:space="preserve">
</t>
        </r>
      </text>
    </comment>
  </commentList>
</comments>
</file>

<file path=xl/comments2.xml><?xml version="1.0" encoding="utf-8"?>
<comments xmlns="http://schemas.openxmlformats.org/spreadsheetml/2006/main">
  <authors>
    <author>dell</author>
  </authors>
  <commentList>
    <comment ref="B80" authorId="0">
      <text>
        <r>
          <rPr>
            <b/>
            <sz val="9"/>
            <color indexed="81"/>
            <rFont val="Tahoma"/>
            <family val="2"/>
          </rPr>
          <t>dell:</t>
        </r>
        <r>
          <rPr>
            <sz val="9"/>
            <color indexed="81"/>
            <rFont val="Tahoma"/>
            <family val="2"/>
          </rPr>
          <t xml:space="preserve">
LG vốn tài trợ BIDV</t>
        </r>
      </text>
    </comment>
    <comment ref="N113" authorId="0">
      <text>
        <r>
          <rPr>
            <b/>
            <sz val="9"/>
            <color indexed="81"/>
            <rFont val="Tahoma"/>
            <family val="2"/>
          </rPr>
          <t>dell:</t>
        </r>
        <r>
          <rPr>
            <sz val="9"/>
            <color indexed="81"/>
            <rFont val="Tahoma"/>
            <family val="2"/>
          </rPr>
          <t xml:space="preserve">
Hết NV chi</t>
        </r>
      </text>
    </comment>
  </commentList>
</comments>
</file>

<file path=xl/sharedStrings.xml><?xml version="1.0" encoding="utf-8"?>
<sst xmlns="http://schemas.openxmlformats.org/spreadsheetml/2006/main" count="2789" uniqueCount="1187">
  <si>
    <t>Đơn vị: Triệu đồng</t>
  </si>
  <si>
    <t>TT</t>
  </si>
  <si>
    <t>Danh mục dự án</t>
  </si>
  <si>
    <t>Địa điểm XD</t>
  </si>
  <si>
    <t>Năng lực thiết kế</t>
  </si>
  <si>
    <t>Thời gian KC-HT</t>
  </si>
  <si>
    <t>Ghi chú</t>
  </si>
  <si>
    <t>Tổng số (tất cả các nguồn vốn)</t>
  </si>
  <si>
    <t>Số quyết định ngày, tháng, năm ban hành</t>
  </si>
  <si>
    <t xml:space="preserve">TMĐT </t>
  </si>
  <si>
    <t>Tiểu Cần</t>
  </si>
  <si>
    <t>I</t>
  </si>
  <si>
    <t>II</t>
  </si>
  <si>
    <t>Sở Thông tin và Truyền thông</t>
  </si>
  <si>
    <t>Trà Cú</t>
  </si>
  <si>
    <t>Chủ đầu tư</t>
  </si>
  <si>
    <t>Tổng số</t>
  </si>
  <si>
    <t>Trong đó</t>
  </si>
  <si>
    <t>Huyện Tiểu Cần</t>
  </si>
  <si>
    <t>Cấp III</t>
  </si>
  <si>
    <t>UBND huyện Tiểu Cần</t>
  </si>
  <si>
    <t>UBND thị xã Duyên Hải</t>
  </si>
  <si>
    <t>Sở Nông nghiệp và Phát triển nông thôn</t>
  </si>
  <si>
    <t>UBND huyện Trà Cú</t>
  </si>
  <si>
    <t>TỔNG SỐ</t>
  </si>
  <si>
    <t>TPTV</t>
  </si>
  <si>
    <t>(CÁC DỰ ÁN CHƯA HOÀN THIỆN THỦ TỤC ĐẦU TƯ THEO QUY ĐỊNH)</t>
  </si>
  <si>
    <t>TTB</t>
  </si>
  <si>
    <t>2019-2021</t>
  </si>
  <si>
    <t>Châu Thành</t>
  </si>
  <si>
    <t>UBND huyện Châu Thành</t>
  </si>
  <si>
    <t>Trong đó: NST</t>
  </si>
  <si>
    <t>UBND huyện Cầu Ngang</t>
  </si>
  <si>
    <t>UBND huyện Duyên Hải</t>
  </si>
  <si>
    <t>Sở Giáo dục và Đào tạo</t>
  </si>
  <si>
    <t>2019-2020</t>
  </si>
  <si>
    <t>Sở Giao thông Vận tải</t>
  </si>
  <si>
    <t>Số dự án</t>
  </si>
  <si>
    <t>Trường Đại học Trà Vinh</t>
  </si>
  <si>
    <t>Quyết định chủ trương hoặc quyết định đầu tư</t>
  </si>
  <si>
    <t>Phụ lục số 04</t>
  </si>
  <si>
    <t>Trường ĐHTV</t>
  </si>
  <si>
    <t>NSĐP</t>
  </si>
  <si>
    <t>GTNT, cấp IV</t>
  </si>
  <si>
    <t>(Kèm theo Nghị quyết số: 105/NQ-HĐND ngày 07 tháng  12 năm 2018 của HĐND tỉnh Trà Vinh)</t>
  </si>
  <si>
    <t>Dự kiến vốn kế hoạch trung hạn giai đoạn 2016-2020</t>
  </si>
  <si>
    <t>Tổng vốn tăng thêm</t>
  </si>
  <si>
    <t>Chênh lệch sau khi phân bổ</t>
  </si>
  <si>
    <t>Tổng vốn tăng ngoài kế hoạch</t>
  </si>
  <si>
    <t>Số quyết định ngày, tháng, năm ban hành
(nếu có)</t>
  </si>
  <si>
    <t>Tổng cắt giảm và bổ sung</t>
  </si>
  <si>
    <t>Cắt giảm</t>
  </si>
  <si>
    <t>A</t>
  </si>
  <si>
    <t>NGUỒN CÂN ĐỐI NGÂN SÁCH ĐỊA PHƯƠNG</t>
  </si>
  <si>
    <t>B</t>
  </si>
  <si>
    <t>C</t>
  </si>
  <si>
    <t>NGUỒN XỔ SỐ KIẾN THIẾT</t>
  </si>
  <si>
    <t>Giáo dục - đào tạo và dạy nghề</t>
  </si>
  <si>
    <t>Các công trình ứng phó với biến đổi khí hậu và các công trình quan trọng khác thuộc đối tượng đầu tư của NSĐP</t>
  </si>
  <si>
    <t>D</t>
  </si>
  <si>
    <t>NGUỒN VƯỢT THU XỔ SỐ KIẾN THIẾT NĂM 2017</t>
  </si>
  <si>
    <t>NGUỒN VƯỢT THU XỔ SỐ KIẾN THIẾT NĂM 2018</t>
  </si>
  <si>
    <t>Dự kiến bổ sung KH năm 2019</t>
  </si>
  <si>
    <t>Trường THPT chuyên Nguyễn Thiện Thành</t>
  </si>
  <si>
    <t>Trường THPT Hòa Lợi</t>
  </si>
  <si>
    <t>2520/QĐ-UBND 20/12/2018</t>
  </si>
  <si>
    <t>2521/QĐ-UBND 20/12/2018</t>
  </si>
  <si>
    <t>Đối ứng vốn ODA Bộ Giáo dục tài trợ</t>
  </si>
  <si>
    <t>Chương trình nông thôn mới</t>
  </si>
  <si>
    <t>Hỗ trợ có mục tiêu cho thị xã Duyên Hải đáp ứng tiêu chí huyện nông thôn mới</t>
  </si>
  <si>
    <t>Đường liên xã Sóc Cầu, Hùng Hòa – Sóc Dừa, Tân Hòa thuộc huyện Tiểu Cần</t>
  </si>
  <si>
    <t>Hỗ trợ có mục tiêu cho huyện Tiểu Cần, thị xã Duyên Hải và thành phố Trà Vinh đạt các tiêu chí đô thị</t>
  </si>
  <si>
    <t>Giai đoạn 2016-2020 đã hỗ trợ 18 tỷ đồng vốn NSĐP, đề nghị bổ sung để đạt các tiêu chí đô thị loại IV</t>
  </si>
  <si>
    <t>Giai đoạn 2016-2020 đã hỗ trợ 30 tỷ đồng vốn NSĐP, đề nghị bổ sung để đáp ứng các tiêu chí đô thị loại IV</t>
  </si>
  <si>
    <t>Hỗ trợ có mục tiêu cho các huyện đáp ứng tiêu chí huyện nông thôn mới</t>
  </si>
  <si>
    <t>-</t>
  </si>
  <si>
    <t>Huyện Cầu Kè</t>
  </si>
  <si>
    <t>Cụm Công nghiệp</t>
  </si>
  <si>
    <t>Cụm Công nghiệp Tân Ngại, huyện Châu Thành</t>
  </si>
  <si>
    <t>1757/QĐ-UBND 29/10/2014; 2445/QĐ-UBND 29/12/2017</t>
  </si>
  <si>
    <t>BQLDA đầu tư xây dựng các công trình dân dụng và công nghiệp</t>
  </si>
  <si>
    <t>130 giường</t>
  </si>
  <si>
    <t>2015-2019</t>
  </si>
  <si>
    <t>Triển khai các hạng mục còn lại thuộc giai đoạn 2 của dự án</t>
  </si>
  <si>
    <t>Mở rộng Bệnh viện Đa khoa huyện Trà Cú, tỉnh Trà Vinh (giai đoạn 2)</t>
  </si>
  <si>
    <t>Cụm Công nghiệp Phú Cần, huyện Tiểu Cần</t>
  </si>
  <si>
    <t>Cụm Công nghiệp Sa Bình, thành phố Trà Vinh</t>
  </si>
  <si>
    <t>Mua sắm thiết bị sản xuất chương trình phát thanh - truyền hình tiến dân tộc Khmer</t>
  </si>
  <si>
    <t>Đài Phát thanh và Truyền hình Trà Vinh</t>
  </si>
  <si>
    <t>1095/QĐ-UBND  07/6/2018</t>
  </si>
  <si>
    <t>KH 2019 bố trí 4,5 tỷ đồng, bổ sung hoàn thành dự án trong năm 2019</t>
  </si>
  <si>
    <t>Hỗ trợ có mục tiêu cho các huyện Bồi thường GPMB các Cụm Công nghiệp</t>
  </si>
  <si>
    <t>Kế hoạch trung hạn đã giao đến nay</t>
  </si>
  <si>
    <t>Huyện Càng Long</t>
  </si>
  <si>
    <t>Huyện Cầu Ngang</t>
  </si>
  <si>
    <t>Huyện Châu Thành</t>
  </si>
  <si>
    <t>Huyện Duyên Hải</t>
  </si>
  <si>
    <t>Huyện Trà Cú</t>
  </si>
  <si>
    <t>Thị xã Duyên Hải</t>
  </si>
  <si>
    <t>Thành phố Trà Vinh</t>
  </si>
  <si>
    <t>KH 2019 đã giao 05 tỷ đồng</t>
  </si>
  <si>
    <t>KH 2019 đã giao 02 tỷ đồng</t>
  </si>
  <si>
    <t>Tổng vốn thu hồi tạm ứng năm 2018 là 58,7 tỷ đồng</t>
  </si>
  <si>
    <t>Hỗ trợ có mục tiêu cho huyện san lấp mặt bằng, nâng cấp, sửa chữa nhỏ các trường  học đạt chuẩn chuẩn quốc gia</t>
  </si>
  <si>
    <t>Tổng vốn thu hồi tạm ứng năm 2018 là 342,27 tỷ đồng</t>
  </si>
  <si>
    <t>Hỗ trợ 14 xã hoàn thành tiêu chí nông thôn mới năm 2019</t>
  </si>
  <si>
    <t>Giai đoạn 2016-2020 đã hỗ trợ 23,2 tỷ đồng vốn XSKT, đề nghị bổ sung để hoàn thành các công trình chuyển tiếp</t>
  </si>
  <si>
    <t>DỰ KIẾN PHƯƠNG ÁN PHÂN BỔ KẾ HOẠCH ĐẦU TƯ CÔNG TRUNG HẠN 05 NĂM 2016-2020 VÀ NĂM 2019</t>
  </si>
  <si>
    <t>Giai đoạn 2016-2020 đã hỗ trợ 40 tỷ đồng vốn NSĐP, đề nghị bổ sung để đáp ứng các tiêu chí đô thị loại II</t>
  </si>
  <si>
    <t>Bổ sung KHTH 2016 - 2020 74,853 tỷ đồng và KH năm 2019</t>
  </si>
  <si>
    <r>
      <t xml:space="preserve">Điều chỉnh giảm KHTH dự án Nâng cấp, cải tạo tuyến đường Độc Lập số chẳn số lẻ </t>
    </r>
    <r>
      <rPr>
        <i/>
        <sz val="12"/>
        <rFont val="Times New Roman"/>
        <family val="1"/>
      </rPr>
      <t>(hai bên chợ trung tâm thành phố Trà Vinh)</t>
    </r>
    <r>
      <rPr>
        <sz val="12"/>
        <rFont val="Times New Roman"/>
        <family val="1"/>
      </rPr>
      <t xml:space="preserve"> chuyển sang; do dự án duyệt thấp hơn KHTH được giao</t>
    </r>
  </si>
  <si>
    <t>Nhu cầu Bồi thường GPMB khoảng 180 tỷ đồng</t>
  </si>
  <si>
    <t xml:space="preserve">Hỗ trợ có mục tiêu cho huyện thực hiện duy tu, bảo dưỡng, nâng cấp các công trình giao thông nông thôn </t>
  </si>
  <si>
    <t>Đã giao tchi tiết heo QĐ 2416/QĐ-UBND ngày 10/12/2018</t>
  </si>
  <si>
    <t>Phụ lục số 02</t>
  </si>
  <si>
    <t>(NGUỒN CÂN ĐỐI NGÂN SÁCH ĐỊA PHƯƠNG)</t>
  </si>
  <si>
    <t>Mã số dự án đầu tư</t>
  </si>
  <si>
    <t>Quyết định đầu tư</t>
  </si>
  <si>
    <t>Nguồn vốn tạm ứng năm 2018</t>
  </si>
  <si>
    <t>Lũy kế giải ngân đến 31/12/2018</t>
  </si>
  <si>
    <t>Số vốn còn lại chưa giải ngân</t>
  </si>
  <si>
    <t>Số quyết định; ngày, tháng, năm ban hành</t>
  </si>
  <si>
    <t>Tổng mức đầu tư</t>
  </si>
  <si>
    <t>Trong đó: NSNN</t>
  </si>
  <si>
    <t>XSKT</t>
  </si>
  <si>
    <t>Nâng cấp hệ thống kênh trục và nâng cấp mở rộng các trạm cấp nước sạch khắc phục hạn hán, xâm nhập mặn phục vụ sản xuất và sinh hoạt cho các vùng trọng điểm sản xuất nông nghiệp, tỉnh Trà Vinh</t>
  </si>
  <si>
    <t>811/QĐ-UBND 17/5/2017; 2080/QĐ-UBND, 31/10/2017</t>
  </si>
  <si>
    <t>Thu hồi vốn theo QĐ 230/QĐ-UBND 03/02/2019</t>
  </si>
  <si>
    <t>Nâng cấp hệ thống đê biển Trà Vinh (giai đoạn II)</t>
  </si>
  <si>
    <t>7565781</t>
  </si>
  <si>
    <t>1835/QĐ-UBND 30/10/2015; 685/QĐ-UBND 30/3/2016</t>
  </si>
  <si>
    <t>Nạo vét hệ thống kênh trục và xây dựng công trình điều tiết trên kênh, tỉnh Trà Vinh phục vụ sản xuất trong điều kiện biến đổi khí hậu</t>
  </si>
  <si>
    <t>7698233</t>
  </si>
  <si>
    <t>67/HĐND-VP, 20/3/2018</t>
  </si>
  <si>
    <t>Thu hồi vốn theo QĐ 2416/QĐ-UBND 10/12/2018</t>
  </si>
  <si>
    <t>Kè tạm khắc phục sạt lở đầu phía Bắc công trình Kè bảo vệ đoạn xung đoạn xung yếu bờ biển xã Hiệp Thạnh, huyện Duyên Hải (đoạn 200m tiếp theo)</t>
  </si>
  <si>
    <t xml:space="preserve"> 23/QĐ-SKHĐT, 26/01/2018</t>
  </si>
  <si>
    <t xml:space="preserve">Nâng cấp, mở rộng nhà máy nước sạch xã Đức Mỹ, huyện Càng Long </t>
  </si>
  <si>
    <t>1706/QĐ-UBND 23/10/2014; 1135/QĐ-UBND,  14/6/2018</t>
  </si>
  <si>
    <t>Đê ven cửa sông Cổ Chiên bảo vệ khu dân cư thị trấn Mỹ Long, huyện Cầu Ngang, tỉnh Trà Vinh</t>
  </si>
  <si>
    <t>1191/QĐ-UBND, 31/10/2012; 2069/QĐ-UBND 30/9/2016</t>
  </si>
  <si>
    <t xml:space="preserve">Dự án xây dựng kè mềm kết hợp trồng rừng  chống sạt lở bờ sông xã Định An, huyện Trà Cú </t>
  </si>
  <si>
    <t>183/QĐ-SKHĐT, 24/8/2018</t>
  </si>
  <si>
    <t>Đường tỉnh 915B, tỉnh Trà Vinh (Giai đoạn 1: từ km0+000 đến km10+258 - đoạn từ đường vào cầu Cổ Chiên đến Cầu Long Bình 3)</t>
  </si>
  <si>
    <t>Sở Giao thông và Vận tải</t>
  </si>
  <si>
    <t>1772/QĐ-UBND 23/10/2014</t>
  </si>
  <si>
    <t>Hạ tầng thiết yếu phục vụ vùng sản xuất cây ăn trái tập trung 02 huyện Càng Long, Châu Thành và thành phố Trà Vinh, tỉnh Trà Vinh (giai đoạn 1)</t>
  </si>
  <si>
    <t>2064/QĐ-UBND, 30/10/2017</t>
  </si>
  <si>
    <t>Thu hồi vốn theo QĐ 2416/QĐ-UBND 10/12/2018 và QĐ 230/QĐ-UBND 03/02/2019</t>
  </si>
  <si>
    <t>Xây dựng tuyến đường Mỹ Quý, huyện Cầu Ngang thuộc Dự án các tuyến đường giao thông phục vụ di dân khi có lụt, bão xãy ra kết hợp ngăn mặn trên địa bàn 05 huyện thuộc tỉnh Trà Vinh</t>
  </si>
  <si>
    <t>894/QĐ-UBND, 10/52018</t>
  </si>
  <si>
    <t>Cầu Bến Kinh (Đường huyện 05), huyện Cầu Ngang, tỉnh Trà Vinh</t>
  </si>
  <si>
    <t>969/QĐ-UBND, 21/52018</t>
  </si>
  <si>
    <t>Đường Cây Gòn, xã Phong Thạnh, huyện Cầu Kè, tỉnh Trà Vinh</t>
  </si>
  <si>
    <t>892/QĐ-UBND, 10/52018</t>
  </si>
  <si>
    <t>Trường THPT Hòa Lợi, huyện Châu Thành</t>
  </si>
  <si>
    <t>2384/QĐ-UBND  31/10/2016</t>
  </si>
  <si>
    <t>Nâng cấp, mở rộng hạ tầng kỹ thuật công nghệ thông tin đáp ứng yêu cầu triển khai chính quyền điện tử tỉnh Trà Vinh (giai đoạn 1)</t>
  </si>
  <si>
    <t xml:space="preserve">677/QĐ-UBND 29/3/2016; 1831/QĐ-UBND 03/10/2017 </t>
  </si>
  <si>
    <t>UBND huyện Cầu Kè</t>
  </si>
  <si>
    <t>Đường nhựa liên ấp Tân Qui 1 - Tân Qui 2, xã An Phú Tân, huyện Cầu Kè</t>
  </si>
  <si>
    <t>1850/QĐ-UBND, 17/9/2018</t>
  </si>
  <si>
    <t>Hỗ trợ xã nông thôn mới</t>
  </si>
  <si>
    <t>Xây dựng các phòng học thuộc Đề án mầm non 5 tuổi trên địa bàn huyện Châu Thành (khối 14 phòng học + 25 phòng chức năng) – giai đoạn 2</t>
  </si>
  <si>
    <t>2368/QĐ-UBND 28/10/2016</t>
  </si>
  <si>
    <t>Kè chống sạt lở đê bao khu vực chợ xã Hòa Minh</t>
  </si>
  <si>
    <t>929/QĐ-UBND, 15/5/2018</t>
  </si>
  <si>
    <t>Cải tạo, nâng cấp và mở rộng các Trường Mầm non, Tiểu học, Trung học cơ sở trên địa bàn huyện Cầu Ngang (khối 28 phòng học và 17 phòng chức năng) – giai đoạn 2</t>
  </si>
  <si>
    <t>7608626</t>
  </si>
  <si>
    <t>2363/QĐ-UBND 28/10/2016</t>
  </si>
  <si>
    <t>UBND huyện Càng Long</t>
  </si>
  <si>
    <t>Cải tạo, nâng cấp và mở rộng các Trường Mầm non, Tiểu học, Trung học cơ sở trên địa bàn huyện Càng Long (Khối 66 phòng học) - giai đoạn 2</t>
  </si>
  <si>
    <t>7606490</t>
  </si>
  <si>
    <t>2357/QĐ-UBND 28/10/2016</t>
  </si>
  <si>
    <t>Xây dựng các phòng học thuộc Đề án mầm non 5 tuổi trên địa bàn huyện Tiểu Cần (khối 18 phòng học)</t>
  </si>
  <si>
    <t>672/QĐ-UBND 29/3/2016</t>
  </si>
  <si>
    <t>UBND TPTV</t>
  </si>
  <si>
    <t>Mua sắm bổ sung Trang thiết bị Bệnh viện Trường Đại học Trà Vinh</t>
  </si>
  <si>
    <t>750/QĐ-UBND 23/4/2018</t>
  </si>
  <si>
    <t>BQL dự án ĐTXD  các công trình dân dụng và công nghiệp</t>
  </si>
  <si>
    <t>Trường phổ thông dân tộc nội trú Trung học cơ sở huyện Càng Long</t>
  </si>
  <si>
    <t>BQL dự án ĐTXD  các công trình DD&amp;CN TV</t>
  </si>
  <si>
    <t>7367917</t>
  </si>
  <si>
    <t>1628/QĐ-UBND 13/9/2012</t>
  </si>
  <si>
    <t>Kế hoạch trung hạn giai đoạn 2016-2020</t>
  </si>
  <si>
    <t>2082/QĐ-UBND 24/10/2018</t>
  </si>
  <si>
    <t>(Kèm theo Báo cáo số          /BC-SKHĐT ngày     tháng      năm 2019 của Sở Kế hoạch và Đầu tư)</t>
  </si>
  <si>
    <t>KẾ HOẠCH VỐN ĐẦU TƯ NGUỒN NGÂN SÁCH NHÀ NƯỚC NĂM 2019</t>
  </si>
  <si>
    <t>Kế hoạch trung hạn đã giao đến hết năm 2018</t>
  </si>
  <si>
    <t>Kế hoạch năm 2019</t>
  </si>
  <si>
    <t xml:space="preserve">Số quyết định ngày, tháng, năm ban hành
</t>
  </si>
  <si>
    <t>KH giao đầu năm</t>
  </si>
  <si>
    <t>KH giao bổ sung</t>
  </si>
  <si>
    <t>Số vốn thu hồi tạm ứng năm 2018 là 58,7 tỷ đồng</t>
  </si>
  <si>
    <t>Đã giao chi tiết theo QĐ 2416/QĐ-UBND ngày 10/12/2018</t>
  </si>
  <si>
    <t>NGUỒN VỐN THU HỒI TẠM ỨNG NĂM 2018</t>
  </si>
  <si>
    <t>PA2 NSĐP</t>
  </si>
  <si>
    <t>PA2 XSKT</t>
  </si>
  <si>
    <t>PA2 Tổng hợp</t>
  </si>
  <si>
    <t>2.1</t>
  </si>
  <si>
    <t>2.2</t>
  </si>
  <si>
    <t>Hỗ trợ cho các huyện có xã hoàn thành tiêu chí nông thôn mới năm 2019</t>
  </si>
  <si>
    <t>Huyện Châu Thành (xã Long Hòa, Thanh Mỹ)</t>
  </si>
  <si>
    <t>Huyện Càng Long (xã Đại Phúc, Phương Thạnh, An Trường A và Tân An)</t>
  </si>
  <si>
    <t>Huyện Cầu Ngang (xã Kim Hòa)</t>
  </si>
  <si>
    <t>Huyện Duyên Hải (xã Long Khánh)</t>
  </si>
  <si>
    <t>Huyện Trà Cú (xã Lưu Nghiệp Anh)</t>
  </si>
  <si>
    <t>Huyện Tiểu Cần (xã Phú Cần)</t>
  </si>
  <si>
    <t>Thành phố Trà Vinh (xã Long Đức)</t>
  </si>
  <si>
    <t>Đạt xã NTM kiểu mẫu 2019</t>
  </si>
  <si>
    <t>Xã Tân An bổ sung đạt chuẩn NTM năm 2019</t>
  </si>
  <si>
    <t>02 xã đăng ký đạt chuẩn NTM năm 2019</t>
  </si>
  <si>
    <t>Đường tỉnh 915 (Đoạn từ Km4+270 đến Km19+257,84; Đoạn từ Km44+352 đến Km49+797 và các đoạn còn lại) tỉnh Trà Vinh</t>
  </si>
  <si>
    <t>1597/QĐ-UBND 21/8/2009; 1199/QĐ-UBND 23/7/2014</t>
  </si>
  <si>
    <t>Tạm ứng kế hoạch vốn năm 2017</t>
  </si>
  <si>
    <t>Số giải ngân</t>
  </si>
  <si>
    <t>Số còn lại 50%</t>
  </si>
  <si>
    <t>Số vốn đủ điều kiện phân bổ</t>
  </si>
  <si>
    <t>Số vốn sau phân bổ</t>
  </si>
  <si>
    <t>Hỗ trợ có mục tiêu cho các huyện thực hiện Cụm Công nghiệp</t>
  </si>
  <si>
    <t>Cụm Công nghiệp Hòa Ân, huyện Cầu Kè</t>
  </si>
  <si>
    <t>Số vốn tạm ứng đề xuất phân bổ</t>
  </si>
  <si>
    <t>PA1 NSĐP</t>
  </si>
  <si>
    <t>PA1 XSKT</t>
  </si>
  <si>
    <t>PA1 Tổng hợp</t>
  </si>
  <si>
    <t>Số vốn thu hồi tạm ứng năm 2018 là 339,918 tỷ đồng</t>
  </si>
  <si>
    <t>Tổng vốn thu hồi tạm ứng năm 2018 là 398,618 tỷ đồng</t>
  </si>
  <si>
    <t>(1)</t>
  </si>
  <si>
    <t>(2)</t>
  </si>
  <si>
    <t>(3)</t>
  </si>
  <si>
    <t>Thu hồi vốn theo QĐ 2416/QĐ-UBND 10/12/2018 (không bao gồm vốn Sử dụng đất 9,4 tỷ đồng)</t>
  </si>
  <si>
    <t>DANH MỤC DỰ ÁN TẠM ỨNG VỐN NĂM 2018 THU HỒI VỐN NĂM 2019</t>
  </si>
  <si>
    <t>Đơn vị tính: Đồng</t>
  </si>
  <si>
    <t>Đơn vị tính: Triệu đồng</t>
  </si>
  <si>
    <t>(Kèm theo Tờ trình số                /TTr-UBND ngày        /3/2019 của Ủy ban nhân dân tỉnh)</t>
  </si>
  <si>
    <t>Phụ lục số 03</t>
  </si>
  <si>
    <t>Địa điểm đầu tư</t>
  </si>
  <si>
    <t xml:space="preserve">TỔNG SỐ </t>
  </si>
  <si>
    <t>Dự án cấp nước liên xã Đa Lộc, Mỹ Chánh, Thanh Mỹ, huyện Châu Thành</t>
  </si>
  <si>
    <t>Nâng cấp mở rộng trạm cấp nước Nhị Trường, huyện Cầu Ngang</t>
  </si>
  <si>
    <t>Cầu Ngang</t>
  </si>
  <si>
    <t>Nâng cấp mở rộng trạm cấp nước Thạnh Hòa Sơn, huyện Cầu Ngang</t>
  </si>
  <si>
    <t>Nâng cấp mở rộng trạm cấp nước Tân Hiệp, huyện Trà Cú</t>
  </si>
  <si>
    <t>Nâng cấp mở rộng trạm cấp nước Hùng Hòa, huyện Tiểu Cần</t>
  </si>
  <si>
    <t>Nâng cấp mở rộng trạm cấp nước Ngãi Hùng, huyện Tiểu Cần</t>
  </si>
  <si>
    <t>Nâng cấp mở rộng trạm cấp nước Hàm Giang, huyện Trà Cú</t>
  </si>
  <si>
    <t>Chợ Vĩnh Yên</t>
  </si>
  <si>
    <t>Đầu tư nâng cấp mở rộng đường Điện Biên Phủ và đường 30 tháng 4</t>
  </si>
  <si>
    <t>TX Duyên Hải</t>
  </si>
  <si>
    <t xml:space="preserve"> 2018-2020</t>
  </si>
  <si>
    <t>Siêu thị Coopmart Tiểu Cần</t>
  </si>
  <si>
    <t>Nhà ở xã hội huyện Tiểu Cần</t>
  </si>
  <si>
    <t>Đường dẫn vào hoa viên nghĩa trang Nhân dân thành phố Trà Vinh</t>
  </si>
  <si>
    <t xml:space="preserve"> 2017-2020</t>
  </si>
  <si>
    <t>Nâng cấp, cải tạo tuyến đường Độc Lập số chẵn số lẻ (hai bên Chợ trung tâm thành phố Trà Vinh)</t>
  </si>
  <si>
    <t>Nguồn vốn thực hiện (Vốn do nhà đầu tư tự huy động)</t>
  </si>
  <si>
    <t xml:space="preserve">Cắt giảm dự án đầu tư theo hình thức đối tác công tư (PPP) giai đoạn 2016 - 2020 </t>
  </si>
  <si>
    <t>Theo Nghị quyết số 22/NQ-HĐND ngày 08/12/2016</t>
  </si>
  <si>
    <t>Theo Nghị quyết số 60/NQ-HĐND ngày 08/12/2017</t>
  </si>
  <si>
    <t>2017 - 2018</t>
  </si>
  <si>
    <t>2017 - 2020</t>
  </si>
  <si>
    <t>2017 - 2019</t>
  </si>
  <si>
    <t>2017 -  2019</t>
  </si>
  <si>
    <t>Theo Nghị quyết số 22/NQ-HĐND và Nghị quyết số 60/NQ-HĐND</t>
  </si>
  <si>
    <t>DANH MỤC DỰ ÁN CẮT GIẢM ĐẦU TƯ THEO HÌNH THỨC ĐỐI TÁC CÔNG TƯ (PPP)
 GIAI ĐOẠN 2016-2020</t>
  </si>
  <si>
    <t>(NGUỒN VỐN NGÂN SÁCH TRUNG ƯƠNG HỖ TRỢ CÓ MỤC TIÊU)</t>
  </si>
  <si>
    <t>Đơn vị:..............................</t>
  </si>
  <si>
    <t>Trong đó: NSTW</t>
  </si>
  <si>
    <t>Ngành/lĩnh vực.........</t>
  </si>
  <si>
    <t>Dự án...........</t>
  </si>
  <si>
    <t>(a)</t>
  </si>
  <si>
    <t>............</t>
  </si>
  <si>
    <t>....</t>
  </si>
  <si>
    <t>(b)</t>
  </si>
  <si>
    <t>Phân tích như trên</t>
  </si>
  <si>
    <t>`</t>
  </si>
  <si>
    <t>(NGUỒN VỐN CÂN ĐỐI NGÂN SÁCH ĐỊA PHƯƠNG)</t>
  </si>
  <si>
    <t>(NGUỒN VỐN XỔ SỐ KIẾN THIẾT)</t>
  </si>
  <si>
    <t>Trong đó:</t>
  </si>
  <si>
    <r>
      <t xml:space="preserve">Phần vốn nhà nước đóng góp </t>
    </r>
    <r>
      <rPr>
        <b/>
        <vertAlign val="superscript"/>
        <sz val="13"/>
        <rFont val="Times New Roman"/>
        <family val="1"/>
      </rPr>
      <t>(2)</t>
    </r>
  </si>
  <si>
    <t>Vốn do nhà đầu tư tự huy động</t>
  </si>
  <si>
    <t>Vốn NSTW</t>
  </si>
  <si>
    <t>Vốn NSĐP</t>
  </si>
  <si>
    <t>Vốn TPCP</t>
  </si>
  <si>
    <t>Vốn nhà nước khác</t>
  </si>
  <si>
    <r>
      <rPr>
        <b/>
        <i/>
        <sz val="13"/>
        <rFont val="Times New Roman"/>
        <family val="1"/>
      </rPr>
      <t xml:space="preserve">* Ghi chú: </t>
    </r>
    <r>
      <rPr>
        <sz val="13"/>
        <rFont val="Times New Roman"/>
        <family val="1"/>
      </rPr>
      <t>Danh mục dự án này thay thế Danh mục dự án tại Phụ lục 9 kèm theo Nghị quyết số 44/NQ-H ĐND ngày 13/7/2017 của Hội đồng nhân dân tỉnh</t>
    </r>
  </si>
  <si>
    <t>Nhà tài trợ</t>
  </si>
  <si>
    <t>Ngày ký hiệp định</t>
  </si>
  <si>
    <t>Quyết định đầu tư ban đầu hoặc quyết định đầu tư điều chỉnh được Thủ tướng Chính phủ giao kế hoạch vốn các năm</t>
  </si>
  <si>
    <t xml:space="preserve">Trong đó: </t>
  </si>
  <si>
    <t>NSTW</t>
  </si>
  <si>
    <t>Tính bằng ngoại tệ</t>
  </si>
  <si>
    <t>Quy đổi ra tiền Việt</t>
  </si>
  <si>
    <t>Trong đó: Cấp phát từ NSTW</t>
  </si>
  <si>
    <t>Giai đoạn 2021 - 2025</t>
  </si>
  <si>
    <t>DANH MỤC DỰ ÁN KẾ HOẠCH ĐẦU TƯ CÔNG TRUNG HẠN GIAI ĐOẠN 2026 - 2030</t>
  </si>
  <si>
    <t>Dự án dự kiến hoàn thành đưa vào sử dụng trước 31/12/2025</t>
  </si>
  <si>
    <t>Dự án khởi công mới giai đoạn 2026 - 2030</t>
  </si>
  <si>
    <t>Dự án dự kiến hoàn thành đưa vào sử dụng giai đoạn 2026-2030</t>
  </si>
  <si>
    <t>Dự án chuyển tiếp giai đoạn 2021 - 2025 sang giai đoạn 2026-2030</t>
  </si>
  <si>
    <t>Dự án dự kiến hoàn thành đưa vào sử dụng sau năm 2030</t>
  </si>
  <si>
    <t>Số vốn còn lại thuộc kế hoạch trung hạn giai đoạn 2021 - 2025 chưa bố trí</t>
  </si>
  <si>
    <t>Lũy kế vốn thuộc kế hoạch trung hạn giai đoạn 2021 - 2025 đã bố trí đến thời điểm báo cáo</t>
  </si>
  <si>
    <t>Dự kiến kế hoạch trung hạn giai đoạn 2026 - 2030</t>
  </si>
  <si>
    <t>DỰ KIẾN DANH MỤC VÀ MỨC VỐN KẾ HOẠCH ĐẦU TƯ TRUNG HẠN VỐN NƯỚC NGOÀI (VỐN ODA) GIAI ĐOẠN 2026 - 2030</t>
  </si>
  <si>
    <t>Kế hoạch trung hạn giai đoạn 2021 - 2025 được giao</t>
  </si>
  <si>
    <t>Vốn đối ứng</t>
  </si>
  <si>
    <t>Vốn nước ngoài (theo Hiệp định)</t>
  </si>
  <si>
    <t>NST</t>
  </si>
  <si>
    <t>Vốn nước ngoài</t>
  </si>
  <si>
    <t>Vốn nước ngoài cấp phát từ NSTW</t>
  </si>
  <si>
    <t xml:space="preserve">Số, ngày, tháng năm ban hành </t>
  </si>
  <si>
    <t xml:space="preserve">Giai đoạn 2021-2025  </t>
  </si>
  <si>
    <t>Số vốn còn lại thuộc kế hoạch trung hạn 
giai đoạn 2021 - 2025 chưa bố trí</t>
  </si>
  <si>
    <t>VỐN TỈNH QUẢN LÝ</t>
  </si>
  <si>
    <t>VỐN PHÂN CẤP CHO HUYỆN QUẢN LÝ</t>
  </si>
  <si>
    <t>CHUẨN BỊ ĐẦU TƯ</t>
  </si>
  <si>
    <t>THỰC HIỆN DỰ ÁN</t>
  </si>
  <si>
    <t>1)</t>
  </si>
  <si>
    <t>2)</t>
  </si>
  <si>
    <t>III</t>
  </si>
  <si>
    <t>(NGUỒN VỐN SỬ DỤNG ĐẤT)</t>
  </si>
  <si>
    <t>VỐN GIAO CHO CẤP HUYỆN THU ĐỂ CHI THEO QUY ĐỊNH</t>
  </si>
  <si>
    <t>Phụ lục số 06</t>
  </si>
  <si>
    <t>DANH MỤC DỰ ÁN ĐẦU TƯ THEO HÌNH THỨC ĐỐI TÁC CÔNG TƯ (PPP) GIAI ĐOẠN 2026-2030</t>
  </si>
  <si>
    <t>Giai đoạn 2026 - 2030</t>
  </si>
  <si>
    <t>Phụ lục số 07</t>
  </si>
  <si>
    <t>(NGUỒN VỐN TỪ NGUỒN THU HỢP PHÁP CỦA CÁC CƠ QUAN NHÀ NƯỚC,  ĐƠN VỊ SỰ NGHIỆP CÔNG LẬP DÀNH ĐỂ ĐẦU TƯ)</t>
  </si>
  <si>
    <t>DANH MỤC DỰ ÁN KẾ HOẠCH ĐẦU TƯ TRUNG HẠN GIAI ĐOẠN 2026 - 2030</t>
  </si>
  <si>
    <t>NGÀNH, LĨNH VỰC ……….</t>
  </si>
  <si>
    <t>Trong đó: vốn từ nguồn thu hợp pháp của đơn vị</t>
  </si>
  <si>
    <t>Dự án chuyển tiếp sang giai đoạn 2026-2030</t>
  </si>
  <si>
    <t>Dự án khởi công mới giai đoạn 2026-2030</t>
  </si>
  <si>
    <t>Đơn vị tinh: Triệu đồng</t>
  </si>
  <si>
    <t>(Kèm theo Công văn số:             /UBND-TH ngày       tháng 7 năm 2024 của Ủy ban nhân dân tỉnh)</t>
  </si>
  <si>
    <t>Huyện, thành phố …………….</t>
  </si>
  <si>
    <t>Trong đó: Nguồn thu sử dụng đất</t>
  </si>
  <si>
    <t>Trong đó: nguồn thu XSKT</t>
  </si>
  <si>
    <t>(NGUỒN VỐN NGÂN SÁCH TRUNG THỰC HIỆN CÁC CHƯƠNG TRÌNH MỤC TIÊU QUỐC GIA)</t>
  </si>
  <si>
    <t>Chương trình……..</t>
  </si>
  <si>
    <t>Y TẾ, GIÁO DỤC</t>
  </si>
  <si>
    <t>XÂY DỰNG NÔNG THÔN MỚI</t>
  </si>
  <si>
    <t>CÁC CÔNG TRÌNH, DỰ ÁN ĐẦU TƯ PHỤC VỤ MỤC TIÊU ỨNG PHÓ BIẾN ĐỔI KHÍ HẬU, KHẮC PHỤC THIÊN TAI</t>
  </si>
  <si>
    <t xml:space="preserve"> - Các dự án án KCM: Sắp xếp theo thứ tự ưu tiên, dự án nào cần ưu tiên thực hiện trước thì đưa lên đầu tiên.</t>
  </si>
  <si>
    <r>
      <rPr>
        <b/>
        <sz val="13"/>
        <color rgb="FFFF0000"/>
        <rFont val="Times New Roman"/>
        <family val="1"/>
      </rPr>
      <t>Ghi chú:</t>
    </r>
    <r>
      <rPr>
        <sz val="13"/>
        <color rgb="FFFF0000"/>
        <rFont val="Times New Roman"/>
        <family val="1"/>
      </rPr>
      <t xml:space="preserve">
-  Vốn ngân sách trung ương chỉ đề xuất các dự án từ nhóm B trở lên</t>
    </r>
  </si>
  <si>
    <t xml:space="preserve"> Ghi chú: Các dự án án KCM: Sắp xếp theo thứ tự ưu tiên, dự án nào cần ưu tiên thực hiện trước thì đưa lên đầu tiên.</t>
  </si>
  <si>
    <t>………..</t>
  </si>
  <si>
    <t>Dự án ...</t>
  </si>
  <si>
    <t>Các dự án khởi công mới giai đoạn 2021-2025, dự kiến hoàn thành sau giai đoạn 2021-2025</t>
  </si>
  <si>
    <t>d</t>
  </si>
  <si>
    <t>Các dự án khởi công mới giai đoạn 2021-2025, dự kiến hoàn thành trong giai đoạn 2021-2025</t>
  </si>
  <si>
    <t>c</t>
  </si>
  <si>
    <t>Các dự án chuyển tiếp, dự kiến hoàn thành trong giai đoạn 2021-2025</t>
  </si>
  <si>
    <t>b</t>
  </si>
  <si>
    <t>Các dự án hoàn thành, bàn giao, đi vào sử dụng trước ngày 31/12/2020</t>
  </si>
  <si>
    <t>a</t>
  </si>
  <si>
    <t>Ước giải ngân kế hoạch 2025 đến 31/01/2026</t>
  </si>
  <si>
    <t>Ước giải ngân kế hoạch 2024 đến 31/01/2025</t>
  </si>
  <si>
    <t>Kế hoạch năm 2023</t>
  </si>
  <si>
    <t xml:space="preserve">Giải ngân Kế hoạch vốn được phép kéo dài </t>
  </si>
  <si>
    <t>Kế hoạch năm 2022 được phép kéo dài sang năm 2023</t>
  </si>
  <si>
    <t>Kế hoạch năm 2022</t>
  </si>
  <si>
    <t>Kế hoạch năm 2021 được phép kéo dài sang năm 2022</t>
  </si>
  <si>
    <t>Giải ngân kế hoạch 2021 đến 31/01/2022</t>
  </si>
  <si>
    <t>Kế hoạch năm 2021</t>
  </si>
  <si>
    <t>Năm 2025</t>
  </si>
  <si>
    <t>Năm 2024</t>
  </si>
  <si>
    <t>Năm 2023</t>
  </si>
  <si>
    <t>Năm 2022</t>
  </si>
  <si>
    <t>Năm 2021</t>
  </si>
  <si>
    <t>Kế hoạch trung hạn giai đoạn 2021-2025 đã giao</t>
  </si>
  <si>
    <t>Lũy kế vốn đã bố trí đến hết năm 2020</t>
  </si>
  <si>
    <t>Chủ đầu tư …..............</t>
  </si>
  <si>
    <t>(Kèm theo Công văn số:             /UBND-TH ngày       tháng 8 năm 2024 của Ủy ban nhân dân tỉnh)</t>
  </si>
  <si>
    <t>Giải ngân kế hoạch 2022 đến 31/01/2023</t>
  </si>
  <si>
    <t>Giải ngân kế hoạch 2023 đến 31/01/2024</t>
  </si>
  <si>
    <t>Kế hoạch năm 2023được phép kéo dài sang năm 2024</t>
  </si>
  <si>
    <t>Kế hoạch năm 2024</t>
  </si>
  <si>
    <t>Dự kiến Kế hoạch năm 2025</t>
  </si>
  <si>
    <t xml:space="preserve">TÌNH HÌNH THỰC HIỆN KẾ HOẠCH ĐẦU TƯ CÔNG TRUNG HẠN VỐN NSĐP GIAI ĐOẠN 2021-2025  </t>
  </si>
  <si>
    <t>Trong đó: NSĐP</t>
  </si>
  <si>
    <t>NGUỒN THU XỔ SỐ KIẾN THIẾT</t>
  </si>
  <si>
    <t>NGUỒN THU SỬ DỤNG ĐẤT</t>
  </si>
  <si>
    <t>Ngân sách tỉnh</t>
  </si>
  <si>
    <t>Cân đối ngân sách huyện, thành phố</t>
  </si>
  <si>
    <t>Phụ lục số 08</t>
  </si>
  <si>
    <t>Phụ lục số 09</t>
  </si>
  <si>
    <t>Phụ lục số 10</t>
  </si>
  <si>
    <t>Phụ lục số 11</t>
  </si>
  <si>
    <t>Phụ lục số 12</t>
  </si>
  <si>
    <t>ĐVT: triệu đồng</t>
  </si>
  <si>
    <t>Cấp quản lý</t>
  </si>
  <si>
    <t>Ngân sách huyện, thành phố</t>
  </si>
  <si>
    <t>Thành phố Lai Châu</t>
  </si>
  <si>
    <t>Huyện Than Uyên</t>
  </si>
  <si>
    <t>Huyện Tân Uyên</t>
  </si>
  <si>
    <t>Huyện Tam Đường</t>
  </si>
  <si>
    <t>Huyện Phong Thổ</t>
  </si>
  <si>
    <t>Huyện Sìn Hồ</t>
  </si>
  <si>
    <t>Huyện Nậm Nhùn</t>
  </si>
  <si>
    <t>Huyện Mường Tè</t>
  </si>
  <si>
    <t>Dự kiến tổng nguồn kế hoạch 2026-2030</t>
  </si>
  <si>
    <t>Tổng nguồn thu sử dụng đất</t>
  </si>
  <si>
    <t>Thu xổ số kiến thiết</t>
  </si>
  <si>
    <t>DỰ KIẾN KẾ HOẠCH VỐN ĐẦU TƯ TỪ NGUỒN THU SỬ DỤNG ĐẤT; THU XỔ SỐ KIẾN THIẾT GIAI ĐOẠN 2026-2030</t>
  </si>
  <si>
    <t>Biểu mẫu số III</t>
  </si>
  <si>
    <t xml:space="preserve">TÌNH HÌNH THỰC HIỆN KẾ HOẠCH ĐẦU TƯ CÔNG TRUNG HẠN VỐN NƯỚC NGOÀI GIAI ĐOẠN 2021-2025 VÀ DỰ KIẾN KẾ HOẠCH NĂM 2024-2025 </t>
  </si>
  <si>
    <t xml:space="preserve">Năng lực </t>
  </si>
  <si>
    <t>Phân theo ngành, lĩnh vực</t>
  </si>
  <si>
    <t xml:space="preserve">Quyết định đầu tư ban đầu hoặc quyết định đầu tư điều chỉnh </t>
  </si>
  <si>
    <t>Kế hoạch trung hạn vốn giai đoạn 2021-2025</t>
  </si>
  <si>
    <t>Kế hoạch vốn năm 2021</t>
  </si>
  <si>
    <t>Giải ngân kế hoạch vốn năm 2021</t>
  </si>
  <si>
    <t>Kế hoạch vốn năm 2022</t>
  </si>
  <si>
    <t>Giải ngân Kế hoạch vốn năm 2022</t>
  </si>
  <si>
    <t>Kế hoạch vốn năm 2023</t>
  </si>
  <si>
    <t>Giải ngân Kế hoạch vốn năm 2023</t>
  </si>
  <si>
    <t>Dự kiến Kế hoạch vốn năm 2025</t>
  </si>
  <si>
    <t>Ước giải ngân Kế hoạch vốn năm 2025</t>
  </si>
  <si>
    <t xml:space="preserve">Số quyết định </t>
  </si>
  <si>
    <t xml:space="preserve">Tổng số (tất cả các nguồn vốn) </t>
  </si>
  <si>
    <t xml:space="preserve">Vốn đối ứng </t>
  </si>
  <si>
    <t>Vốn nước ngoài cấp phát từ NSTW (tính theo tiền việt) -870/16/5/2017</t>
  </si>
  <si>
    <t xml:space="preserve">Vốn nước ngoài  </t>
  </si>
  <si>
    <t>Trong đó: Thu hồi các khoản ứng trước vôn NSTW</t>
  </si>
  <si>
    <t>Vay lại</t>
  </si>
  <si>
    <t>Tổng ố</t>
  </si>
  <si>
    <t xml:space="preserve">Tổng số </t>
  </si>
  <si>
    <t>Quy đổi ra tiền việt</t>
  </si>
  <si>
    <t>Các dự án giải ngân theo cơ chế tài chính trong nước</t>
  </si>
  <si>
    <t>Dự kiến Kế hoạch vốn năm 2024</t>
  </si>
  <si>
    <t>Ước giải ngân Kế hoạch vốn năm 2024</t>
  </si>
  <si>
    <t>CÁC NGUỒN VỐN BỔ SUNG HÀNG NĂM NGOÀI KẾ HOẠCH TRUNG HẠN (Tăng thu, tiết kiệm chi, dự phòng ngân sách…)</t>
  </si>
  <si>
    <t>NGUỒN XÂY DỰNG CƠ BẢN TẬP TRUNG</t>
  </si>
  <si>
    <t>(BÁO CÁO TOÀN BỘ DANH MỤC DỰ ÁN THEO THỨ TỰ VÀ NGUỒN VỐN ĐƯỢC GIAO TẠI NGHỊ QUYẾT SỐ 67/NQ-HĐND NGÀY 08/12/2023, QUYẾT ĐỊNH SỐ 2226/QĐ-UBND NGÀY 11/12/2023 )</t>
  </si>
  <si>
    <t>ĐVT: Triệu đồng</t>
  </si>
  <si>
    <t xml:space="preserve">Địa điểm XD </t>
  </si>
  <si>
    <t>Kế hoạch đầu tư trung hạn giai đoạn 2021-2025</t>
  </si>
  <si>
    <t>Tình hình thực hiện vốn đầu tư đến hết năm 2023</t>
  </si>
  <si>
    <t>Tình hình thực hiện kế hoạch vốn đầu tư năm 2024</t>
  </si>
  <si>
    <t xml:space="preserve">Tổng kế hoạch vốn đầu tư đã bố trí đến hết năm 2023 </t>
  </si>
  <si>
    <t>Lũy kế giải ngân đến hết 31/01/2024</t>
  </si>
  <si>
    <t>Kế hoạch vốn kéo dài năm 2022 sang năm 2024</t>
  </si>
  <si>
    <t>Kế hoạch vốn kéo dài năm 2023 sang năm 2024</t>
  </si>
  <si>
    <t xml:space="preserve">Kế hoạch vốn đầu tư 2024 </t>
  </si>
  <si>
    <t>NSĐP
(NS tỉnh)</t>
  </si>
  <si>
    <t>NSĐP
(NS huyện)</t>
  </si>
  <si>
    <t>Nguồn vốn huy động</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</si>
  <si>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</si>
  <si>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</si>
  <si>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</si>
  <si>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</si>
  <si>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</si>
  <si>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</si>
  <si>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</si>
  <si>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</si>
  <si>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</si>
  <si>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</si>
  <si>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</si>
  <si>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</si>
  <si>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</si>
  <si>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</si>
  <si>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</si>
  <si>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</si>
  <si>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</si>
  <si>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</si>
  <si>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</si>
  <si>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</si>
  <si>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</si>
  <si>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</si>
  <si>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</si>
  <si>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</si>
  <si>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</si>
  <si>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</si>
  <si>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</si>
  <si>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</si>
  <si>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</si>
  <si>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</si>
  <si>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</si>
  <si>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</si>
  <si>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</si>
  <si>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</si>
  <si>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</si>
  <si>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</si>
  <si>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</si>
  <si>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</si>
  <si>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</si>
  <si>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</si>
  <si>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</si>
  <si>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</si>
  <si>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</si>
  <si>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</si>
  <si>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</si>
  <si>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</si>
  <si>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</si>
  <si>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</si>
  <si>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50</t>
  </si>
  <si>
    <t>CHƯƠNG TRÌNH MTQG XÂY DỰNG NÔNG THÔN MỚI</t>
  </si>
  <si>
    <t>*</t>
  </si>
  <si>
    <t>Các dự án khởi công năm 2022</t>
  </si>
  <si>
    <t>Các dự án khởi công năm 2023</t>
  </si>
  <si>
    <t>Các dự án khởi công năm 2024</t>
  </si>
  <si>
    <t>Các dự án dự kiến khởi công năm 2025</t>
  </si>
  <si>
    <t>CHƯƠNG TRÌNH MTQG GIẢM NGHÈO BỀN VỮNG</t>
  </si>
  <si>
    <t>STT</t>
  </si>
  <si>
    <t>NSĐP (NS huyện)</t>
  </si>
  <si>
    <t>Chương trình MTQG xây dựng nông thôn mới</t>
  </si>
  <si>
    <t>Chương trình MTQG giảm nghèo bền vững</t>
  </si>
  <si>
    <t>Chương trình MTQG phát triển kinh tế - xã hội vùng đồng bào dân tộc thiểu số và miền núi</t>
  </si>
  <si>
    <t>Ước giải ngân vốn kéo dài năm 2023 sang năm 2024 đến 31/12/2024</t>
  </si>
  <si>
    <t>Ước giải ngân vốn kéo dài năm 2022 sang năm 2024 đến 31/12/2024</t>
  </si>
  <si>
    <t>Ước giải ngân đến 31/01/2026</t>
  </si>
  <si>
    <t>Dự án 1</t>
  </si>
  <si>
    <t>Dự án 2</t>
  </si>
  <si>
    <t>TỔNG HỢP CÁC DANH MỤC DỰ ÁN ĐẦU TƯ THUỘC CÁC CHƯƠNG TRÌNH MỤC TIÊU QUỐC GIA (HỆ THỐNG BIỂU THEO BÁO CÁO SƠ KẾT THỰC HIỆN CÁC CHƯƠNG TRÌNH MỤC TIÊU GIA)</t>
  </si>
  <si>
    <t xml:space="preserve"> Ghi chú: Các dự án án KCM: Sắp xếp theo thứ tự ưu tiên, dự án nào cần ưu tiên thực hiện trước thì đưa lên đầu tiên; đối với các dự án cùng ngành, lĩnh vực các đơn vị nghiên cứu ghép vào cùng 01 dự án để giảm số lượng dự án, giảm thủ tục đầu tư.</t>
  </si>
  <si>
    <t>H. Mường Tè</t>
  </si>
  <si>
    <t>Tà Tổng</t>
  </si>
  <si>
    <t>Mù Cả</t>
  </si>
  <si>
    <t>Tá Bạ</t>
  </si>
  <si>
    <t>Vàng San</t>
  </si>
  <si>
    <t>Ka Lăng</t>
  </si>
  <si>
    <t>Thu Lũm</t>
  </si>
  <si>
    <t>Thị trấn</t>
  </si>
  <si>
    <t>Nậm Khao</t>
  </si>
  <si>
    <t>Pa Ủ</t>
  </si>
  <si>
    <t>22-24</t>
  </si>
  <si>
    <t>23-25</t>
  </si>
  <si>
    <t>24-26</t>
  </si>
  <si>
    <t>Nhà lớp học MN điểm ĐCĐC Xé Ma, xã Tà Tổng</t>
  </si>
  <si>
    <t>Nhà lớp học TH điểm ĐCĐC Xé Ma, xã Tà Tổng</t>
  </si>
  <si>
    <t>Đường trục chính bản Nậm Củm xã Bum Nưa</t>
  </si>
  <si>
    <t>Sửa chữa, nâng cấp nước sinh hoạt Bản Giẳng</t>
  </si>
  <si>
    <t>Trường tiểu học xã Bum Nưa (Giai đoạn I)</t>
  </si>
  <si>
    <t>Tu sửa, nâng cấp NSH các bản xã Bum Nưa (GĐ II)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</si>
  <si>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</si>
  <si>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</si>
  <si>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</si>
  <si>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</si>
  <si>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</si>
  <si>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</si>
  <si>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</si>
  <si>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Trường PTDT bán trú THCS xã Thu Lũm</t>
  </si>
  <si>
    <t>Đường giao thông tuyến Pa Ủ - Hà Si</t>
  </si>
  <si>
    <t>Đường Pắc Ma - U Ma Tu Khòong (đoạn Pắc Ma - Thu Lũm ), huyện Mường Tè.</t>
  </si>
  <si>
    <t>Trường THCS xã Vàng San</t>
  </si>
  <si>
    <t>Hạng mục phụ trợ bán trú trường THCS xã Mù Cả</t>
  </si>
  <si>
    <t>Bum Nưa</t>
  </si>
  <si>
    <t>Mường Tè</t>
  </si>
  <si>
    <t>Nậm Manh</t>
  </si>
  <si>
    <t>2166-29/10/2014</t>
  </si>
  <si>
    <t>2167-29/10/2014</t>
  </si>
  <si>
    <t>2141A-28/10/2016</t>
  </si>
  <si>
    <t>563A-29/3/2016</t>
  </si>
  <si>
    <t>544-25/3/2016</t>
  </si>
  <si>
    <t>1304-30/08/2017</t>
  </si>
  <si>
    <t>1591-13/11/2017</t>
  </si>
  <si>
    <t>566-07/06/2017</t>
  </si>
  <si>
    <t>1680-11/09/2018</t>
  </si>
  <si>
    <t>1944-06/11/2008</t>
  </si>
  <si>
    <t>359-01/04/2009</t>
  </si>
  <si>
    <t>1113-21/10/2013</t>
  </si>
  <si>
    <t>155-21/01/2019</t>
  </si>
  <si>
    <t>Hạ tầng kỹ thuật trung tâm thị trấn (GĐII)</t>
  </si>
  <si>
    <t>Phụ trợ Trường THCS, xã Pa Vệ Sủ</t>
  </si>
  <si>
    <t>18-20</t>
  </si>
  <si>
    <t>Pa Vệ Sủ</t>
  </si>
  <si>
    <t>1510a-31.10.2017</t>
  </si>
  <si>
    <t>1509A/30.10.17</t>
  </si>
  <si>
    <t>Mặt bằng hạ tầng kỹ thuật điểm ĐCĐC  Là Si, xã Tá Bạ</t>
  </si>
  <si>
    <t>19-21</t>
  </si>
  <si>
    <t>2048-31/10/18</t>
  </si>
  <si>
    <t>Trường tiểu học số 2, xã Pa Ủ (GĐ1)</t>
  </si>
  <si>
    <t>2051A-31/10/2018</t>
  </si>
  <si>
    <t>Nâng cấp đường giao thông Ka Lăng - Là Si, xã Ka Lăng</t>
  </si>
  <si>
    <t>1319/29.10.18</t>
  </si>
  <si>
    <t>Xây dựng phòng họp Huyện ủy, huyện Mường Tè</t>
  </si>
  <si>
    <t>20-21</t>
  </si>
  <si>
    <t>2824-18/10/19</t>
  </si>
  <si>
    <t>Sắp xếp dân cư vùng thiên tai bản Pa Thoóng trên với bản Đầu Nậm Xả</t>
  </si>
  <si>
    <t>Bum Tở</t>
  </si>
  <si>
    <t>2946a/31.10.19</t>
  </si>
  <si>
    <t xml:space="preserve">Bố trí sắp xếp dân cư bản A Mại và bản Phí Chi C, xã Pa Vệ Sủ </t>
  </si>
  <si>
    <t>113B/24.01.2019</t>
  </si>
  <si>
    <t>Xây dựng bổ sung trường PTDTBT TH, THCS xã Can Hồ</t>
  </si>
  <si>
    <t>Can Hồ</t>
  </si>
  <si>
    <t>21-23</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</si>
  <si>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</si>
  <si>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</si>
  <si>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</si>
  <si>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</si>
  <si>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</si>
  <si>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</si>
  <si>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</si>
  <si>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</si>
  <si>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</si>
  <si>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</si>
  <si>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</si>
  <si>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</si>
  <si>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</si>
  <si>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</si>
  <si>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Đường giao thông bản Pa Thắng - bản A Chè, xã Thu Lũm</t>
  </si>
  <si>
    <t>Xã Thu Lũm</t>
  </si>
  <si>
    <t>Nâng cấp đường giao thông đến điểm dân cư Suối Voi</t>
  </si>
  <si>
    <t>Trường PTDTBT THCS Thu Lũm, huyện Mường Tè</t>
  </si>
  <si>
    <t>xã Thu Lũm</t>
  </si>
  <si>
    <t>Trường PTDTBT TH Thu Lũm, huyện Mường Tè</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</si>
  <si>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</si>
  <si>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</si>
  <si>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</si>
  <si>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</si>
  <si>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Xã Mường Tè</t>
  </si>
  <si>
    <t>Hạng mục phụ trợ điểm trường mầm non + tiểu học Khoang Thèn, xã Pa Vệ Sủ, huyện Mường Tè</t>
  </si>
  <si>
    <t>xã Pa Vệ Sủ</t>
  </si>
  <si>
    <t>24-25</t>
  </si>
  <si>
    <t>Bổ sung hạng mục phụ trợ Trường mầm non Bum Tở, xã Bum Tở, huyện Mường Tè</t>
  </si>
  <si>
    <t>xã Bum Tở</t>
  </si>
  <si>
    <t>3557-31/12/2020</t>
  </si>
  <si>
    <t>3559-31/12/2020</t>
  </si>
  <si>
    <t>3558-31/12/2020</t>
  </si>
  <si>
    <t>3561-31/12/2020</t>
  </si>
  <si>
    <t>3554-31/12/2020</t>
  </si>
  <si>
    <t>2225-15/12/2021</t>
  </si>
  <si>
    <t>2224-15/12/2021</t>
  </si>
  <si>
    <t>2223-15/12/2021</t>
  </si>
  <si>
    <t>2110-07/10/2022</t>
  </si>
  <si>
    <t>2004-22/9/2022</t>
  </si>
  <si>
    <t>2028-22/9/2022</t>
  </si>
  <si>
    <t>8,24 km</t>
  </si>
  <si>
    <t>1695-08/8/2022</t>
  </si>
  <si>
    <t>12 P bán trú</t>
  </si>
  <si>
    <t>2026-22/9/2022</t>
  </si>
  <si>
    <t>05 P học, 04 P CVGV, các HMPT</t>
  </si>
  <si>
    <t>2025-22/9/2022</t>
  </si>
  <si>
    <t>Sửa chữa, nâng cấp, bổ sung các HMPT</t>
  </si>
  <si>
    <t>2045-28/9/2022</t>
  </si>
  <si>
    <t>07 Phòng lớp học + phụ trợ</t>
  </si>
  <si>
    <t>2036-26/9/2022</t>
  </si>
  <si>
    <t>Nâng cấp, bổ sung phòng học và các HMPT</t>
  </si>
  <si>
    <t>2037-26/9/2022</t>
  </si>
  <si>
    <t>1686-05/8/2022</t>
  </si>
  <si>
    <t>Nâng cấp trường tiểu học thị trấn MườngTè, huyện Mường Tè</t>
  </si>
  <si>
    <t>Kè chống sạt lở + cầu điểm sắp xếp dân cư bản Mù Su xã Mù Cả</t>
  </si>
  <si>
    <t>2570-30/10/2023</t>
  </si>
  <si>
    <t>577-20/02/2024</t>
  </si>
  <si>
    <t>Các dự án hoàn thành bàn giao đưa vào sử dụng trước 31/12/2020</t>
  </si>
  <si>
    <t>Rãnh thoát nước vệ sinh môi trường bản Nậm Thú, xã Can Hồ</t>
  </si>
  <si>
    <t>Quy hoạch sử dụng đất 2021 - 2030 và kế hoạch sử dụng đất 2021 huyện Mường Tè</t>
  </si>
  <si>
    <t>Trường PTDT bán trú THCS Tà Tổng điểm Cao Chải</t>
  </si>
  <si>
    <t>17-19</t>
  </si>
  <si>
    <t>Hạ tầng kỹ thuật trung tâm thị trấn (GĐI)</t>
  </si>
  <si>
    <t>Trụ sở tiếp công dân, phòng một cửa và các hạng mục phụ trợ UBND huyện Mường Tè</t>
  </si>
  <si>
    <t>San gạt mặt bằng khu phố 6 thị trấn Mường Tè, huyện Mường Tè</t>
  </si>
  <si>
    <t>San gạt mặt bằng xây dưng 30 phòng học các trường mầm non huyện Mường Tè</t>
  </si>
  <si>
    <t>Sửa chữa , bổ sung hạng mục Trung tâm Hội nghị văn hóa huyện</t>
  </si>
  <si>
    <t>Đường vào cầu Văng thẳm, bản Nậm Củm, xã Mường Tè</t>
  </si>
  <si>
    <t>Bến xe khách huyện Mường Tè (GĐ2)</t>
  </si>
  <si>
    <t>20-22</t>
  </si>
  <si>
    <t>Kinh phí đo đạc bổ sung bản đồ địa chính, lập hồ sơ địa chính, cấp GCNQSD đất 02 xã Vàng San và Bum Nưa</t>
  </si>
  <si>
    <t>Kiểm kê đất đai, lập bản đồ hiện trạng sử dụng đất năm 2019</t>
  </si>
  <si>
    <t>775-27/4/2020</t>
  </si>
  <si>
    <t>746-18/8/17</t>
  </si>
  <si>
    <t>665A-28/5/2017</t>
  </si>
  <si>
    <t>453-29/5/2017</t>
  </si>
  <si>
    <t>2941-30/10/19</t>
  </si>
  <si>
    <t>2955A-31/10/19</t>
  </si>
  <si>
    <t>2891-2/10/19</t>
  </si>
  <si>
    <t>2816-16/10/19</t>
  </si>
  <si>
    <t>Xây dựng hạ tầng kỹ thuật và chỉnh trang đô thị, thị trấn Mường Tè, huyện Mường Tè</t>
  </si>
  <si>
    <t>628-02/4/2021</t>
  </si>
  <si>
    <t>Xây dựng sân thể thao trung tâm xã Can Hồ</t>
  </si>
  <si>
    <t>1993-19/9/2022</t>
  </si>
  <si>
    <t>Đường giao thông nông thôn phục vụ sản xuất Nậm Lọ xã Can Hồ</t>
  </si>
  <si>
    <t>277-29/9/2022</t>
  </si>
  <si>
    <t>Các dự án chua đủ điều kiện phân bổ</t>
  </si>
  <si>
    <t>Hạ tầng kỹ thuật điểm ĐCĐC Cờ Lò 1, 2 Xã Pa Ủ (GĐ 2)</t>
  </si>
  <si>
    <t>Đường giao thông Nậm Phìn - Cờ Lò 1, huyện Mường Tè</t>
  </si>
  <si>
    <t xml:space="preserve">Sửa chữa, nâng cấp phòng lớp học, nhà công vụ và phụ trợ khác các điểm trường mầm non các bản, xã Nậm Khao </t>
  </si>
  <si>
    <t>22-23</t>
  </si>
  <si>
    <t>1443A-25/09/2017</t>
  </si>
  <si>
    <t>91-28/10/2016</t>
  </si>
  <si>
    <t>1689-05/8/2022</t>
  </si>
  <si>
    <t xml:space="preserve">Bố trí cho các dự án quyết toán </t>
  </si>
  <si>
    <t>E</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</si>
  <si>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</si>
  <si>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</si>
  <si>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</si>
  <si>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</si>
  <si>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</si>
  <si>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</si>
  <si>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</si>
  <si>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1685-05/08/2022</t>
  </si>
  <si>
    <t>1693-08/08/2022</t>
  </si>
  <si>
    <t>1694-08/08/2022</t>
  </si>
  <si>
    <t>Tăng thu, tiết kiệm chi ngân sách huyện</t>
  </si>
  <si>
    <t>Hạng mục phụ trợ nhà văn hóa xã Vàng San, huyện Mường Tè</t>
  </si>
  <si>
    <t>156/21.02.2019</t>
  </si>
  <si>
    <t>Hạng mục phụ trợ trường PTDT bán trú THCS Cao Chải, xã Tà Tổng</t>
  </si>
  <si>
    <t>154/21.02.2019</t>
  </si>
  <si>
    <t>Nâng cấp thủy lợi Nà Pom, bản Pắc Pạ xã Vàng San</t>
  </si>
  <si>
    <t>15/24.01.2019</t>
  </si>
  <si>
    <t>Hỗ trợ làm đường giao thông nông thôn Chương trình MTQG xây dựng NTM các bản (Huổi Han, Huổi Y Mâu) xã Bum Tở, huyện Mường Tè</t>
  </si>
  <si>
    <t>18c/28.01.2019</t>
  </si>
  <si>
    <t>Nâng cấp đường GTNT TTX Thu Lũm đến điểm ĐCĐC Thu Lũm 2 (Hòn đá trắng) xã Thu Lũm</t>
  </si>
  <si>
    <t>579A/14.6.2017</t>
  </si>
  <si>
    <t>NLH tiểu học bản Mù Cả (trung tâm) xã Mù Cả</t>
  </si>
  <si>
    <t>2128/28.10.2016</t>
  </si>
  <si>
    <t>Trường PTDT bán trú THCS Tà Tổng (Điểm Cao Chải)</t>
  </si>
  <si>
    <t>746/18.08.2017</t>
  </si>
  <si>
    <t>Nhà bán trú trường PTDT bán trú tiểu học xã Mù Cả</t>
  </si>
  <si>
    <t>1551/09.08.2018</t>
  </si>
  <si>
    <t>Nhà văn hóa bản Đon Lạt xã Mường Tè, huyện Mường Tè</t>
  </si>
  <si>
    <t>1491/15.7.2013</t>
  </si>
  <si>
    <t>Hạ tầng sắp xếp ổn định dân cư Suối Voi</t>
  </si>
  <si>
    <t>112-24/01/2019</t>
  </si>
  <si>
    <t>Nhà bán trú học sinh trường PTDT bán trú Tà Tổng ( điểm cao chải ) xã Tà tổng</t>
  </si>
  <si>
    <t>742-16/4/2020</t>
  </si>
  <si>
    <t>Hạ tầng sắp xếp dân cư điểm ĐCĐC Vạ Pù Nhóm Pố xã Tá Bạ</t>
  </si>
  <si>
    <t>2051-31/10/2018</t>
  </si>
  <si>
    <t>Thủy lợi Huổi Vặng Mặn</t>
  </si>
  <si>
    <t>2045-31/10/2018</t>
  </si>
  <si>
    <t>Tu sửa nước sinh hoạt các bản Nà Hừ , Phiêng Kham</t>
  </si>
  <si>
    <t>302-30/10/2018</t>
  </si>
  <si>
    <t>Đường ra khu sản xuất và khu dân cư bản Nà Lang</t>
  </si>
  <si>
    <t>303-30/10/2018</t>
  </si>
  <si>
    <t>Đường giao thông nội bản trục bản, nội đồng các bản xã Vàng San</t>
  </si>
  <si>
    <t>227-31/10/2018</t>
  </si>
  <si>
    <t>Tu sửa nâng cấp thủy lợi bãi Văn bản Nậm Pục xã Nậm Khao</t>
  </si>
  <si>
    <t>20-24/10/2019</t>
  </si>
  <si>
    <t>San gạt mặt bằng cấp nước sinh hoạt các điểm dân cư Nậm Suổng, Nậm Sẻ xã Vàng San</t>
  </si>
  <si>
    <t>2110-0710/2022</t>
  </si>
  <si>
    <t>Xây dựng trường mầm non xã Tà Tổng, huyện Mường Tè (điểm trường cao trải)</t>
  </si>
  <si>
    <t>946-20/5/2021</t>
  </si>
  <si>
    <t>IV</t>
  </si>
  <si>
    <t>Để giải ngân khối lượng hoàn thành của dự án</t>
  </si>
  <si>
    <t>V</t>
  </si>
  <si>
    <t>Nguồn vốn tăng thu ngân sách địa phương cấp huyện  năm 2022 chuyển sang năm 2023</t>
  </si>
  <si>
    <t>Lắp đặt thiết bị phòng họp trực tuyến Huyện ủy, phòng họp trụ sở HĐND-UBND huyện Mường Tè</t>
  </si>
  <si>
    <t>2814A-29/11/2023</t>
  </si>
  <si>
    <t>Hạng mục phụ trợ Huyện ủy, HĐND-UBND huyện Mường Tè</t>
  </si>
  <si>
    <t>2822-30/11/2023</t>
  </si>
  <si>
    <t>Hạng mục phụ trợ trường tiểu học xã Pa Vệ Sủ huyện Mường Tè</t>
  </si>
  <si>
    <t>2821-30/11/2023</t>
  </si>
  <si>
    <t>Hạng mục nhà vệ sinh, nhà văn hóa xã Mường Tè huyện Mường Tè</t>
  </si>
  <si>
    <t>2824-30/11/2023</t>
  </si>
  <si>
    <t>Xã Nậm Khao</t>
  </si>
  <si>
    <t>02 điểm trường (Lắng Phiếu, Huổi Tát)</t>
  </si>
  <si>
    <t>2022-2023</t>
  </si>
  <si>
    <t>1689.05.8.22</t>
  </si>
  <si>
    <t>Xã Can Hồ</t>
  </si>
  <si>
    <t>0,26 ha</t>
  </si>
  <si>
    <t>1993.19.9.22</t>
  </si>
  <si>
    <t>Nâng cấp thủy lợi Vạ Pù, xã Tá Bạ</t>
  </si>
  <si>
    <t>Xã Tá Bạ</t>
  </si>
  <si>
    <t>13 ha</t>
  </si>
  <si>
    <t>309.26.9.22</t>
  </si>
  <si>
    <t>Đường giao thông nông thôn phục vụ sản xuất bản Là Pê xã Tá Bạ</t>
  </si>
  <si>
    <t>1,22 km</t>
  </si>
  <si>
    <t>310.26.9.22</t>
  </si>
  <si>
    <t>2,77 km</t>
  </si>
  <si>
    <t>277.29.9.22</t>
  </si>
  <si>
    <t>Tu sửa, nâng cấp nước sinh hoạt các bản (Thăm Pa, Chà Kế, Xà Hồ) xã Pa Ủ</t>
  </si>
  <si>
    <t>Xã Pa Ủ</t>
  </si>
  <si>
    <t>153 hộ</t>
  </si>
  <si>
    <t>200.29.9.22</t>
  </si>
  <si>
    <t>Sửa chữa NSH các bản (Ma Ký, Mù Cả, Phìn Khò) xã Mù Cả</t>
  </si>
  <si>
    <t>Xã Mù Cả</t>
  </si>
  <si>
    <t>232 hộ</t>
  </si>
  <si>
    <t>300.28.9.22</t>
  </si>
  <si>
    <t>Đường giao thông trục bản, nội bản, rãnh thoát nước môi trường các bản xã Thu Lũm</t>
  </si>
  <si>
    <t>2,5 km đường; 1,1 km rãnh</t>
  </si>
  <si>
    <t>157.29.9.22</t>
  </si>
  <si>
    <t>Đường giao thông trục bản, nội bản, rãnh thoát nước môi trường các bản xã Bum Nưa</t>
  </si>
  <si>
    <t>Xã Bum Nưa</t>
  </si>
  <si>
    <t>0,48 km đường; 0,23 km rãnh</t>
  </si>
  <si>
    <t>125.26.9.22</t>
  </si>
  <si>
    <t>Đường giao thông trục bản, nội bản, rãnh thoát nước môi trường các bản xã Ka Lăng</t>
  </si>
  <si>
    <t>Xã Ka Lăng</t>
  </si>
  <si>
    <t>1,06 km đường; 0,43 km rãnh, kè</t>
  </si>
  <si>
    <t>107.28.9.22</t>
  </si>
  <si>
    <t>Sửa chữa, nâng cấp nhà văn hóa các bản xã Ka Lăng</t>
  </si>
  <si>
    <t>05 NVH</t>
  </si>
  <si>
    <t>108.28.9.22</t>
  </si>
  <si>
    <t>Tu sửa, nâng cấp nước sinh hoạt các bản (Phìn Khò, Nậm Xả, Đầu Nậm Xả) xã Bum Tở</t>
  </si>
  <si>
    <t>Xã Bum Tở</t>
  </si>
  <si>
    <t>243 hộ</t>
  </si>
  <si>
    <t>465.29.9.22</t>
  </si>
  <si>
    <t>Tu sửa, nâng cấp nước sinh hoạt các bản Pa Vệ Sủ</t>
  </si>
  <si>
    <t xml:space="preserve"> Xã Pa Vệ Sủ</t>
  </si>
  <si>
    <t>166 hộ</t>
  </si>
  <si>
    <t>330.27.9.22</t>
  </si>
  <si>
    <t>Đường giao thông đến bản Phí Chi B, xã Pa Vệ Sủ</t>
  </si>
  <si>
    <t>Xã Pa Vệ Sủ</t>
  </si>
  <si>
    <t>0,625 km</t>
  </si>
  <si>
    <t>331.27.9.22</t>
  </si>
  <si>
    <t>Nâng cấp, làm mới đường giao thông trục bản, nội bản, rãnh thoát nước các bản xã Mường Tè</t>
  </si>
  <si>
    <t>1,87 km đường; 0,56 km rãnh</t>
  </si>
  <si>
    <t>266.30.9.22</t>
  </si>
  <si>
    <t>Tu sửa, nâng cấp nước sinh hoạt các bản xã Vàng San</t>
  </si>
  <si>
    <t>Xã Vàng San</t>
  </si>
  <si>
    <t>327 hộ</t>
  </si>
  <si>
    <t>262a.26.9.22</t>
  </si>
  <si>
    <t>Nâng cấp, làm mới đường giao thông trục bản, nội bản, rãnh thoát nước các bản xã Tà Tổng</t>
  </si>
  <si>
    <t>Xã Tà Tổng</t>
  </si>
  <si>
    <t>1,91 km đường; 0,7 km rãnh</t>
  </si>
  <si>
    <t>428.30.9.22</t>
  </si>
  <si>
    <t xml:space="preserve">Sửa chữa, nâng cấp nhà văn hóa các bản xã Thu Lũm </t>
  </si>
  <si>
    <t>03 NVH</t>
  </si>
  <si>
    <t>2023-2025</t>
  </si>
  <si>
    <t>180b.25.11.22</t>
  </si>
  <si>
    <t>Sửa chữa trụ sở làm việc, nhà văn hóa trung tâm xã Bum Nưa</t>
  </si>
  <si>
    <t>Sửa chữa trụ sở, NVH</t>
  </si>
  <si>
    <t>2623.28.11.22</t>
  </si>
  <si>
    <t>Hết nhiệm vụ chi</t>
  </si>
  <si>
    <t>Đường giao ra khu sản xuất bản Giẳng xã Mường Tè</t>
  </si>
  <si>
    <t>2,3 km</t>
  </si>
  <si>
    <t>341.29.11.22</t>
  </si>
  <si>
    <t>Tu sửa nước sinh hoạt bản Nậm Phìn xã Nậm Khao</t>
  </si>
  <si>
    <t>89 hộ</t>
  </si>
  <si>
    <t>2024-2025</t>
  </si>
  <si>
    <t>Nâng cấp đường giao thông Ló Mé, Lè Giằng, Là Pê 1,2; trung tâm xã Tá Pạ</t>
  </si>
  <si>
    <t>18 km</t>
  </si>
  <si>
    <t>2022-2024</t>
  </si>
  <si>
    <t>1717.12.8.2022</t>
  </si>
  <si>
    <t>Cấp điện nông thôn đến các bản Các xã Tà Tổng (A Mé); Pa Vệ Sử (Chà Gá, Sín Chải C); Mù Cả (Mò Su); Tá Pạ (Là Si; Vạ Pù)</t>
  </si>
  <si>
    <t>343 hộ</t>
  </si>
  <si>
    <t>1684.05.8.2022</t>
  </si>
  <si>
    <t>Đường giao thông liên vùng từ bản Mo Chi - bản Cờ Lò, xã Pa Ủ - bản Nậm Phìn, xã Nậm Khao, huyện Mường Tè.</t>
  </si>
  <si>
    <t>11,4 km</t>
  </si>
  <si>
    <t>1718.12.8.2022</t>
  </si>
  <si>
    <t>Kiên cố thủy lợi Na Cai Bảng bản Giẳng, xã Mường Tè</t>
  </si>
  <si>
    <t>29,7 ha</t>
  </si>
  <si>
    <t>1666.05.8.2022</t>
  </si>
  <si>
    <t>Thuỷ lợi Lọng Co Cu + Huổi Y Lin xã Mường Tè</t>
  </si>
  <si>
    <t>34 ha</t>
  </si>
  <si>
    <t>1678.05.8.2022</t>
  </si>
  <si>
    <t>Thuỷ lợi Cư Phu Á Te bản Thu Lũm 1 xã Thu lũm</t>
  </si>
  <si>
    <t>18 ha</t>
  </si>
  <si>
    <t>1671.05.8.2022</t>
  </si>
  <si>
    <t>Kiên cố thủy lợi Nà Cấu, xã Mường Tè</t>
  </si>
  <si>
    <t>45 ha</t>
  </si>
  <si>
    <t>1673.05.8.2022</t>
  </si>
  <si>
    <t>Nhà lớp học bộ môn trường THCS xã Mường Tè, huyện Mường Tè</t>
  </si>
  <si>
    <t>02 tầng + phụ trợ</t>
  </si>
  <si>
    <t>1686.05.8.2022</t>
  </si>
  <si>
    <t>Cấp điện nông thôn từ điện lưới quốc gia bản (A Chè, Suối Voi, Nậm Phìn, Cờ Lò) thuộc các xã, huyện Mường Tè</t>
  </si>
  <si>
    <t>290 hộ</t>
  </si>
  <si>
    <t>1683.05.8.2022</t>
  </si>
  <si>
    <t>Thuỷ lợi Xé Giá bản Pa Thắng</t>
  </si>
  <si>
    <t xml:space="preserve">15 ha </t>
  </si>
  <si>
    <t>1670.05.8.2022</t>
  </si>
  <si>
    <t>Nâng cấp thủy lợi Na Mứn bản Nậm Củm xã Mường Tè</t>
  </si>
  <si>
    <t>1672.05.8.2022</t>
  </si>
  <si>
    <t>Trường PTDT bán trú THCS Thu Lũm</t>
  </si>
  <si>
    <t>3 tầng, 12 phòng</t>
  </si>
  <si>
    <t>2026.22.9.2022</t>
  </si>
  <si>
    <t>Trường PTDT bán trú Tiểu học Thu Lũm</t>
  </si>
  <si>
    <t>05 P.học, 04 P.CV, PT</t>
  </si>
  <si>
    <t>2025.22.9.2022</t>
  </si>
  <si>
    <t>09 điểm trường</t>
  </si>
  <si>
    <t>2045.28.9.2022</t>
  </si>
  <si>
    <t>07 P.học + phụ trợ</t>
  </si>
  <si>
    <t>2036.26.9.2022</t>
  </si>
  <si>
    <t>07 điểm trường</t>
  </si>
  <si>
    <t>2037.26.9.2022</t>
  </si>
  <si>
    <t>Hệ thống đường giao thông nội đồng các bản xã Bum Nưa, huyện Mường Tè</t>
  </si>
  <si>
    <t>2,25 km</t>
  </si>
  <si>
    <t>126a.26.9.2022</t>
  </si>
  <si>
    <t>Xây dựng sân thể thao xã Bum Nưa</t>
  </si>
  <si>
    <t>0,9 ha</t>
  </si>
  <si>
    <t>126.26.9.2022</t>
  </si>
  <si>
    <t>Nâng cấp nước sinh hoạt trung tâm xã Mường Tè</t>
  </si>
  <si>
    <t xml:space="preserve"> 515 hộ, CT công cộng  </t>
  </si>
  <si>
    <t>256.28.9.2022</t>
  </si>
  <si>
    <t>Hệ thống đường giao thông ra khu sản xuất bản Nậm Hản, Nậm Củm xã Mường Tè</t>
  </si>
  <si>
    <t>5,7 km</t>
  </si>
  <si>
    <t>255.28.9.2022</t>
  </si>
  <si>
    <t>Hệ thống đường giao thông nội đồng các bản xã Thu Lũm, huyện Mường Tè</t>
  </si>
  <si>
    <t>3 km</t>
  </si>
  <si>
    <t>155.29.9.2022</t>
  </si>
  <si>
    <t>Xây dựng sân thể thao xã Thu Lũm</t>
  </si>
  <si>
    <t>Bổ sung các HM</t>
  </si>
  <si>
    <t>153.26.9.2022</t>
  </si>
  <si>
    <t>Sửa chữa, nâng cấp nhà văn hóa bản Thu Lũm 1 xã Thu Lũm</t>
  </si>
  <si>
    <t>01 NVH</t>
  </si>
  <si>
    <t>2023-2024</t>
  </si>
  <si>
    <t>180C.25.11.2022</t>
  </si>
  <si>
    <t>Các dự án khởi công năm 2025</t>
  </si>
  <si>
    <t>Sửa chữa nước sinh hoạt các bản xã Thu Lũm (bản Pa Thắng, bản Thu Lũm 1)</t>
  </si>
  <si>
    <t>155 hộ</t>
  </si>
  <si>
    <t>Sửa chữa nước sinh hoạt các bản xã Bum Nưa (bản Phiêng Kham, Na Hẻ)</t>
  </si>
  <si>
    <t>379 hộ</t>
  </si>
  <si>
    <t>Sửa chữa nước sinh hoạt các bản xã Mường Tè (các bản: Pắc Ma, Nậm Hản, bản Giẳng)</t>
  </si>
  <si>
    <t>304 hộ</t>
  </si>
  <si>
    <t>Thủy lợi Na Hẳn Luông xã Mường Tè</t>
  </si>
  <si>
    <t xml:space="preserve">5,5 ha </t>
  </si>
  <si>
    <t>CHƯƠNG TRÌNH MTQG PHÁT TRIỂN KT-XH VÙNG ĐỒNG BÀO DTTS&amp;MN</t>
  </si>
  <si>
    <t>Dự án khởi công mới năm 2022</t>
  </si>
  <si>
    <t>Nước sinh hoạt bản Huổi Han, xã Bum Tở, huyện Mường Tè</t>
  </si>
  <si>
    <t>137 hộ</t>
  </si>
  <si>
    <t>1680.05.8.2022</t>
  </si>
  <si>
    <t>Nâng cấp, sửa chữa NSH các bản Nậm Cấu, Tả Phìn, xã Bum Tở, huyện Mường Tè</t>
  </si>
  <si>
    <t>216 hộ</t>
  </si>
  <si>
    <t>1681.05.8.2022</t>
  </si>
  <si>
    <t>Dự án khởi công mới năm 2023</t>
  </si>
  <si>
    <t>Nước sinh hoạt bản A Chè, xã Thu Lũm, huyện Mường Tè</t>
  </si>
  <si>
    <t>227 hộ</t>
  </si>
  <si>
    <t>2621.28.11.2022</t>
  </si>
  <si>
    <t>Nước sinh hoạt bản A Mé, U Na xã Tà Tổng, huyện Mường Tè</t>
  </si>
  <si>
    <t>148 hộ</t>
  </si>
  <si>
    <t>2622.28.11.2022</t>
  </si>
  <si>
    <t>Các dự án khởi công mới năm 2024</t>
  </si>
  <si>
    <t>Nội dung 1: Hỗ trợ đất ở</t>
  </si>
  <si>
    <t>Nội dung 2: Hỗ trợ nhà ở</t>
  </si>
  <si>
    <t>Nội dung 3: Hỗ trợ đất sản xuất</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</si>
  <si>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</si>
  <si>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</si>
  <si>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</si>
  <si>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</si>
  <si>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</si>
  <si>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t>
  </si>
  <si>
    <t>Nội dung số 02, tiểu dự án 2, dự án 3</t>
  </si>
  <si>
    <t>Đầu tư vùng trồng dược liệu quý - Hỗ trợ kinh phí cải tạo cơ sở hạ tầng (03 dự án)</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</si>
  <si>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</si>
  <si>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</si>
  <si>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</si>
  <si>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</si>
  <si>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t>
  </si>
  <si>
    <t>55 ha</t>
  </si>
  <si>
    <t>1676.05.8.2022</t>
  </si>
  <si>
    <t>Nâng cấp, sửa chữa các công trình thủy lợi nhỏ, xã Pa Ủ</t>
  </si>
  <si>
    <t>22 ha</t>
  </si>
  <si>
    <t>1674.05.8.2022</t>
  </si>
  <si>
    <t>Nâng cấp, sửa chữa các công trình thủy lợi nhỏ, xã Pa Vệ Sủ</t>
  </si>
  <si>
    <t>78,2 ha</t>
  </si>
  <si>
    <t>1679.05.8.2022</t>
  </si>
  <si>
    <t>Đường giao thông đến bản A Mé</t>
  </si>
  <si>
    <t>Kè + Cầu BTCT</t>
  </si>
  <si>
    <t>1697.08.8.2022</t>
  </si>
  <si>
    <t>Nâng cấp, sửa chữa các công trình thủy lợi nhỏ, xã Bum Tở</t>
  </si>
  <si>
    <t>35 ha</t>
  </si>
  <si>
    <t>1675.05.8.2022</t>
  </si>
  <si>
    <t>Đường đến điểm ĐCĐC Suối Voi</t>
  </si>
  <si>
    <t>4,2 km</t>
  </si>
  <si>
    <t>1695.08.8.2022</t>
  </si>
  <si>
    <t>Nâng cấp, sửa chữa các công trình thủy lợi nhỏ, xã Vàng San</t>
  </si>
  <si>
    <t>32 ha</t>
  </si>
  <si>
    <t>1669.05.8.2022</t>
  </si>
  <si>
    <t>Đường giao thông nông thôn phục vụ sản xuất các bản xã Thu Lũm</t>
  </si>
  <si>
    <t>3,2 km</t>
  </si>
  <si>
    <t>156.29.9.2022</t>
  </si>
  <si>
    <t>Đường giao thông nông thôn phục vụ sản xuất các bản xã Ka Lăng</t>
  </si>
  <si>
    <t>1,9 km</t>
  </si>
  <si>
    <t>109.28.9.2022</t>
  </si>
  <si>
    <t>Đường giao thông nội bản các bản ( Ló Mé, Lè Giằng, Vạ Pù, Nhóm Pố) xã Tá Bạ</t>
  </si>
  <si>
    <t>2,54 km</t>
  </si>
  <si>
    <t>311.26.9.2022</t>
  </si>
  <si>
    <t>Đường giao thông nông thôn phục vụ sản xuất các bản xã Mù Cả</t>
  </si>
  <si>
    <t>2,075 km</t>
  </si>
  <si>
    <t>299.28.9.2022</t>
  </si>
  <si>
    <t>Đường giao thông nội bản các bản (Xà Hồ, Pha Bu, Cờ Lò) xã Pa Ủ</t>
  </si>
  <si>
    <t>0,736 km</t>
  </si>
  <si>
    <t>201.29.9.2022</t>
  </si>
  <si>
    <t>Đường giao thông nông thôn phục vụ sản xuất các bản (Dèn Thàng, Khoang Thèn, Sín Chải A+C) xã Pa Vệ Sủ</t>
  </si>
  <si>
    <t>5,4 km</t>
  </si>
  <si>
    <t>329.26.9.2022</t>
  </si>
  <si>
    <t>Đường giao thông nông thôn phục vụ sản xuất xã Nậm Khao</t>
  </si>
  <si>
    <t>4,08 km</t>
  </si>
  <si>
    <t>321.28.9.2022</t>
  </si>
  <si>
    <t>Đường vào khu sản xuất điểm dân cư Suối Voi</t>
  </si>
  <si>
    <t>3,88 km</t>
  </si>
  <si>
    <t>286.29.9.2022</t>
  </si>
  <si>
    <t>Đường giao thông nội bản các bản (Vàng San, Pắc Pạ, Sang Sui) xã Vàng San</t>
  </si>
  <si>
    <t>1,3 km</t>
  </si>
  <si>
    <t>266.28.9.2022</t>
  </si>
  <si>
    <t>Nâng cấp, sửa chữa nước sinh hoạt Khu phố 11, Thị trấn Mường Tè, huyện Mường Tè</t>
  </si>
  <si>
    <t>Thị trấn Mường Tè</t>
  </si>
  <si>
    <t>176 hộ</t>
  </si>
  <si>
    <t>98.29.9.2022</t>
  </si>
  <si>
    <t>Đường giao thông nông thôn phục vụ sản xuất các bản (Xà Hồ, Ứ Ma) xã Pa Ủ</t>
  </si>
  <si>
    <t>1,96 km</t>
  </si>
  <si>
    <t>242.26.11.2022</t>
  </si>
  <si>
    <t>Đường giao thông nội bản các bản (Phìn Khò, Tả Phìn, Đầu Nậm Xả, Huổi Han) xã Bum Tở</t>
  </si>
  <si>
    <t>3,0 km</t>
  </si>
  <si>
    <t>572a.28.11.2022</t>
  </si>
  <si>
    <t>Chợ xã Ka Lăng</t>
  </si>
  <si>
    <t>1,0 ha</t>
  </si>
  <si>
    <t>2629.30.11.2022</t>
  </si>
  <si>
    <t>Cứng hóa đường từ các bản Sín Chải A + B, Chà Gá đến trung tâm xã Pa Vệ Sủ</t>
  </si>
  <si>
    <t>17,6 km</t>
  </si>
  <si>
    <t>2616.28.11.2022</t>
  </si>
  <si>
    <t>Cứng hóa đường từ các bản Xà Hồ, Pa Ủ, Hà Xi đến trung tâm xã Pa Ủ</t>
  </si>
  <si>
    <t>9,4 km</t>
  </si>
  <si>
    <t>2617.28.11.2022</t>
  </si>
  <si>
    <t>Cứng hóa đường giao thông Km 13 - bản Pa Thắng - TT xã Thu Lũm</t>
  </si>
  <si>
    <t>19 km</t>
  </si>
  <si>
    <t>2618.28.11.2022</t>
  </si>
  <si>
    <t>Đường giao thông bản Pa Thắng - bản A Chè, xã Thu Lũm, huyện Mường Tè</t>
  </si>
  <si>
    <t>397-29/3/2023</t>
  </si>
  <si>
    <t>Các dự án khởi công mới năm 2025</t>
  </si>
  <si>
    <t>Đường giao thông Nậm Lằn - bản Nhù Cả, xã Ka Lăng, huyện Mường Tè</t>
  </si>
  <si>
    <t>5 km</t>
  </si>
  <si>
    <t>Thủy lợi Khò Ma, bản Tù Nạ, xã Ka Lăng, huyện Mường Tè</t>
  </si>
  <si>
    <t>14 ha</t>
  </si>
  <si>
    <t>Thủy lợi Cá Xú Ló Cá, bản Là Pê, xã Tá Bạ, huyện Mường Tè</t>
  </si>
  <si>
    <t>15 ha</t>
  </si>
  <si>
    <t>Nâng cấp, sửa chữa các công trình thủy lợi nhỏ, xã Tá Bạ, huyện Mường Tè</t>
  </si>
  <si>
    <t>Thủy lợi Bãi Danh, bản Ngà Chồ, xã Tà Tổng, huyện Mường tè</t>
  </si>
  <si>
    <t>Nâng cấp, sửa chữa các công trình thủy lợi nhỏ, xã Nậm Khao, huyện Mường Tè</t>
  </si>
  <si>
    <t>Đường giao thông nông thôn phục vụ sản xuất bản Phìn Khò xã Bum Tở, huyện Mường Tè</t>
  </si>
  <si>
    <t>2 km</t>
  </si>
  <si>
    <t>Đường giao thông nông thôn phục vụ sản xuất các bản (Nà Phày, Vàng San, Pắc Pạ) xã Vàng San, huyện Mường Tè</t>
  </si>
  <si>
    <t>Đường giao thông nông thôn phục vụ sản xuất bản Pắc Ma, xã Mường Tè, huyện Mường Tè</t>
  </si>
  <si>
    <t>1 km</t>
  </si>
  <si>
    <t>Cứng hóa từ bản Nhóm Pố - Vạ Pù đến trung tâm xã Tá Bạ, huyện Mường Tè</t>
  </si>
  <si>
    <t>14 km</t>
  </si>
  <si>
    <t>Thủy lợi Nậm Pặm bản Pắc Ma xã Mường Tè</t>
  </si>
  <si>
    <t>4 ha</t>
  </si>
  <si>
    <t>Tiểu dự án 1, dự án 5</t>
  </si>
  <si>
    <t>Trường Phổ thông dân tộc bán trú TH&amp; THCS Bum Tở</t>
  </si>
  <si>
    <t>01 Nhà bếp, nhà ăn; 02 Nhà vệ sinh, nước sạch và công trình phụ trợ khác</t>
  </si>
  <si>
    <t>1690.05.8.2022</t>
  </si>
  <si>
    <t>Trường Phổ thông dân tộc bán trú TH&amp;THCS Tà Tổng</t>
  </si>
  <si>
    <t>01 Nhà bếp, nhà ăn; 02 Nhà vệ sinh, nước sạch và công trình phụ trợ khác; 01 Công trình phụ trợ khác</t>
  </si>
  <si>
    <t>1661.05.8.2022</t>
  </si>
  <si>
    <t>Trường Phổ thông dân tộc bán trú TH&amp;THCS Nậm Khao</t>
  </si>
  <si>
    <t>01 Nhà bếp, nhà ăn; 01 Nhà vệ sinh, nước sạch và công trình phụ trợ khác; 01 Công trình phụ trợ khác</t>
  </si>
  <si>
    <t>2624.28.11.2022</t>
  </si>
  <si>
    <t>Trường Phổ thông dân tộc bán trú THCS Pa Vệ Sủ</t>
  </si>
  <si>
    <t>12 Phòng ở học sinh; 01 Nhà vệ sinh, nước sạch và công trình phụ trợ khác</t>
  </si>
  <si>
    <t>2627.30.11.2022</t>
  </si>
  <si>
    <t>Dự án khởi công mới năm 2024</t>
  </si>
  <si>
    <t>Trường Phổ thông dân tộc bán trú tiểu học xã Pa Ủ, huyện Mường Tè</t>
  </si>
  <si>
    <t>xã Pa Ủ</t>
  </si>
  <si>
    <t>01 Nhà bếp, nhà ăn; 04 Phòng công vụ giáo viên</t>
  </si>
  <si>
    <t>2572-30/10/2023</t>
  </si>
  <si>
    <t>Trường Phổ thông dân tộc bán trú TH&amp;THCS Can Hồ, xã Can Hồ huyện Mường Tè</t>
  </si>
  <si>
    <t>xã Can Hồ</t>
  </si>
  <si>
    <t xml:space="preserve">01 Nhà bếp, nhà ăn; 01 Nhà VS, nước sạch và CTPT khác; </t>
  </si>
  <si>
    <t>2571-30/10/2023</t>
  </si>
  <si>
    <t>Trường Phổ thông dân tộc bán trú Tiểu học Mù Cả</t>
  </si>
  <si>
    <t>xã Mù Cả</t>
  </si>
  <si>
    <t>04 Phòng CVGV; 01 CTPT khác; 01 Nhà bếp, nhà ăn; 02 Phòng học</t>
  </si>
  <si>
    <t>3093-29/12/2023</t>
  </si>
  <si>
    <t>VI</t>
  </si>
  <si>
    <t>Dự án 6</t>
  </si>
  <si>
    <t>Nhà văn hóa bản Vạ Pù xã Tá Bạ</t>
  </si>
  <si>
    <t>313.26.9.2022</t>
  </si>
  <si>
    <t>Nhà văn hóa bản Nhóm Pố xã Tá Bạ</t>
  </si>
  <si>
    <t>314.26.9.2022</t>
  </si>
  <si>
    <t>Nhà văn hóa bản Là Si xã Tá Bạ</t>
  </si>
  <si>
    <t>315.26.9.2022</t>
  </si>
  <si>
    <t>Nhà văn hóa bản Pà Khà xã Tà Tổng</t>
  </si>
  <si>
    <t>429.30.9.2022</t>
  </si>
  <si>
    <t>Nhà văn hóa bản Nậm Dính xã Tà Tổng</t>
  </si>
  <si>
    <t>431.30.9.2022</t>
  </si>
  <si>
    <t>Nhà văn hóa bản Nhú Ma xã Pa Ủ</t>
  </si>
  <si>
    <t>198.20.9.2022</t>
  </si>
  <si>
    <t>Nhà văn hóa bản Hà Xi xã Pa Ủ</t>
  </si>
  <si>
    <t>199.21.9.2022</t>
  </si>
  <si>
    <t>Nhà văn hóa bản Chà Kế xã Pa Ủ</t>
  </si>
  <si>
    <t>199a.27.9.2022</t>
  </si>
  <si>
    <t>Nhà văn hóa bản Khoang Thèn xã Pa Vệ Sủ</t>
  </si>
  <si>
    <t>338.27.9.2022</t>
  </si>
  <si>
    <t>Nhà văn hóa bản Pá Hạ xã Pa Vệ Sủ</t>
  </si>
  <si>
    <t>340.27.9.2022</t>
  </si>
  <si>
    <t>Nhà văn hóa bản Xà Phìn xã Pa Vệ Sủ</t>
  </si>
  <si>
    <t>339.27.9.2022</t>
  </si>
  <si>
    <t>Nhà văn hóa bản Mù Cả xã Mù Cả</t>
  </si>
  <si>
    <t>300a.28.9.2022</t>
  </si>
  <si>
    <t>Nhà văn hóa bản Sì Thâu Chải xã Can Hồ</t>
  </si>
  <si>
    <t>287.29.9.2022</t>
  </si>
  <si>
    <t>Nhà văn hóa A Chè, xã Thu Lũm</t>
  </si>
  <si>
    <t>180D.25.11.2022</t>
  </si>
  <si>
    <t>Nhà văn hóa bản Phìn Khò, xã Bum Tở</t>
  </si>
  <si>
    <t>572b.28.11.2022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</si>
  <si>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</si>
  <si>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</si>
  <si>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</si>
  <si>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</si>
  <si>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</si>
  <si>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</si>
  <si>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</si>
  <si>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</si>
  <si>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Hỗ trợ đầu tư bảo tồn làng, bản văn hóa truyền thống tiêu biểu của các dân tộc thiểu số (Dân tộc Si La Bản Seo Hai, xã Can Hồ, huyện Mường Tè)</t>
  </si>
  <si>
    <t>Nhà văn hóa bản Ứ Ma, xã Pa Ủ, huyện Mường Tè</t>
  </si>
  <si>
    <t>Nhà văn hóa bản Seo Thèn, xã Pa Vệ Sủ, huyện Mường Tè</t>
  </si>
  <si>
    <t>Pa  Vệ Sủ</t>
  </si>
  <si>
    <t>Nhà văn hóa Bản U Na, xã Tà Tổng</t>
  </si>
  <si>
    <t>Nhà văn hóa Bản A Mé, xã Tà Tổng</t>
  </si>
  <si>
    <t>Nhà văn hóa Bản Tia Ma Mủ, xã Tà Tổng</t>
  </si>
  <si>
    <t>Nhà văn hóa Bản Là Si, xã Thu Lũm</t>
  </si>
  <si>
    <t>Nhà văn hóa Bản Sín Chải C, xã Pa Vệ Sủ</t>
  </si>
  <si>
    <t>Nhà văn hóa Bản Chà Gá, xã Pa Vệ Sủ</t>
  </si>
  <si>
    <t>VIII</t>
  </si>
  <si>
    <t>Tiểu dự án 1, dự án 9</t>
  </si>
  <si>
    <t>Nâng cấp đường giao thông đến bản A Mại xã Pa Vệ Sủ</t>
  </si>
  <si>
    <t>1,32 km</t>
  </si>
  <si>
    <t>1698.08.8.2022</t>
  </si>
  <si>
    <t>Sửa chữa thủy lợi Huổi Ngô, xã Can Hồ</t>
  </si>
  <si>
    <t>20 ha</t>
  </si>
  <si>
    <t>1668.05.8.2022</t>
  </si>
  <si>
    <t>Sửa chữa thủy lợi Huổi Cởm, xã Can Hồ</t>
  </si>
  <si>
    <t>1667.05.8.2022</t>
  </si>
  <si>
    <t>Kè bảo vệ khu dân cư bản Nậm Củm</t>
  </si>
  <si>
    <t>0,342 km</t>
  </si>
  <si>
    <t>1665.05.8.2022</t>
  </si>
  <si>
    <t xml:space="preserve">Kè bảo vệ mặt bằng cho khu dân cư, trường học bản Lắng Phiếu </t>
  </si>
  <si>
    <t>0,224 km</t>
  </si>
  <si>
    <t>1689.05.8.2022</t>
  </si>
  <si>
    <t>Đầu tư cơ sở hạ tầng bản Nậm Xuổng, xã Vàng San, huyện Mường Tè</t>
  </si>
  <si>
    <t>Đường GT; điện; nhà lớp học</t>
  </si>
  <si>
    <t>2077a.30.9.2022</t>
  </si>
  <si>
    <t>Sửa chữa, nâng cấp TL Pu Khen 1 Bản Nậm Sẻ</t>
  </si>
  <si>
    <t>07 ha</t>
  </si>
  <si>
    <t>262b.26.9.2022</t>
  </si>
  <si>
    <t>Sửa chữa, nâng cấp TL Nậm Khum bản Nậm Xuổng</t>
  </si>
  <si>
    <t>3,9 ha</t>
  </si>
  <si>
    <t>265.28.9.2022</t>
  </si>
  <si>
    <t xml:space="preserve">Thủy lợi Ty Tông 1 bản A Mại </t>
  </si>
  <si>
    <t>06 ha</t>
  </si>
  <si>
    <t>328.27.9.2022</t>
  </si>
  <si>
    <t>Sửa chữa, nâng cấp đường giao thông nội bản Seo Hai + Sì thâu Chải xã Can Hồ</t>
  </si>
  <si>
    <t>1,51 km</t>
  </si>
  <si>
    <t>278.29.9.2022</t>
  </si>
  <si>
    <t>Phòng công vụ giáo viên, bán trú học sinh trường PTDTBT TH&amp;THCS Nậm Khao (điểm bản Lắng Phiếu)</t>
  </si>
  <si>
    <t>10 phòng</t>
  </si>
  <si>
    <t>2631.30.11.2022</t>
  </si>
  <si>
    <t>Sửa chữa, nâng cấp TL Nậm Hạ A bản Nậm Hạ + Sì Thâu Chải, xã Can Hồ, huyện Mường Tè</t>
  </si>
  <si>
    <t>25 ha</t>
  </si>
  <si>
    <t>2922-22/12/2023</t>
  </si>
  <si>
    <t>Sửa chữa, nâng cấp thủy lợi Lắng Phíu, xã Nậm Khao, huyện Mường Tè</t>
  </si>
  <si>
    <t>xã Nậm Khao</t>
  </si>
  <si>
    <t>2569-30/12/2023</t>
  </si>
  <si>
    <t>Sửa chữa, nâng cấp đường giao thông nội bản Lắng Phiếu + Xám Láng xã Nậm Khao, huyện Mường Tè</t>
  </si>
  <si>
    <t>2,2 km</t>
  </si>
  <si>
    <t>09-09/01/2024</t>
  </si>
  <si>
    <t xml:space="preserve">Phụ trợ điểm trường Tiểu học, Mầm non bản Nậm Suổng, xã Vàng San, huyện Mường Tè </t>
  </si>
  <si>
    <t>xã Vàng San</t>
  </si>
  <si>
    <t>Nhà bếp ăn, sân cổng tường rào</t>
  </si>
  <si>
    <t>3094-29/12/2023</t>
  </si>
  <si>
    <t>Nâng cấp đường  giao thông đến bản Nậm Suổng + Nậm Sẻ, xã Vàng San, huyện Mường Tè</t>
  </si>
  <si>
    <t xml:space="preserve">6,2 km </t>
  </si>
  <si>
    <t>114-18/01/2024</t>
  </si>
  <si>
    <t>Đường ra khu sản xuất bản Seo Hai, Sì Thâu Chải xã Can Hồ</t>
  </si>
  <si>
    <t>0,5 km, bến đò</t>
  </si>
  <si>
    <t>30-11/01/2024</t>
  </si>
  <si>
    <t>Sửa chữa, nâng cấp đường giao thông nội bản Nậm Xuổng + Nậm Sẻ xã Vàng San</t>
  </si>
  <si>
    <t>1,7 km</t>
  </si>
  <si>
    <t>Đường giao thông nội bản Nậm Củm xã Bum Nưa</t>
  </si>
  <si>
    <t>1,5 km</t>
  </si>
  <si>
    <t>Nâng cấp thủy lợi Xám Láng</t>
  </si>
  <si>
    <t>5,5 ha</t>
  </si>
  <si>
    <t>Sửa chữa, nâng cấp TL đầu bản Nậm Xuổng</t>
  </si>
  <si>
    <t>4,57 ha</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</si>
  <si>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</si>
  <si>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Phụ trợ</t>
  </si>
  <si>
    <t>Đường giao thông ra khu sản xuất bản San Sui, Nậm Sẻ, xã Vàng San</t>
  </si>
  <si>
    <t>2,1 km</t>
  </si>
  <si>
    <t>Đường giao thông ra khu sản xuất bản Xám Láng, xã Nậm Khao</t>
  </si>
  <si>
    <t>Kiên cố đường ra khu sản xuất tuyến Nhùng Thàng, bản Láng Phiếu, xã Nậm Khao</t>
  </si>
  <si>
    <t>1,02 km</t>
  </si>
  <si>
    <t>Bố trí cho các dự án khác</t>
  </si>
  <si>
    <t>Ước giải ngân đến 31/1/2025</t>
  </si>
  <si>
    <t xml:space="preserve"> Năm 2025</t>
  </si>
  <si>
    <t>Kế hoạch vốn đầu tư năm 2025</t>
  </si>
  <si>
    <t>III.1</t>
  </si>
  <si>
    <t>Phụ lục số 01</t>
  </si>
  <si>
    <t>TỔNG HỢP KẾ HOẠCH VỐN ĐẦU TƯ CÔNG GIAI ĐOẠN 2021-2025</t>
  </si>
  <si>
    <t>Nguồn vốn/Dự án</t>
  </si>
  <si>
    <t xml:space="preserve">Tổng Kế hoạch vốn GĐ 2021-2025 đã được giao </t>
  </si>
  <si>
    <t>Tổng cộng</t>
  </si>
  <si>
    <t xml:space="preserve">Vốn ngân sách địa phương </t>
  </si>
  <si>
    <t>Vốn ngân sách huyện quản lý</t>
  </si>
  <si>
    <t>Cân đối ngân sách huyện</t>
  </si>
  <si>
    <t>Thu sử dụng đất</t>
  </si>
  <si>
    <t xml:space="preserve">Thu sổ xố </t>
  </si>
  <si>
    <t>Vốn ngân sách TW thực hiện các chương trình MTQG</t>
  </si>
  <si>
    <t>Các nguồn vốn bổ sung hằng năm ngoài kế hoạch trung hạn</t>
  </si>
  <si>
    <t>III.3</t>
  </si>
  <si>
    <t>III.5</t>
  </si>
  <si>
    <t>(Kèm theo Công văn số:                       /UBND-TH ngày           tháng     năm 2023 của Ủy ban nhân dân tỉnh Lai Châu)</t>
  </si>
  <si>
    <t>Kế hoạch vốn đã giao chi tiết GĐ 2021-2024</t>
  </si>
  <si>
    <t>1.1</t>
  </si>
  <si>
    <t>1.2</t>
  </si>
  <si>
    <t>1.3</t>
  </si>
  <si>
    <t>(Kèm theo Báo cáo số:             /UBND-TH ngày       tháng 10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</si>
</sst>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5" formatCode="#,##0\ &quot;₫&quot;;\-#,##0\ &quot;₫&quot;"/>
    <numFmt numFmtId="6" formatCode="#,##0\ &quot;₫&quot;;[Red]\-#,##0\ &quot;₫&quot;"/>
    <numFmt numFmtId="7" formatCode="#,##0.00\ &quot;₫&quot;;\-#,##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quot;$&quot;#,##0_);\(&quot;$&quot;#,##0\)"/>
    <numFmt numFmtId="165" formatCode="&quot;$&quot;#,##0.00_);\(&quot;$&quot;#,##0.00\)"/>
    <numFmt numFmtId="166" formatCode="_(&quot;$&quot;* #,##0_);_(&quot;$&quot;* \(#,##0\);_(&quot;$&quot;* &quot;-&quot;_);_(@_)"/>
    <numFmt numFmtId="167" formatCode="_(* #,##0_);_(* \(#,##0\);_(* &quot;-&quot;_);_(@_)"/>
    <numFmt numFmtId="168" formatCode="_(* #,##0.00_);_(* \(#,##0.00\);_(* &quot;-&quot;??_);_(@_)"/>
    <numFmt numFmtId="169" formatCode="_-* #,##0_-;\-* #,##0_-;_-* &quot;-&quot;_-;_-@_-"/>
    <numFmt numFmtId="170" formatCode="_-* #,##0.00_-;\-* #,##0.00_-;_-* &quot;-&quot;??_-;_-@_-"/>
    <numFmt numFmtId="171" formatCode="#,##0.0"/>
    <numFmt numFmtId="172" formatCode="_(* #,##0_);_(* \(#,##0\);_(* &quot;-&quot;??_);_(@_)"/>
    <numFmt numFmtId="173" formatCode="#,##0_ ;\-#,##0\ "/>
    <numFmt numFmtId="174" formatCode="_-* #,##0\ _₫_-;\-* #,##0\ _₫_-;_-* &quot;-&quot;??\ _₫_-;_-@_-"/>
    <numFmt numFmtId="175" formatCode="#,##0.000"/>
    <numFmt numFmtId="176" formatCode="&quot;.&quot;###&quot;,&quot;0&quot;.&quot;00_);\(&quot;.&quot;###&quot;,&quot;0&quot;.&quot;00\)"/>
    <numFmt numFmtId="177" formatCode="_ &quot;\&quot;* #,##0_ ;_ &quot;\&quot;* \-#,##0_ ;_ &quot;\&quot;* &quot;-&quot;_ ;_ @_ "/>
    <numFmt numFmtId="178" formatCode="#,##0;[Red]#,##0"/>
    <numFmt numFmtId="179" formatCode="&quot;True&quot;;&quot;True&quot;;&quot;False&quot;"/>
    <numFmt numFmtId="180" formatCode="_-&quot;£&quot;* #,##0.00_-;\-&quot;£&quot;* #,##0.00_-;_-&quot;£&quot;* &quot;-&quot;??_-;_-@_-"/>
    <numFmt numFmtId="181" formatCode="_-* #,##0.00\ _V_N_D_-;\-* #,##0.00\ _V_N_D_-;_-* &quot;-&quot;??\ _V_N_D_-;_-@_-"/>
    <numFmt numFmtId="182" formatCode="_-&quot;ñ&quot;* #,##0_-;\-&quot;ñ&quot;* #,##0_-;_-&quot;ñ&quot;* &quot;-&quot;_-;_-@_-"/>
    <numFmt numFmtId="183" formatCode="&quot;\&quot;#,##0.00;[Red]&quot;\&quot;&quot;\&quot;&quot;\&quot;&quot;\&quot;&quot;\&quot;&quot;\&quot;\-#,##0.00"/>
    <numFmt numFmtId="184" formatCode="&quot;\&quot;#,##0;[Red]&quot;\&quot;&quot;\&quot;\-#,##0"/>
    <numFmt numFmtId="185" formatCode="#.##00"/>
    <numFmt numFmtId="186" formatCode="&quot;Rp&quot;#,##0_);[Red]\(&quot;Rp&quot;#,##0\)"/>
    <numFmt numFmtId="187" formatCode="_-&quot;₫&quot;* #,##0_-;\-&quot;₫&quot;* #,##0_-;_-&quot;₫&quot;* &quot;-&quot;_-;_-@_-"/>
    <numFmt numFmtId="188" formatCode="_-* #,##0\ _F_-;\-* #,##0\ _F_-;_-* &quot;-&quot;\ _F_-;_-@_-"/>
    <numFmt numFmtId="189" formatCode="_ * #,##0_)\ &quot;₫&quot;_ ;_ * \(#,##0\)\ &quot;₫&quot;_ ;_ * &quot;-&quot;_)\ &quot;₫&quot;_ ;_ @_ "/>
    <numFmt numFmtId="190" formatCode="_ * #,##0_)&quot;₫&quot;_ ;_ * \(#,##0\)&quot;₫&quot;_ ;_ * &quot;-&quot;_)&quot;₫&quot;_ ;_ @_ "/>
    <numFmt numFmtId="191" formatCode="_-* #,##0.00\ _F_-;\-* #,##0.00\ _F_-;_-* &quot;-&quot;??\ _F_-;_-@_-"/>
    <numFmt numFmtId="192" formatCode="_ * #,##0.00_)\ _$_ ;_ * \(#,##0.00\)\ _$_ ;_ * &quot;-&quot;??_)\ _$_ ;_ @_ "/>
    <numFmt numFmtId="193" formatCode="_ * #,##0.00_)_$_ ;_ * \(#,##0.00\)_$_ ;_ * &quot;-&quot;??_)_$_ ;_ @_ "/>
    <numFmt numFmtId="194" formatCode="_-* #,##0.00\ _ñ_-;\-* #,##0.00\ _ñ_-;_-* &quot;-&quot;??\ _ñ_-;_-@_-"/>
    <numFmt numFmtId="195" formatCode="_-* #,##0.00\ _ñ_-;_-* #,##0.00\ _ñ\-;_-* &quot;-&quot;??\ _ñ_-;_-@_-"/>
    <numFmt numFmtId="196" formatCode="_-* #,##0\ &quot;F&quot;_-;\-* #,##0\ &quot;F&quot;_-;_-* &quot;-&quot;\ &quot;F&quot;_-;_-@_-"/>
    <numFmt numFmtId="197" formatCode="_(&quot;₫&quot;\ * #,##0_);_(&quot;₫&quot;\ * \(#,##0\);_(&quot;₫&quot;\ * &quot;-&quot;_);_(@_)"/>
    <numFmt numFmtId="198" formatCode="_-* #,##0\ &quot;ñ&quot;_-;\-* #,##0\ &quot;ñ&quot;_-;_-* &quot;-&quot;\ &quot;ñ&quot;_-;_-@_-"/>
    <numFmt numFmtId="199" formatCode="_ * #,##0_)\ _$_ ;_ * \(#,##0\)\ _$_ ;_ * &quot;-&quot;_)\ _$_ ;_ @_ "/>
    <numFmt numFmtId="200" formatCode="_ * #,##0_)_$_ ;_ * \(#,##0\)_$_ ;_ * &quot;-&quot;_)_$_ ;_ @_ "/>
    <numFmt numFmtId="201" formatCode="_-* #,##0\ _ñ_-;\-* #,##0\ _ñ_-;_-* &quot;-&quot;\ _ñ_-;_-@_-"/>
    <numFmt numFmtId="202" formatCode="_-* #,##0\ _ñ_-;_-* #,##0\ _ñ\-;_-* &quot;-&quot;\ _ñ_-;_-@_-"/>
    <numFmt numFmtId="203" formatCode="&quot;\&quot;#,##0.00;[Red]&quot;\&quot;\-#,##0.00"/>
    <numFmt numFmtId="204" formatCode="&quot;\&quot;#,##0;[Red]&quot;\&quot;\-#,##0"/>
    <numFmt numFmtId="205" formatCode="_ * #,##0_)\ &quot;F&quot;_ ;_ * \(#,##0\)\ &quot;F&quot;_ ;_ * &quot;-&quot;_)\ &quot;F&quot;_ ;_ @_ "/>
    <numFmt numFmtId="206" formatCode="_ * #,##0_ ;_ * \-#,##0_ ;_ * &quot;-&quot;_ ;_ @_ "/>
    <numFmt numFmtId="207" formatCode="_ * #,##0.00_ ;_ * \-#,##0.00_ ;_ * &quot;-&quot;??_ ;_ @_ "/>
    <numFmt numFmtId="208" formatCode=";;"/>
    <numFmt numFmtId="209" formatCode="#,##0.0_);\(#,##0.0\)"/>
    <numFmt numFmtId="210" formatCode="0.0%"/>
    <numFmt numFmtId="211" formatCode="&quot;₫&quot;#,##0.00"/>
    <numFmt numFmtId="212" formatCode="_ * #,##0.00_)&quot;£&quot;_ ;_ * \(#,##0.00\)&quot;£&quot;_ ;_ * &quot;-&quot;??_)&quot;£&quot;_ ;_ @_ "/>
    <numFmt numFmtId="213" formatCode="_-&quot;₫&quot;* #,##0.00_-;\-&quot;₫&quot;* #,##0.00_-;_-&quot;₫&quot;* &quot;-&quot;??_-;_-@_-"/>
    <numFmt numFmtId="214" formatCode="0.0%;\(0.0%\)"/>
    <numFmt numFmtId="215" formatCode="_-* #,##0.00\ &quot;F&quot;_-;\-* #,##0.00\ &quot;F&quot;_-;_-* &quot;-&quot;??\ &quot;F&quot;_-;_-@_-"/>
    <numFmt numFmtId="216" formatCode="0.000_)"/>
    <numFmt numFmtId="217" formatCode="_(* #,##0.0_);_(* \(#,##0.0\);_(* &quot;-&quot;_);_(@_)"/>
    <numFmt numFmtId="218" formatCode="0.000"/>
    <numFmt numFmtId="219" formatCode="&quot;?&quot;#,##0;&quot;?&quot;\-#,##0"/>
    <numFmt numFmtId="220" formatCode="0.0000"/>
    <numFmt numFmtId="221" formatCode="&quot;₫&quot;#,##0;[Red]\-&quot;₫&quot;#,##0"/>
    <numFmt numFmtId="222" formatCode="#,##0.00;[Red]#,##0.00"/>
    <numFmt numFmtId="223" formatCode="#,##0;\(#,##0\)"/>
    <numFmt numFmtId="224" formatCode="_ &quot;R&quot;\ * #,##0_ ;_ &quot;R&quot;\ * \-#,##0_ ;_ &quot;R&quot;\ * &quot;-&quot;_ ;_ @_ "/>
    <numFmt numFmtId="225" formatCode="_ * #,##0.00_ ;_ * &quot;\&quot;&quot;\&quot;&quot;\&quot;&quot;\&quot;&quot;\&quot;&quot;\&quot;\-#,##0.00_ ;_ * &quot;-&quot;??_ ;_ @_ "/>
    <numFmt numFmtId="226" formatCode="&quot;\&quot;#,##0.00;&quot;\&quot;&quot;\&quot;&quot;\&quot;&quot;\&quot;&quot;\&quot;&quot;\&quot;&quot;\&quot;&quot;\&quot;\-#,##0.00"/>
    <numFmt numFmtId="227" formatCode="_ * #,##0_ ;_ * &quot;\&quot;&quot;\&quot;&quot;\&quot;&quot;\&quot;&quot;\&quot;&quot;\&quot;\-#,##0_ ;_ * &quot;-&quot;_ ;_ @_ "/>
    <numFmt numFmtId="228" formatCode="\$#,##0\ ;\(\$#,##0\)"/>
    <numFmt numFmtId="229" formatCode="\t0.00%"/>
    <numFmt numFmtId="230" formatCode="_(\§\g\ #,##0_);_(\§\g\ \(#,##0\);_(\§\g\ &quot;-&quot;??_);_(@_)"/>
    <numFmt numFmtId="231" formatCode="_(\§\g\ #,##0_);_(\§\g\ \(#,##0\);_(\§\g\ &quot;-&quot;_);_(@_)"/>
    <numFmt numFmtId="232" formatCode="\t#\ ??/??"/>
    <numFmt numFmtId="233" formatCode="\§\g#,##0_);\(\§\g#,##0\)"/>
    <numFmt numFmtId="234" formatCode="_-&quot;VND&quot;* #,##0_-;\-&quot;VND&quot;* #,##0_-;_-&quot;VND&quot;* &quot;-&quot;_-;_-@_-"/>
    <numFmt numFmtId="235" formatCode="_(&quot;Rp&quot;* #,##0.00_);_(&quot;Rp&quot;* \(#,##0.00\);_(&quot;Rp&quot;* &quot;-&quot;??_);_(@_)"/>
    <numFmt numFmtId="236" formatCode="#,##0.00\ &quot;FB&quot;;[Red]\-#,##0.00\ &quot;FB&quot;"/>
    <numFmt numFmtId="237" formatCode="&quot;₫&quot;#,##0;\-&quot;₫&quot;#,##0"/>
    <numFmt numFmtId="238" formatCode="_-* #,##0\ _F_B_-;\-* #,##0\ _F_B_-;_-* &quot;-&quot;\ _F_B_-;_-@_-"/>
    <numFmt numFmtId="239" formatCode="#,##0_);\-#,##0_)"/>
    <numFmt numFmtId="240" formatCode="#,###;\-#,###;&quot;&quot;;_(@_)"/>
    <numFmt numFmtId="241" formatCode="#."/>
    <numFmt numFmtId="242" formatCode="#,##0\ &quot;₫&quot;_);\(#,##0\ &quot;₫&quot;\)"/>
    <numFmt numFmtId="243" formatCode="_-&quot;£&quot;* #,##0_-;\-&quot;£&quot;* #,##0_-;_-&quot;£&quot;* &quot;-&quot;_-;_-@_-"/>
    <numFmt numFmtId="244" formatCode="&quot;\&quot;#,##0;[Red]\-&quot;\&quot;#,##0"/>
    <numFmt numFmtId="245" formatCode="&quot;\&quot;#,##0.00;\-&quot;\&quot;#,##0.00"/>
    <numFmt numFmtId="246" formatCode="#,##0.00_);\-#,##0.00_)"/>
    <numFmt numFmtId="247" formatCode="#,##0.000_);\(#,##0.000\)"/>
    <numFmt numFmtId="248" formatCode="#"/>
    <numFmt numFmtId="249" formatCode="&quot;¡Ì&quot;#,##0;[Red]\-&quot;¡Ì&quot;#,##0"/>
    <numFmt numFmtId="250" formatCode="#,##0.00\ &quot;F&quot;;[Red]\-#,##0.00\ &quot;F&quot;"/>
    <numFmt numFmtId="251" formatCode="&quot;£&quot;#,##0;[Red]\-&quot;£&quot;#,##0"/>
    <numFmt numFmtId="252" formatCode="#,##0.00\ \ "/>
    <numFmt numFmtId="253" formatCode="0.00000000000E+00;\?"/>
    <numFmt numFmtId="254" formatCode="_ * #,##0_ ;_ * \-#,##0_ ;_ * &quot;-&quot;??_ ;_ @_ "/>
    <numFmt numFmtId="255" formatCode="0.00000"/>
    <numFmt numFmtId="256" formatCode="_(* #.##0.00_);_(* \(#.##0.00\);_(* &quot;-&quot;??_);_(@_)"/>
    <numFmt numFmtId="257" formatCode="#,##0.00\ \ \ \ "/>
    <numFmt numFmtId="258" formatCode="#,##0\ &quot;F&quot;;[Red]\-#,##0\ &quot;F&quot;"/>
    <numFmt numFmtId="259" formatCode="_ * #.##._ ;_ * \-#.##._ ;_ * &quot;-&quot;??_ ;_ @_ⴆ"/>
    <numFmt numFmtId="260" formatCode="_-* ###,0&quot;.&quot;00_-;\-* ###,0&quot;.&quot;00_-;_-* &quot;-&quot;??_-;_-@_-"/>
    <numFmt numFmtId="261" formatCode="_-* #,##0\ _F_-;\-* #,##0\ _F_-;_-* &quot;-&quot;??\ _F_-;_-@_-"/>
    <numFmt numFmtId="262" formatCode="#,##0.00\ &quot;F&quot;;\-#,##0.00\ &quot;F&quot;"/>
    <numFmt numFmtId="263" formatCode="&quot;\&quot;#,##0;&quot;\&quot;&quot;\&quot;&quot;\&quot;&quot;\&quot;&quot;\&quot;&quot;\&quot;&quot;\&quot;\-#,##0"/>
    <numFmt numFmtId="264" formatCode="_-* #,##0_-;\-* #,##0_-;_-* &quot;-&quot;??_-;_-@_-"/>
    <numFmt numFmtId="265" formatCode="_-* ###&quot;,&quot;0&quot;.&quot;00\ _$_-;\-* ###&quot;,&quot;0&quot;.&quot;00\ _$_-;_-* &quot;-&quot;??\ _$_-;_-@_-"/>
    <numFmt numFmtId="266" formatCode="&quot;£&quot;#,##0.00;\-&quot;£&quot;#,##0.00"/>
    <numFmt numFmtId="267" formatCode="_-&quot;F&quot;* #,##0_-;\-&quot;F&quot;* #,##0_-;_-&quot;F&quot;* &quot;-&quot;_-;_-@_-"/>
    <numFmt numFmtId="268" formatCode="_ * #,##0.00_)&quot;₫&quot;_ ;_ * \(#,##0.00\)&quot;₫&quot;_ ;_ * &quot;-&quot;??_)&quot;₫&quot;_ ;_ @_ "/>
    <numFmt numFmtId="269" formatCode="_ * #,##0.0_)_$_ ;_ * \(#,##0.0\)_$_ ;_ * &quot;-&quot;??_)_$_ ;_ @_ "/>
    <numFmt numFmtId="270" formatCode="_-[$€-2]* #,##0.00_-;\-[$€-2]* #,##0.00_-;_-[$€-2]* &quot;-&quot;??_-"/>
    <numFmt numFmtId="271" formatCode="_-* #,##0.00\ _ã_ð_í_._-;\-* #,##0.00\ _ã_ð_í_._-;_-* &quot;-&quot;??\ _ã_ð_í_._-;_-@_-"/>
    <numFmt numFmtId="272" formatCode="0.000\ "/>
    <numFmt numFmtId="273" formatCode="#,##0\ &quot;Lt&quot;;[Red]\-#,##0\ &quot;Lt&quot;"/>
    <numFmt numFmtId="274" formatCode="_(* #,##0.00_);_(* \(#,##0.00\);_(* \-??_);_(@_)"/>
    <numFmt numFmtId="275" formatCode="_(* #,##0_);_(* \(#,##0\);_(* \-??_);_(@_)"/>
    <numFmt numFmtId="276" formatCode="_-&quot;$&quot;* #,##0_-;\-&quot;$&quot;* #,##0_-;_-&quot;$&quot;* &quot;-&quot;_-;_-@_-"/>
    <numFmt numFmtId="277" formatCode="###\ ###\ ###\ ###\ ##0"/>
    <numFmt numFmtId="278" formatCode="##.##%"/>
    <numFmt numFmtId="279" formatCode="_(* #,##0_);_(* \(#,##0\);_(* &quot;-??&quot;_);_(@_)"/>
    <numFmt numFmtId="280" formatCode="0.0"/>
    <numFmt numFmtId="281" formatCode="#,##0.00000"/>
    <numFmt numFmtId="282" formatCode="_-* #,##0_$_-;\-* #,##0_$_-;_-* &quot;-&quot;_$_-;_-@_-"/>
    <numFmt numFmtId="283" formatCode="_(\$* #,##0_);_(\$* \(#,##0\);_(\$* \-_);_(@_)"/>
    <numFmt numFmtId="284" formatCode="_-\$* #,##0_-;&quot;-$&quot;* #,##0_-;_-\$* \-_-;_-@_-"/>
    <numFmt numFmtId="285" formatCode="_-* #,##0\ _F_-;\-* #,##0\ _F_-;_-* &quot;- &quot;_F_-;_-@_-"/>
    <numFmt numFmtId="286" formatCode="_-* #,##0&quot; $&quot;_-;\-* #,##0&quot; $&quot;_-;_-* &quot;- $&quot;_-;_-@_-"/>
    <numFmt numFmtId="287" formatCode="_-* #,##0\ &quot;$&quot;_-;\-* #,##0\ &quot;$&quot;_-;_-* &quot;-&quot;\ &quot;$&quot;_-;_-@_-"/>
    <numFmt numFmtId="288" formatCode="_-* #,##0\ &quot;€&quot;_-;\-* #,##0\ &quot;€&quot;_-;_-* &quot;-&quot;\ &quot;€&quot;_-;_-@_-"/>
    <numFmt numFmtId="289" formatCode="_-&quot;€&quot;* #,##0_-;\-&quot;€&quot;* #,##0_-;_-&quot;€&quot;* &quot;-&quot;_-;_-@_-"/>
    <numFmt numFmtId="290" formatCode="_-* #,##0.00_-;\-* #,##0.00_-;_-* &quot;-??&quot;_-;_-@_-"/>
    <numFmt numFmtId="291" formatCode="_-* #,##0.00_-;\-* #,##0.00_-;_-* \-??_-;_-@_-"/>
    <numFmt numFmtId="292" formatCode="_(* #,##0.00_);_(* \(#,##0.00\);_(* &quot;-??&quot;_);_(@_)"/>
    <numFmt numFmtId="293" formatCode="_-* #,##0.00\ _₫_-;\-* #,##0.00\ _₫_-;_-* &quot;-?? &quot;_₫_-;_-@_-"/>
    <numFmt numFmtId="294" formatCode="_-* #,##0.00\ _₫_-;\-* #,##0.00\ _₫_-;_-* \-??\ _₫_-;_-@_-"/>
    <numFmt numFmtId="295" formatCode="_-* #,##0.00\ _€_-;\-* #,##0.00\ _€_-;_-* &quot;-&quot;??\ _€_-;_-@_-"/>
    <numFmt numFmtId="296" formatCode="_-* #,##0.00\ _F_-;\-* #,##0.00\ _F_-;_-* &quot;-?? &quot;_F_-;_-@_-"/>
    <numFmt numFmtId="297" formatCode="_-* #,##0.00\ _F_-;\-* #,##0.00\ _F_-;_-* \-??\ _F_-;_-@_-"/>
    <numFmt numFmtId="298" formatCode="_-* #,##0_-;\-* #,##0_-;_-* \-_-;_-@_-"/>
    <numFmt numFmtId="299" formatCode="_(&quot;$&quot;\ * #,##0_);_(&quot;$&quot;\ * \(#,##0\);_(&quot;$&quot;\ * &quot;-&quot;_);_(@_)"/>
    <numFmt numFmtId="300" formatCode="_(&quot;$ &quot;* #,##0_);_(&quot;$ &quot;* \(#,##0\);_(&quot;$ &quot;* \-_);_(@_)"/>
    <numFmt numFmtId="301" formatCode="_-* #,##0&quot; F&quot;_-;\-* #,##0&quot; F&quot;_-;_-* &quot;- F&quot;_-;_-@_-"/>
    <numFmt numFmtId="302" formatCode="_-* #,##0\ _€_-;\-* #,##0\ _€_-;_-* &quot;-&quot;\ _€_-;_-@_-"/>
    <numFmt numFmtId="303" formatCode="_(* #,##0_);_(* \(#,##0\);_(* \-_);_(@_)"/>
    <numFmt numFmtId="304" formatCode="_-* #,##0\ _$_-;\-* #,##0\ _$_-;_-* &quot;- &quot;_$_-;_-@_-"/>
    <numFmt numFmtId="305" formatCode="_-* #,##0\ _$_-;\-* #,##0\ _$_-;_-* &quot;-&quot;\ _$_-;_-@_-"/>
    <numFmt numFmtId="306" formatCode="_-* #,##0&quot;$&quot;_-;\-* #,##0&quot;$&quot;_-;_-* &quot;-&quot;&quot;$&quot;_-;_-@_-"/>
    <numFmt numFmtId="307" formatCode="_-* #,##0.00&quot;$&quot;_-;\-* #,##0.00&quot;$&quot;_-;_-* &quot;-&quot;??&quot;$&quot;_-;_-@_-"/>
    <numFmt numFmtId="308" formatCode="0%;\(0%\)"/>
    <numFmt numFmtId="309" formatCode="#,#00;[Red]\-#,#00;_@&quot;-&quot;"/>
    <numFmt numFmtId="310" formatCode="_ \\* #,##0_ ;_ \\* \-#,##0_ ;_ \\* \-_ ;_ @_ "/>
    <numFmt numFmtId="311" formatCode="_-* #,##0.00_$_-;\-* #,##0.00_$_-;_-* &quot;-&quot;??_$_-;_-@_-"/>
    <numFmt numFmtId="312" formatCode="&quot;$&quot;#,##0.00"/>
    <numFmt numFmtId="313" formatCode="_-&quot;$&quot;* #,##0.00_-;\-&quot;$&quot;* #,##0.00_-;_-&quot;$&quot;* &quot;-&quot;??_-;_-@_-"/>
    <numFmt numFmtId="314" formatCode="##,###.##"/>
    <numFmt numFmtId="315" formatCode="#0.##"/>
    <numFmt numFmtId="316" formatCode="##,##0%"/>
    <numFmt numFmtId="317" formatCode="#,###%"/>
    <numFmt numFmtId="318" formatCode="##.##"/>
    <numFmt numFmtId="319" formatCode="###,###"/>
    <numFmt numFmtId="320" formatCode="###.###"/>
    <numFmt numFmtId="321" formatCode="##,###.####"/>
    <numFmt numFmtId="322" formatCode="\$#,##0_);&quot;($&quot;#,##0\)"/>
    <numFmt numFmtId="323" formatCode="\$#,##0.00_);&quot;($&quot;#,##0.00\)"/>
    <numFmt numFmtId="324" formatCode="0.0000%"/>
    <numFmt numFmtId="325" formatCode="##,##0.##"/>
    <numFmt numFmtId="326" formatCode="&quot;US$&quot;#,##0.00;&quot;(US$&quot;#,##0.00\)"/>
    <numFmt numFmtId="327" formatCode="\U\S\$#,##0.00;\(\U\S\$#,##0.00\)"/>
    <numFmt numFmtId="328" formatCode="_-&quot;VND&quot;* #,##0_-;&quot;-VND&quot;* #,##0_-;_-&quot;VND&quot;* \-_-;_-@_-"/>
    <numFmt numFmtId="329" formatCode="_-* #,##0\ _?_-;\-* #,##0\ _?_-;_-* &quot;- &quot;_?_-;_-@_-"/>
    <numFmt numFmtId="330" formatCode="_-* #,##0\ _₫_-;\-* #,##0\ _₫_-;_-* &quot;- &quot;_₫_-;_-@_-"/>
    <numFmt numFmtId="331" formatCode="_(&quot;Rp&quot;* #,##0.00_);_(&quot;Rp&quot;* \(#,##0.00\);_(&quot;Rp&quot;* \-??_);_(@_)"/>
    <numFmt numFmtId="332" formatCode="#,##0.00&quot; FB&quot;;[Red]\-#,##0.00&quot; FB&quot;"/>
    <numFmt numFmtId="333" formatCode="_-* #,##0\ _k_r_-;\-* #,##0\ _k_r_-;_-* &quot;- &quot;_k_r_-;_-@_-"/>
    <numFmt numFmtId="334" formatCode="_-* #,##0\ _k_r_-;\-* #,##0\ _k_r_-;_-* &quot;-&quot;\ _k_r_-;_-@_-"/>
    <numFmt numFmtId="335" formatCode="#,##0\ &quot;$&quot;;\-#,##0\ &quot;$&quot;"/>
    <numFmt numFmtId="336" formatCode="#,##0&quot; Rp&quot;;\-#,##0&quot; Rp&quot;"/>
    <numFmt numFmtId="337" formatCode="#,##0\ &quot;Rp&quot;;\-#,##0\ &quot;Rp&quot;"/>
    <numFmt numFmtId="338" formatCode="#,##0&quot; $&quot;;\-#,##0&quot; $&quot;"/>
    <numFmt numFmtId="339" formatCode="#,##0&quot; kr&quot;;\-#,##0&quot; kr&quot;"/>
    <numFmt numFmtId="340" formatCode="#,##0\ &quot;kr&quot;;\-#,##0\ &quot;kr&quot;"/>
    <numFmt numFmtId="341" formatCode="_-* #,##0.00\ _?_-;\-* #,##0.00\ _?_-;_-* \-??\ _?_-;_-@_-"/>
    <numFmt numFmtId="342" formatCode="&quot;$&quot;#,##0;\-&quot;$&quot;#,##0"/>
    <numFmt numFmtId="343" formatCode="&quot;Rp&quot;#,##0;&quot;-Rp&quot;#,##0"/>
    <numFmt numFmtId="344" formatCode="&quot;Rp&quot;#,##0;\-&quot;Rp&quot;#,##0"/>
    <numFmt numFmtId="345" formatCode="\$#,##0;&quot;-$&quot;#,##0"/>
    <numFmt numFmtId="346" formatCode="&quot;kr&quot;#,##0;&quot;-kr&quot;#,##0"/>
    <numFmt numFmtId="347" formatCode="&quot;kr&quot;#,##0;\-&quot;kr&quot;#,##0"/>
    <numFmt numFmtId="348" formatCode="_-* #,##0\ _F_B_-;\-* #,##0\ _F_B_-;_-* &quot;- &quot;_F_B_-;_-@_-"/>
    <numFmt numFmtId="349" formatCode="_-* #,##0.00\ _k_r_-;\-* #,##0.00\ _k_r_-;_-* \-??\ _k_r_-;_-@_-"/>
    <numFmt numFmtId="350" formatCode="_-* #,##0.00\ _k_r_-;\-* #,##0.00\ _k_r_-;_-* &quot;-&quot;??\ _k_r_-;_-@_-"/>
    <numFmt numFmtId="351" formatCode="&quot;Dong&quot;#,##0.00_);[Red]&quot;(Dong&quot;#,##0.00\)"/>
    <numFmt numFmtId="352" formatCode="&quot;Dong&quot;#,##0.00_);[Red]\(&quot;Dong&quot;#,##0.00\)"/>
    <numFmt numFmtId="353" formatCode="0."/>
    <numFmt numFmtId="354" formatCode="&quot;Fr.&quot;\ #,##0.00;&quot;Fr.&quot;\ \-#,##0.00"/>
    <numFmt numFmtId="355" formatCode="_-&quot;IR£&quot;* #,##0.00_-;&quot;-IR£&quot;* #,##0.00_-;_-&quot;IR£&quot;* \-??_-;_-@_-"/>
    <numFmt numFmtId="356" formatCode="\£#,##0;[Red]&quot;-£&quot;#,##0"/>
    <numFmt numFmtId="357" formatCode="0&quot;.&quot;0000"/>
    <numFmt numFmtId="358" formatCode="_-\$* #,##0.00_-;&quot;-$&quot;* #,##0.00_-;_-\$* \-??_-;_-@_-"/>
    <numFmt numFmtId="359" formatCode="_ * #,##0_)_£_ ;_ * \(#,##0\)_£_ ;_ * &quot;-&quot;_)_£_ ;_ @_ "/>
    <numFmt numFmtId="360" formatCode="d"/>
    <numFmt numFmtId="361" formatCode="\$#,##0;[Red]&quot;-$&quot;#,##0"/>
    <numFmt numFmtId="362" formatCode="&quot;$&quot;#,##0;[Red]\-&quot;$&quot;#,##0"/>
    <numFmt numFmtId="363" formatCode="&quot;Rp&quot;#,##0;[Red]&quot;-Rp&quot;#,##0"/>
    <numFmt numFmtId="364" formatCode="&quot;Rp&quot;#,##0;[Red]\-&quot;Rp&quot;#,##0"/>
    <numFmt numFmtId="365" formatCode="&quot;kr&quot;#,##0;[Red]&quot;-kr&quot;#,##0"/>
    <numFmt numFmtId="366" formatCode="_(* #,##0.0_);_(* \(#,##0.0\);_(* &quot;-&quot;??_);_(@_)"/>
    <numFmt numFmtId="367" formatCode="_(* #,##0.000_);_(* \(#,##0.000\);_(* &quot;-&quot;??_);_(@_)"/>
  </numFmts>
  <fonts count="372">
    <font>
      <sz val="11"/>
      <color theme="1"/>
      <name val="Calibri"/>
      <family val="2"/>
      <scheme val="minor"/>
    </font>
    <font>
      <sz val="11"/>
      <color indexed="8"/>
      <name val="Calibri"/>
      <family val="2"/>
    </font>
    <font>
      <sz val="11"/>
      <color indexed="8"/>
      <name val="Calibri"/>
      <family val="2"/>
    </font>
    <font>
      <i/>
      <sz val="13"/>
      <name val="Times New Roman"/>
      <family val="1"/>
    </font>
    <font>
      <b/>
      <sz val="13"/>
      <name val="Times New Roman"/>
      <family val="1"/>
    </font>
    <font>
      <sz val="13"/>
      <name val="Times New Roman"/>
      <family val="1"/>
    </font>
    <font>
      <sz val="11"/>
      <color indexed="8"/>
      <name val="Calibri"/>
      <family val="2"/>
    </font>
    <font>
      <sz val="10"/>
      <name val="Arial"/>
      <family val="2"/>
    </font>
    <font>
      <sz val="14"/>
      <color indexed="8"/>
      <name val="Times New Roman"/>
      <family val="2"/>
      <charset val="163"/>
    </font>
    <font>
      <sz val="12"/>
      <name val=".VnTime"/>
      <family val="2"/>
    </font>
    <font>
      <sz val="11"/>
      <color indexed="8"/>
      <name val="Helvetica Neue"/>
    </font>
    <font>
      <sz val="10"/>
      <name val="Times New Roman"/>
      <family val="1"/>
    </font>
    <font>
      <sz val="12"/>
      <name val="Times New Roman"/>
      <family val="1"/>
    </font>
    <font>
      <sz val="10"/>
      <name val="Helv"/>
      <family val="2"/>
    </font>
    <font>
      <sz val="11"/>
      <color indexed="8"/>
      <name val="Times New Roman"/>
      <family val="2"/>
    </font>
    <font>
      <sz val="14"/>
      <name val=".VnTime"/>
      <family val="2"/>
    </font>
    <font>
      <sz val="10"/>
      <name val="Arial"/>
      <family val="2"/>
      <charset val="163"/>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8"/>
      <name val="Times New Roman"/>
      <family val="1"/>
      <charset val="163"/>
    </font>
    <font>
      <b/>
      <sz val="12"/>
      <color indexed="63"/>
      <name val="VNI-Times"/>
    </font>
    <font>
      <sz val="12"/>
      <name val="¹ÙÅÁÃ¼"/>
      <charset val="129"/>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1"/>
      <name val="Tms Rmn"/>
    </font>
    <font>
      <sz val="9"/>
      <name val="Arial"/>
      <family val="2"/>
    </font>
    <font>
      <sz val="12"/>
      <name val="Arial"/>
      <family val="2"/>
    </font>
    <font>
      <sz val="11"/>
      <name val="UVnTime"/>
      <family val="2"/>
    </font>
    <font>
      <sz val="10"/>
      <name val=".VnArial NarrowH"/>
      <family val="2"/>
    </font>
    <font>
      <b/>
      <sz val="12"/>
      <name val="VNTime"/>
      <family val="2"/>
    </font>
    <font>
      <sz val="10"/>
      <name val="MS Serif"/>
      <family val="1"/>
    </font>
    <font>
      <sz val="11"/>
      <name val="VNtimes new roman"/>
      <family val="2"/>
    </font>
    <font>
      <sz val="12"/>
      <name val="???"/>
      <family val="3"/>
      <charset val="129"/>
    </font>
    <font>
      <sz val="10"/>
      <name val="VNI-Aptima"/>
    </font>
    <font>
      <b/>
      <sz val="12"/>
      <name val="VNTimeH"/>
      <family val="2"/>
    </font>
    <font>
      <sz val="10"/>
      <name val="Arial CE"/>
      <charset val="238"/>
    </font>
    <font>
      <sz val="10"/>
      <color indexed="16"/>
      <name val="MS Serif"/>
      <family val="1"/>
    </font>
    <font>
      <sz val="10"/>
      <name val="VNI-Helve-Condense"/>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1"/>
      <color indexed="8"/>
      <name val="Courier"/>
      <family val="3"/>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sz val="16"/>
      <name val="VNI-Times"/>
    </font>
    <font>
      <i/>
      <sz val="10"/>
      <name val=".VnTime"/>
      <family val="2"/>
    </font>
    <font>
      <sz val="8"/>
      <name val="VNarial"/>
      <family val="2"/>
    </font>
    <font>
      <b/>
      <sz val="11"/>
      <name val="Helv"/>
    </font>
    <font>
      <sz val="7"/>
      <name val="Small Fonts"/>
      <family val="2"/>
    </font>
    <font>
      <b/>
      <sz val="12"/>
      <name val="VN-NTime"/>
    </font>
    <font>
      <sz val="12"/>
      <name val="바탕체"/>
      <family val="1"/>
      <charset val="129"/>
    </font>
    <font>
      <sz val="12"/>
      <name val="timesnewroman"/>
    </font>
    <font>
      <sz val="10"/>
      <color indexed="8"/>
      <name val="Times New Roman"/>
      <family val="2"/>
    </font>
    <font>
      <sz val="11"/>
      <color indexed="8"/>
      <name val="Calibri"/>
      <family val="2"/>
      <charset val="163"/>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rial Narrow"/>
      <family val="2"/>
    </font>
    <font>
      <b/>
      <sz val="12"/>
      <name val="VNI-Times"/>
    </font>
    <font>
      <sz val="12"/>
      <name val="VnTime"/>
    </font>
    <font>
      <sz val="11"/>
      <name val=".VnAvant"/>
      <family val="2"/>
    </font>
    <font>
      <b/>
      <sz val="13"/>
      <color indexed="8"/>
      <name val=".VnTimeH"/>
      <family val="2"/>
    </font>
    <font>
      <sz val="10"/>
      <name val=".VnAvant"/>
      <family val="2"/>
    </font>
    <font>
      <sz val="10"/>
      <name val="VNtimes new roman"/>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0"/>
      <name val="Geneva"/>
      <family val="2"/>
    </font>
    <font>
      <sz val="14"/>
      <name val=".VnArial"/>
      <family val="2"/>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VN-NTime"/>
    </font>
    <font>
      <sz val="14"/>
      <name val="Times New Roman"/>
      <family val="1"/>
    </font>
    <font>
      <b/>
      <sz val="12"/>
      <name val="Times New Roman"/>
      <family val="1"/>
    </font>
    <font>
      <sz val="11"/>
      <name val="Times New Roman"/>
      <family val="1"/>
    </font>
    <font>
      <i/>
      <sz val="14"/>
      <name val="Times New Roman"/>
      <family val="1"/>
    </font>
    <font>
      <i/>
      <sz val="15"/>
      <name val="Times New Roman"/>
      <family val="1"/>
    </font>
    <font>
      <b/>
      <sz val="14"/>
      <name val="Times New Roman"/>
      <family val="1"/>
    </font>
    <font>
      <sz val="13"/>
      <color indexed="8"/>
      <name val="Times New Roman"/>
      <family val="1"/>
      <charset val="163"/>
    </font>
    <font>
      <sz val="12"/>
      <color indexed="8"/>
      <name val="Times New Roman"/>
      <family val="1"/>
    </font>
    <font>
      <b/>
      <i/>
      <sz val="13"/>
      <name val="Times New Roman"/>
      <family val="1"/>
    </font>
    <font>
      <i/>
      <sz val="12"/>
      <name val="Times New Roman"/>
      <family val="1"/>
    </font>
    <font>
      <b/>
      <i/>
      <sz val="12"/>
      <name val="Times New Roman"/>
      <family val="1"/>
    </font>
    <font>
      <sz val="12"/>
      <color indexed="8"/>
      <name val="Times New Roman"/>
      <family val="1"/>
      <charset val="163"/>
    </font>
    <font>
      <sz val="9"/>
      <color indexed="81"/>
      <name val="Tahoma"/>
      <family val="2"/>
    </font>
    <font>
      <b/>
      <sz val="9"/>
      <color indexed="81"/>
      <name val="Tahoma"/>
      <family val="2"/>
    </font>
    <font>
      <sz val="11"/>
      <name val="VNI-Times"/>
    </font>
    <font>
      <sz val="11"/>
      <name val="돋움"/>
      <charset val="129"/>
    </font>
    <font>
      <b/>
      <sz val="10"/>
      <name val="Helv"/>
      <family val="2"/>
    </font>
    <font>
      <b/>
      <sz val="12"/>
      <name val="Helv"/>
      <family val="2"/>
    </font>
    <font>
      <b/>
      <sz val="11"/>
      <name val="Helv"/>
      <family val="2"/>
    </font>
    <font>
      <sz val="11"/>
      <color theme="1"/>
      <name val="Calibri"/>
      <family val="2"/>
      <scheme val="minor"/>
    </font>
    <font>
      <sz val="13"/>
      <color theme="1"/>
      <name val="Times New Roman"/>
      <family val="2"/>
    </font>
    <font>
      <sz val="11"/>
      <color theme="1"/>
      <name val="Calibri"/>
      <family val="2"/>
      <charset val="163"/>
      <scheme val="minor"/>
    </font>
    <font>
      <u/>
      <sz val="11"/>
      <color theme="10"/>
      <name val="Calibri"/>
      <family val="2"/>
      <scheme val="minor"/>
    </font>
    <font>
      <u/>
      <sz val="7.7"/>
      <color theme="10"/>
      <name val="Calibri"/>
      <family val="2"/>
    </font>
    <font>
      <sz val="11"/>
      <color theme="1"/>
      <name val="Times New Roman"/>
      <family val="2"/>
    </font>
    <font>
      <sz val="12"/>
      <color theme="1"/>
      <name val="Times New Roman"/>
      <family val="2"/>
      <charset val="163"/>
    </font>
    <font>
      <sz val="11"/>
      <color theme="1"/>
      <name val="Arial"/>
      <family val="2"/>
    </font>
    <font>
      <sz val="13"/>
      <color theme="1"/>
      <name val="Times New Roman"/>
      <family val="1"/>
    </font>
    <font>
      <sz val="12"/>
      <color theme="1"/>
      <name val="Times New Roman"/>
      <family val="1"/>
    </font>
    <font>
      <i/>
      <sz val="13"/>
      <color rgb="FFFF0000"/>
      <name val="Times New Roman"/>
      <family val="1"/>
    </font>
    <font>
      <b/>
      <i/>
      <sz val="13"/>
      <color rgb="FFFF0000"/>
      <name val="Times New Roman"/>
      <family val="1"/>
    </font>
    <font>
      <i/>
      <sz val="11"/>
      <color rgb="FFFF0000"/>
      <name val="Calibri"/>
      <family val="2"/>
      <scheme val="minor"/>
    </font>
    <font>
      <i/>
      <sz val="13"/>
      <color theme="1"/>
      <name val="Times New Roman"/>
      <family val="1"/>
    </font>
    <font>
      <i/>
      <sz val="12"/>
      <color theme="1"/>
      <name val="Times New Roman"/>
      <family val="1"/>
    </font>
    <font>
      <i/>
      <sz val="11"/>
      <name val="Calibri"/>
      <family val="2"/>
      <scheme val="minor"/>
    </font>
    <font>
      <b/>
      <i/>
      <sz val="13"/>
      <color theme="1"/>
      <name val="Times New Roman"/>
      <family val="1"/>
    </font>
    <font>
      <b/>
      <i/>
      <sz val="12"/>
      <color theme="1"/>
      <name val="Times New Roman"/>
      <family val="1"/>
    </font>
    <font>
      <i/>
      <sz val="12"/>
      <name val="Calibri"/>
      <family val="2"/>
      <scheme val="minor"/>
    </font>
    <font>
      <i/>
      <sz val="12"/>
      <color rgb="FFFF0000"/>
      <name val="Calibri"/>
      <family val="2"/>
      <scheme val="minor"/>
    </font>
    <font>
      <sz val="12"/>
      <color theme="1"/>
      <name val="Calibri"/>
      <family val="2"/>
      <scheme val="minor"/>
    </font>
    <font>
      <sz val="13"/>
      <color rgb="FF0000FF"/>
      <name val="Times New Roman"/>
      <family val="1"/>
    </font>
    <font>
      <b/>
      <sz val="12"/>
      <color theme="1"/>
      <name val="Calibri"/>
      <family val="2"/>
      <scheme val="minor"/>
    </font>
    <font>
      <b/>
      <vertAlign val="superscript"/>
      <sz val="13"/>
      <name val="Times New Roman"/>
      <family val="1"/>
    </font>
    <font>
      <sz val="11"/>
      <name val="Calibri"/>
      <family val="2"/>
      <scheme val="minor"/>
    </font>
    <font>
      <sz val="12"/>
      <color rgb="FFFF0000"/>
      <name val="Times New Roman"/>
      <family val="1"/>
    </font>
    <font>
      <b/>
      <sz val="13"/>
      <color rgb="FFFF0000"/>
      <name val="Times New Roman"/>
      <family val="1"/>
    </font>
    <font>
      <sz val="13"/>
      <color rgb="FFFF0000"/>
      <name val="Times New Roman"/>
      <family val="1"/>
    </font>
    <font>
      <i/>
      <sz val="16"/>
      <name val="Times New Roman"/>
      <family val="1"/>
    </font>
    <font>
      <sz val="16"/>
      <name val="Times New Roman"/>
      <family val="1"/>
    </font>
    <font>
      <b/>
      <i/>
      <sz val="16"/>
      <color indexed="8"/>
      <name val="Times New Roman"/>
      <family val="1"/>
    </font>
    <font>
      <i/>
      <sz val="16"/>
      <color indexed="8"/>
      <name val="Times New Roman"/>
      <family val="1"/>
    </font>
    <font>
      <b/>
      <sz val="16"/>
      <name val="Times New Roman"/>
      <family val="1"/>
    </font>
    <font>
      <b/>
      <i/>
      <sz val="16"/>
      <name val="Times New Roman"/>
      <family val="1"/>
    </font>
    <font>
      <sz val="12"/>
      <color indexed="9"/>
      <name val="Times New Roman"/>
      <family val="1"/>
    </font>
    <font>
      <b/>
      <sz val="14"/>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1"/>
      <color theme="1"/>
      <name val="Times New Roman"/>
      <family val="1"/>
    </font>
    <font>
      <b/>
      <sz val="11"/>
      <color theme="1"/>
      <name val="Times New Roman"/>
      <family val="1"/>
    </font>
    <font>
      <b/>
      <sz val="9"/>
      <name val="Times New Roman"/>
      <family val="1"/>
    </font>
    <font>
      <sz val="9"/>
      <name val="Times New Roman"/>
      <family val="1"/>
    </font>
    <font>
      <sz val="10"/>
      <name val="Mangal"/>
      <family val="2"/>
    </font>
    <font>
      <sz val="11"/>
      <color rgb="FFFF0000"/>
      <name val="Times New Roman"/>
      <family val="1"/>
    </font>
    <font>
      <sz val="9"/>
      <color theme="1"/>
      <name val="Times New Roman"/>
      <family val="1"/>
    </font>
    <font>
      <i/>
      <sz val="11"/>
      <name val="Times New Roman"/>
      <family val="1"/>
    </font>
    <font>
      <b/>
      <sz val="10"/>
      <name val="SVNtimes new roman"/>
      <family val="2"/>
      <charset val="1"/>
    </font>
    <font>
      <b/>
      <sz val="10"/>
      <name val="SVNtimes new roman"/>
      <family val="2"/>
    </font>
    <font>
      <sz val="11"/>
      <color indexed="8"/>
      <name val="Calibri"/>
      <family val="2"/>
      <charset val="1"/>
    </font>
    <font>
      <sz val="10"/>
      <name val="Arial"/>
      <family val="2"/>
      <charset val="1"/>
    </font>
    <font>
      <sz val="12"/>
      <name val="??"/>
      <family val="1"/>
    </font>
    <font>
      <sz val="12"/>
      <name val="|??´¸ⓒ"/>
      <family val="1"/>
      <charset val="129"/>
    </font>
    <font>
      <sz val="12"/>
      <name val=".VnTime"/>
      <family val="2"/>
      <charset val="1"/>
    </font>
    <font>
      <sz val="10"/>
      <name val=".VnTime"/>
      <family val="2"/>
      <charset val="1"/>
    </font>
    <font>
      <sz val="10"/>
      <name val="MS Sans Serif"/>
      <family val="2"/>
      <charset val="1"/>
    </font>
    <font>
      <sz val="13"/>
      <name val=".VnTime"/>
      <family val="2"/>
      <charset val="1"/>
    </font>
    <font>
      <sz val="10"/>
      <color indexed="8"/>
      <name val="Arial"/>
      <family val="2"/>
      <charset val="1"/>
    </font>
    <font>
      <sz val="12"/>
      <name val="???"/>
      <family val="2"/>
    </font>
    <font>
      <sz val="13"/>
      <name val="Tms Rmn"/>
      <family val="1"/>
    </font>
    <font>
      <sz val="14"/>
      <name val="VnTime"/>
      <family val="2"/>
      <charset val="1"/>
    </font>
    <font>
      <sz val="14"/>
      <name val="VnTime"/>
      <charset val="1"/>
    </font>
    <font>
      <b/>
      <u/>
      <sz val="14"/>
      <color indexed="8"/>
      <name val=".VnBook-AntiquaH"/>
      <family val="2"/>
      <charset val="1"/>
    </font>
    <font>
      <sz val="10"/>
      <name val="VnTimes"/>
      <family val="2"/>
    </font>
    <font>
      <i/>
      <sz val="12"/>
      <color indexed="8"/>
      <name val=".VnBook-AntiquaH"/>
      <family val="2"/>
      <charset val="1"/>
    </font>
    <font>
      <sz val="11"/>
      <color indexed="8"/>
      <name val="Arial"/>
      <family val="2"/>
      <charset val="163"/>
    </font>
    <font>
      <b/>
      <sz val="12"/>
      <color indexed="8"/>
      <name val=".VnBook-Antiqua"/>
      <family val="2"/>
      <charset val="1"/>
    </font>
    <font>
      <sz val="11"/>
      <color indexed="9"/>
      <name val="Calibri"/>
      <family val="2"/>
    </font>
    <font>
      <sz val="11"/>
      <color indexed="9"/>
      <name val="Arial"/>
      <family val="2"/>
      <charset val="163"/>
    </font>
    <font>
      <sz val="11"/>
      <name val="VNtimes new roman"/>
      <family val="2"/>
      <charset val="1"/>
    </font>
    <font>
      <sz val="11"/>
      <color indexed="8"/>
      <name val=".VnTime"/>
      <family val="2"/>
    </font>
    <font>
      <sz val="11"/>
      <color indexed="9"/>
      <name val=".VnTime"/>
      <family val="2"/>
    </font>
    <font>
      <sz val="8"/>
      <name val="Times New Roman"/>
      <family val="1"/>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ms Rmn"/>
      <family val="1"/>
    </font>
    <font>
      <sz val="12"/>
      <name val="System"/>
      <family val="1"/>
      <charset val="129"/>
    </font>
    <font>
      <b/>
      <sz val="11"/>
      <color indexed="52"/>
      <name val="Calibri"/>
      <family val="2"/>
    </font>
    <font>
      <b/>
      <sz val="12"/>
      <color indexed="52"/>
      <name val="Times New Roman"/>
      <family val="1"/>
    </font>
    <font>
      <b/>
      <sz val="11"/>
      <color indexed="52"/>
      <name val="Arial"/>
      <family val="2"/>
      <charset val="163"/>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b/>
      <sz val="13"/>
      <name val="Times New Roman"/>
      <family val="1"/>
      <charset val="1"/>
    </font>
    <font>
      <b/>
      <sz val="13"/>
      <name val="Tms Rmn"/>
      <family val="1"/>
    </font>
    <font>
      <b/>
      <sz val="10"/>
      <name val="Arial"/>
      <family val="2"/>
    </font>
    <font>
      <sz val="11"/>
      <name val="Tms Rmn"/>
      <family val="1"/>
    </font>
    <font>
      <sz val="12"/>
      <color theme="1"/>
      <name val="Times New Roman"/>
      <family val="2"/>
    </font>
    <font>
      <sz val="12"/>
      <color indexed="8"/>
      <name val="Times New Roman"/>
      <family val="2"/>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sz val="10"/>
      <name val="Arial CE"/>
      <family val="2"/>
      <charset val="238"/>
    </font>
    <font>
      <sz val="12"/>
      <name val="Times New Roman"/>
      <family val="1"/>
      <charset val="1"/>
    </font>
    <font>
      <b/>
      <sz val="11"/>
      <color indexed="8"/>
      <name val=".VnTime"/>
      <family val="2"/>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1"/>
      <color indexed="17"/>
      <name val="Calibri"/>
      <family val="2"/>
    </font>
    <font>
      <sz val="12"/>
      <color indexed="17"/>
      <name val="Times New Roman"/>
      <family val="1"/>
    </font>
    <font>
      <sz val="11"/>
      <color indexed="17"/>
      <name val="Arial"/>
      <family val="2"/>
      <charset val="163"/>
    </font>
    <font>
      <sz val="10"/>
      <name val=".VnArialH"/>
      <family val="2"/>
      <charset val="1"/>
    </font>
    <font>
      <b/>
      <sz val="12"/>
      <color indexed="9"/>
      <name val="Tms Rmn"/>
      <family val="1"/>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sz val="11"/>
      <color indexed="52"/>
      <name val="Calibri"/>
      <family val="2"/>
    </font>
    <font>
      <sz val="12"/>
      <color indexed="52"/>
      <name val="Times New Roman"/>
      <family val="1"/>
    </font>
    <font>
      <sz val="11"/>
      <color indexed="52"/>
      <name val="Arial"/>
      <family val="2"/>
      <charset val="163"/>
    </font>
    <font>
      <b/>
      <i/>
      <sz val="12"/>
      <name val=".VnAristote"/>
      <family val="2"/>
      <charset val="1"/>
    </font>
    <font>
      <b/>
      <i/>
      <sz val="12"/>
      <name val=".VnAristote"/>
      <family val="2"/>
    </font>
    <font>
      <sz val="11"/>
      <color indexed="60"/>
      <name val="Calibri"/>
      <family val="2"/>
    </font>
    <font>
      <sz val="12"/>
      <color indexed="60"/>
      <name val="Times New Roman"/>
      <family val="1"/>
    </font>
    <font>
      <sz val="11"/>
      <color indexed="60"/>
      <name val="Arial"/>
      <family val="2"/>
      <charset val="163"/>
    </font>
    <font>
      <b/>
      <i/>
      <sz val="16"/>
      <name val="Helv"/>
    </font>
    <font>
      <b/>
      <sz val="11"/>
      <color indexed="63"/>
      <name val="Calibri"/>
      <family val="2"/>
    </font>
    <font>
      <b/>
      <sz val="12"/>
      <color indexed="63"/>
      <name val="Times New Roman"/>
      <family val="1"/>
    </font>
    <font>
      <b/>
      <sz val="11"/>
      <color indexed="63"/>
      <name val="Arial"/>
      <family val="2"/>
      <charset val="163"/>
    </font>
    <font>
      <sz val="12"/>
      <color indexed="8"/>
      <name val="Times New Roman"/>
      <family val="1"/>
      <charset val="1"/>
    </font>
    <font>
      <sz val="10"/>
      <name val="Tms Rmn"/>
      <family val="1"/>
    </font>
    <font>
      <sz val="8"/>
      <name val="Helv"/>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sz val="18"/>
      <color indexed="62"/>
      <name val="Cambria"/>
      <family val="2"/>
    </font>
    <font>
      <u/>
      <sz val="10.199999999999999"/>
      <color indexed="12"/>
      <name val=".VnTime"/>
      <family val="2"/>
      <charset val="1"/>
    </font>
    <font>
      <b/>
      <sz val="12"/>
      <name val="宋体"/>
      <charset val="134"/>
    </font>
    <font>
      <sz val="10"/>
      <name val="VNbook-Antiqua"/>
      <family val="2"/>
    </font>
    <font>
      <b/>
      <sz val="10"/>
      <name val="Tahoma"/>
      <family val="2"/>
      <charset val="1"/>
    </font>
    <font>
      <b/>
      <sz val="10"/>
      <name val="Tahoma"/>
      <family val="2"/>
    </font>
    <font>
      <b/>
      <sz val="8"/>
      <color indexed="8"/>
      <name val="Helv"/>
      <family val="2"/>
    </font>
    <font>
      <b/>
      <sz val="11"/>
      <color theme="1"/>
      <name val="Calibri"/>
      <family val="2"/>
      <scheme val="minor"/>
    </font>
    <font>
      <b/>
      <i/>
      <sz val="11"/>
      <name val="Times New Roman"/>
      <family val="1"/>
    </font>
    <font>
      <i/>
      <sz val="11"/>
      <color theme="1"/>
      <name val="Times New Roman"/>
      <family val="1"/>
    </font>
    <font>
      <b/>
      <i/>
      <sz val="9"/>
      <name val="Times New Roman"/>
      <family val="1"/>
    </font>
    <font>
      <i/>
      <sz val="11"/>
      <color theme="1"/>
      <name val="Calibri"/>
      <family val="2"/>
      <scheme val="minor"/>
    </font>
    <font>
      <b/>
      <sz val="11"/>
      <name val="Calibri"/>
      <family val="2"/>
      <scheme val="minor"/>
    </font>
    <font>
      <i/>
      <sz val="9"/>
      <name val="Times New Roman"/>
      <family val="1"/>
    </font>
    <font>
      <b/>
      <i/>
      <sz val="11"/>
      <color theme="1"/>
      <name val="Times New Roman"/>
      <family val="1"/>
    </font>
    <font>
      <sz val="11"/>
      <name val="Calibri"/>
      <family val="2"/>
    </font>
    <font>
      <b/>
      <sz val="9"/>
      <color theme="1"/>
      <name val="Times New Roman"/>
      <family val="1"/>
    </font>
    <font>
      <b/>
      <sz val="12"/>
      <color theme="1"/>
      <name val="Times New Roman"/>
      <family val="1"/>
    </font>
    <font>
      <b/>
      <i/>
      <sz val="12"/>
      <color theme="0"/>
      <name val="Times New Roman"/>
      <family val="1"/>
    </font>
    <font>
      <i/>
      <sz val="12"/>
      <color theme="0"/>
      <name val="Times New Roman"/>
      <family val="1"/>
    </font>
    <font>
      <sz val="12"/>
      <color theme="0"/>
      <name val="Times New Roman"/>
      <family val="1"/>
    </font>
    <font>
      <sz val="11"/>
      <color theme="0"/>
      <name val="Times New Roman"/>
      <family val="1"/>
    </font>
    <font>
      <i/>
      <sz val="11"/>
      <color theme="0"/>
      <name val="Times New Roman"/>
      <family val="1"/>
    </font>
    <font>
      <b/>
      <sz val="11"/>
      <color theme="0"/>
      <name val="Times New Roman"/>
      <family val="1"/>
    </font>
    <font>
      <b/>
      <i/>
      <sz val="11"/>
      <color theme="0"/>
      <name val="Times New Roman"/>
      <family val="1"/>
    </font>
  </fonts>
  <fills count="7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
      <patternFill patternType="solid">
        <fgColor rgb="FFCCFFFF"/>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7"/>
        <bgColor indexed="41"/>
      </patternFill>
    </fill>
    <fill>
      <patternFill patternType="solid">
        <fgColor indexed="26"/>
        <bgColor indexed="64"/>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9"/>
        <bgColor indexed="26"/>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auto="1"/>
      </left>
      <right style="thin">
        <color auto="1"/>
      </right>
      <top style="hair">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top style="double">
        <color indexed="8"/>
      </top>
      <bottom style="double">
        <color indexed="8"/>
      </bottom>
      <diagonal/>
    </border>
    <border>
      <left/>
      <right/>
      <top style="double">
        <color indexed="64"/>
      </top>
      <bottom style="double">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indexed="64"/>
      </right>
      <top style="thin">
        <color auto="1"/>
      </top>
      <bottom style="thin">
        <color auto="1"/>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8"/>
      </left>
      <right style="thin">
        <color indexed="8"/>
      </right>
      <top/>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thin">
        <color auto="1"/>
      </left>
      <right style="thin">
        <color auto="1"/>
      </right>
      <top style="thin">
        <color auto="1"/>
      </top>
      <bottom style="hair">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bottom style="thin">
        <color auto="1"/>
      </bottom>
      <diagonal/>
    </border>
    <border>
      <left/>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auto="1"/>
      </top>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thin">
        <color auto="1"/>
      </left>
      <right/>
      <top style="thin">
        <color auto="1"/>
      </top>
      <bottom/>
      <diagonal/>
    </border>
    <border>
      <left/>
      <right style="thin">
        <color indexed="64"/>
      </right>
      <top style="thin">
        <color auto="1"/>
      </top>
      <bottom/>
      <diagonal/>
    </border>
    <border>
      <left style="thin">
        <color auto="1"/>
      </left>
      <right/>
      <top/>
      <bottom style="thin">
        <color auto="1"/>
      </bottom>
      <diagonal/>
    </border>
    <border>
      <left/>
      <right style="thin">
        <color indexed="64"/>
      </right>
      <top/>
      <bottom style="thin">
        <color auto="1"/>
      </bottom>
      <diagonal/>
    </border>
  </borders>
  <cellStyleXfs count="8568">
    <xf numFmtId="0" fontId="0" fillId="0" borderId="0"/>
    <xf numFmtId="182" fontId="17" fillId="0" borderId="0" applyFont="0" applyFill="0" applyBorder="0" applyAlignment="0" applyProtection="0"/>
    <xf numFmtId="0" fontId="9" fillId="0" borderId="0" applyNumberFormat="0" applyFill="0" applyBorder="0" applyAlignment="0" applyProtection="0"/>
    <xf numFmtId="0" fontId="18" fillId="0" borderId="0"/>
    <xf numFmtId="3" fontId="19" fillId="0" borderId="1"/>
    <xf numFmtId="172" fontId="20" fillId="0" borderId="2" applyFont="0" applyBorder="0"/>
    <xf numFmtId="0" fontId="21" fillId="0" borderId="0"/>
    <xf numFmtId="183" fontId="7" fillId="0" borderId="0" applyFont="0" applyFill="0" applyBorder="0" applyAlignment="0" applyProtection="0"/>
    <xf numFmtId="0" fontId="22" fillId="0" borderId="0" applyFont="0" applyFill="0" applyBorder="0" applyAlignment="0" applyProtection="0"/>
    <xf numFmtId="184" fontId="7" fillId="0" borderId="0" applyFont="0" applyFill="0" applyBorder="0" applyAlignment="0" applyProtection="0"/>
    <xf numFmtId="265"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0" fontId="7" fillId="0" borderId="0" applyNumberFormat="0" applyFill="0" applyBorder="0" applyAlignment="0" applyProtection="0"/>
    <xf numFmtId="0" fontId="23" fillId="0" borderId="0" applyFont="0" applyFill="0" applyBorder="0" applyAlignment="0" applyProtection="0"/>
    <xf numFmtId="0" fontId="24" fillId="0" borderId="3"/>
    <xf numFmtId="185" fontId="21" fillId="0" borderId="0" applyFont="0" applyFill="0" applyBorder="0" applyAlignment="0" applyProtection="0"/>
    <xf numFmtId="169" fontId="25" fillId="0" borderId="0" applyFont="0" applyFill="0" applyBorder="0" applyAlignment="0" applyProtection="0"/>
    <xf numFmtId="170" fontId="25" fillId="0" borderId="0" applyFont="0" applyFill="0" applyBorder="0" applyAlignment="0" applyProtection="0"/>
    <xf numFmtId="186" fontId="26" fillId="0" borderId="0" applyFont="0" applyFill="0" applyBorder="0" applyAlignment="0" applyProtection="0"/>
    <xf numFmtId="0" fontId="27" fillId="0" borderId="0" applyFont="0" applyFill="0" applyBorder="0" applyAlignment="0" applyProtection="0"/>
    <xf numFmtId="0" fontId="28" fillId="0" borderId="0"/>
    <xf numFmtId="0" fontId="7" fillId="0" borderId="0" applyNumberFormat="0" applyFill="0" applyBorder="0" applyAlignment="0" applyProtection="0"/>
    <xf numFmtId="169" fontId="9"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4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8" fontId="9" fillId="0" borderId="0" applyFont="0" applyFill="0" applyBorder="0" applyAlignment="0" applyProtection="0"/>
    <xf numFmtId="42"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0" fontId="13" fillId="0" borderId="0"/>
    <xf numFmtId="42" fontId="29" fillId="0" borderId="0" applyFont="0" applyFill="0" applyBorder="0" applyAlignment="0" applyProtection="0"/>
    <xf numFmtId="189" fontId="29" fillId="0" borderId="0" applyFont="0" applyFill="0" applyBorder="0" applyAlignment="0" applyProtection="0"/>
    <xf numFmtId="0" fontId="13" fillId="0" borderId="0"/>
    <xf numFmtId="42" fontId="29" fillId="0" borderId="0" applyFont="0" applyFill="0" applyBorder="0" applyAlignment="0" applyProtection="0"/>
    <xf numFmtId="0" fontId="30" fillId="0" borderId="0">
      <alignment vertical="top"/>
    </xf>
    <xf numFmtId="0" fontId="31" fillId="0" borderId="0">
      <alignment vertical="top"/>
    </xf>
    <xf numFmtId="0" fontId="31"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0" fontId="13" fillId="0" borderId="0"/>
    <xf numFmtId="189"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13" fillId="0" borderId="0"/>
    <xf numFmtId="190"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0" fontId="13" fillId="0" borderId="0"/>
    <xf numFmtId="189" fontId="29" fillId="0" borderId="0" applyFont="0" applyFill="0" applyBorder="0" applyAlignment="0" applyProtection="0"/>
    <xf numFmtId="0" fontId="32" fillId="0" borderId="0"/>
    <xf numFmtId="0" fontId="13" fillId="0" borderId="0"/>
    <xf numFmtId="187" fontId="17" fillId="0" borderId="0" applyFont="0" applyFill="0" applyBorder="0" applyAlignment="0" applyProtection="0"/>
    <xf numFmtId="42" fontId="29"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2" fontId="17" fillId="0" borderId="0" applyFont="0" applyFill="0" applyBorder="0" applyAlignment="0" applyProtection="0"/>
    <xf numFmtId="170" fontId="17"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4"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69" fontId="17" fillId="0" borderId="0" applyFont="0" applyFill="0" applyBorder="0" applyAlignment="0" applyProtection="0"/>
    <xf numFmtId="42"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89"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197" fontId="29" fillId="0" borderId="0" applyFont="0" applyFill="0" applyBorder="0" applyAlignment="0" applyProtection="0"/>
    <xf numFmtId="196" fontId="29" fillId="0" borderId="0" applyFont="0" applyFill="0" applyBorder="0" applyAlignment="0" applyProtection="0"/>
    <xf numFmtId="198"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4" fontId="29" fillId="0" borderId="0" applyFont="0" applyFill="0" applyBorder="0" applyAlignment="0" applyProtection="0"/>
    <xf numFmtId="195" fontId="29" fillId="0" borderId="0" applyFont="0" applyFill="0" applyBorder="0" applyAlignment="0" applyProtection="0"/>
    <xf numFmtId="170" fontId="17"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1" fontId="29" fillId="0" borderId="0" applyFont="0" applyFill="0" applyBorder="0" applyAlignment="0" applyProtection="0"/>
    <xf numFmtId="202"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89"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197" fontId="29" fillId="0" borderId="0" applyFont="0" applyFill="0" applyBorder="0" applyAlignment="0" applyProtection="0"/>
    <xf numFmtId="196" fontId="29" fillId="0" borderId="0" applyFont="0" applyFill="0" applyBorder="0" applyAlignment="0" applyProtection="0"/>
    <xf numFmtId="198" fontId="29" fillId="0" borderId="0" applyFont="0" applyFill="0" applyBorder="0" applyAlignment="0" applyProtection="0"/>
    <xf numFmtId="169" fontId="17"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170" fontId="17"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1" fontId="29" fillId="0" borderId="0" applyFont="0" applyFill="0" applyBorder="0" applyAlignment="0" applyProtection="0"/>
    <xf numFmtId="202"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4"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69"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2" fontId="17"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197" fontId="29" fillId="0" borderId="0" applyFont="0" applyFill="0" applyBorder="0" applyAlignment="0" applyProtection="0"/>
    <xf numFmtId="196"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42" fontId="29" fillId="0" borderId="0" applyFont="0" applyFill="0" applyBorder="0" applyAlignment="0" applyProtection="0"/>
    <xf numFmtId="42" fontId="29" fillId="0" borderId="0" applyFont="0" applyFill="0" applyBorder="0" applyAlignment="0" applyProtection="0"/>
    <xf numFmtId="0" fontId="13" fillId="0" borderId="0"/>
    <xf numFmtId="198"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69" fontId="17"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1" fontId="29" fillId="0" borderId="0" applyFont="0" applyFill="0" applyBorder="0" applyAlignment="0" applyProtection="0"/>
    <xf numFmtId="202"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188"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194"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2" fontId="17" fillId="0" borderId="0" applyFont="0" applyFill="0" applyBorder="0" applyAlignment="0" applyProtection="0"/>
    <xf numFmtId="170" fontId="17"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190"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89" fontId="29" fillId="0" borderId="0" applyFont="0" applyFill="0" applyBorder="0" applyAlignment="0" applyProtection="0"/>
    <xf numFmtId="0" fontId="13" fillId="0" borderId="0"/>
    <xf numFmtId="42" fontId="29" fillId="0" borderId="0" applyFont="0" applyFill="0" applyBorder="0" applyAlignment="0" applyProtection="0"/>
    <xf numFmtId="177" fontId="33"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0" fontId="35" fillId="0" borderId="0"/>
    <xf numFmtId="0" fontId="35" fillId="0" borderId="0"/>
    <xf numFmtId="0" fontId="36" fillId="0" borderId="0"/>
    <xf numFmtId="0" fontId="11" fillId="0" borderId="0"/>
    <xf numFmtId="1" fontId="37" fillId="0" borderId="1" applyBorder="0" applyAlignment="0">
      <alignment horizontal="center"/>
    </xf>
    <xf numFmtId="0" fontId="38" fillId="0" borderId="0"/>
    <xf numFmtId="3" fontId="19" fillId="0" borderId="1"/>
    <xf numFmtId="3" fontId="19" fillId="0" borderId="1"/>
    <xf numFmtId="177" fontId="33" fillId="0" borderId="0" applyFont="0" applyFill="0" applyBorder="0" applyAlignment="0" applyProtection="0"/>
    <xf numFmtId="0" fontId="39" fillId="2" borderId="0"/>
    <xf numFmtId="0" fontId="39" fillId="2" borderId="0"/>
    <xf numFmtId="0" fontId="39" fillId="2" borderId="0"/>
    <xf numFmtId="177" fontId="33"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177" fontId="33"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177" fontId="33"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16" fillId="0"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7" fillId="2"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172" fontId="49" fillId="0" borderId="5"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205" fontId="50" fillId="0" borderId="0" applyFont="0" applyFill="0" applyBorder="0" applyAlignment="0" applyProtection="0"/>
    <xf numFmtId="0" fontId="51" fillId="0" borderId="0" applyFont="0" applyFill="0" applyBorder="0" applyAlignment="0" applyProtection="0"/>
    <xf numFmtId="266" fontId="172" fillId="0" borderId="0" applyFont="0" applyFill="0" applyBorder="0" applyAlignment="0" applyProtection="0"/>
    <xf numFmtId="199" fontId="50" fillId="0" borderId="0" applyFont="0" applyFill="0" applyBorder="0" applyAlignment="0" applyProtection="0"/>
    <xf numFmtId="0" fontId="51" fillId="0" borderId="0" applyFont="0" applyFill="0" applyBorder="0" applyAlignment="0" applyProtection="0"/>
    <xf numFmtId="267" fontId="50" fillId="0" borderId="0" applyFont="0" applyFill="0" applyBorder="0" applyAlignment="0" applyProtection="0"/>
    <xf numFmtId="0" fontId="52" fillId="0" borderId="0">
      <alignment horizontal="center" wrapText="1"/>
      <protection locked="0"/>
    </xf>
    <xf numFmtId="0" fontId="53" fillId="0" borderId="0" applyNumberFormat="0" applyBorder="0" applyAlignment="0">
      <alignment horizontal="center"/>
    </xf>
    <xf numFmtId="206" fontId="54" fillId="0" borderId="0" applyFont="0" applyFill="0" applyBorder="0" applyAlignment="0" applyProtection="0"/>
    <xf numFmtId="0" fontId="51" fillId="0" borderId="0" applyFont="0" applyFill="0" applyBorder="0" applyAlignment="0" applyProtection="0"/>
    <xf numFmtId="268" fontId="29" fillId="0" borderId="0" applyFont="0" applyFill="0" applyBorder="0" applyAlignment="0" applyProtection="0"/>
    <xf numFmtId="207" fontId="54" fillId="0" borderId="0" applyFont="0" applyFill="0" applyBorder="0" applyAlignment="0" applyProtection="0"/>
    <xf numFmtId="0" fontId="51" fillId="0" borderId="0" applyFont="0" applyFill="0" applyBorder="0" applyAlignment="0" applyProtection="0"/>
    <xf numFmtId="269" fontId="29" fillId="0" borderId="0" applyFont="0" applyFill="0" applyBorder="0" applyAlignment="0" applyProtection="0"/>
    <xf numFmtId="187" fontId="17" fillId="0" borderId="0" applyFont="0" applyFill="0" applyBorder="0" applyAlignment="0" applyProtection="0"/>
    <xf numFmtId="0" fontId="55" fillId="0" borderId="0" applyNumberFormat="0" applyFill="0" applyBorder="0" applyAlignment="0" applyProtection="0"/>
    <xf numFmtId="0" fontId="51" fillId="0" borderId="0"/>
    <xf numFmtId="0" fontId="56" fillId="0" borderId="0"/>
    <xf numFmtId="0" fontId="57" fillId="0" borderId="0"/>
    <xf numFmtId="0" fontId="51" fillId="0" borderId="0"/>
    <xf numFmtId="0" fontId="58" fillId="0" borderId="0"/>
    <xf numFmtId="0" fontId="59" fillId="0" borderId="0"/>
    <xf numFmtId="0" fontId="60" fillId="0" borderId="0"/>
    <xf numFmtId="208" fontId="32" fillId="0" borderId="0" applyFill="0" applyBorder="0" applyAlignment="0"/>
    <xf numFmtId="0" fontId="173" fillId="0" borderId="0" applyFill="0" applyBorder="0" applyAlignment="0"/>
    <xf numFmtId="209" fontId="61" fillId="0" borderId="0" applyFill="0" applyBorder="0" applyAlignment="0"/>
    <xf numFmtId="210" fontId="7" fillId="0" borderId="0" applyFill="0" applyBorder="0" applyAlignment="0"/>
    <xf numFmtId="211" fontId="7" fillId="0" borderId="0" applyFill="0" applyBorder="0" applyAlignment="0"/>
    <xf numFmtId="212" fontId="16" fillId="0" borderId="0" applyFill="0" applyBorder="0" applyAlignment="0"/>
    <xf numFmtId="213" fontId="61" fillId="0" borderId="0" applyFill="0" applyBorder="0" applyAlignment="0"/>
    <xf numFmtId="214" fontId="61" fillId="0" borderId="0" applyFill="0" applyBorder="0" applyAlignment="0"/>
    <xf numFmtId="209" fontId="61" fillId="0" borderId="0" applyFill="0" applyBorder="0" applyAlignment="0"/>
    <xf numFmtId="0" fontId="62" fillId="0" borderId="0"/>
    <xf numFmtId="0" fontId="174" fillId="0" borderId="0"/>
    <xf numFmtId="215" fontId="29" fillId="0" borderId="0" applyFont="0" applyFill="0" applyBorder="0" applyAlignment="0" applyProtection="0"/>
    <xf numFmtId="172" fontId="38" fillId="0" borderId="0" applyFont="0" applyFill="0" applyBorder="0" applyAlignment="0" applyProtection="0"/>
    <xf numFmtId="1" fontId="72" fillId="0" borderId="6" applyBorder="0"/>
    <xf numFmtId="168" fontId="177" fillId="0" borderId="0" applyFont="0" applyFill="0" applyBorder="0" applyAlignment="0" applyProtection="0"/>
    <xf numFmtId="216" fontId="63" fillId="0" borderId="0"/>
    <xf numFmtId="216" fontId="63" fillId="0" borderId="0"/>
    <xf numFmtId="216" fontId="63" fillId="0" borderId="0"/>
    <xf numFmtId="216" fontId="63" fillId="0" borderId="0"/>
    <xf numFmtId="216" fontId="63" fillId="0" borderId="0"/>
    <xf numFmtId="216" fontId="63" fillId="0" borderId="0"/>
    <xf numFmtId="216" fontId="63" fillId="0" borderId="0"/>
    <xf numFmtId="216" fontId="63" fillId="0" borderId="0"/>
    <xf numFmtId="167"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9" fontId="1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9" fontId="1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17" fontId="15" fillId="0" borderId="0" applyFont="0" applyFill="0" applyBorder="0" applyAlignment="0" applyProtection="0"/>
    <xf numFmtId="171"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7" fontId="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6" fontId="64" fillId="0" borderId="0" applyFont="0" applyFill="0" applyBorder="0" applyAlignment="0" applyProtection="0"/>
    <xf numFmtId="170" fontId="64" fillId="0" borderId="0" applyFont="0" applyFill="0" applyBorder="0" applyAlignment="0" applyProtection="0"/>
    <xf numFmtId="169" fontId="64"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83" fontId="9" fillId="0" borderId="0" applyFont="0" applyFill="0" applyBorder="0" applyAlignment="0" applyProtection="0"/>
    <xf numFmtId="213" fontId="61" fillId="0" borderId="0" applyFont="0" applyFill="0" applyBorder="0" applyAlignment="0" applyProtection="0"/>
    <xf numFmtId="168" fontId="178" fillId="0" borderId="0" applyFont="0" applyFill="0" applyBorder="0" applyAlignment="0" applyProtection="0"/>
    <xf numFmtId="168" fontId="6" fillId="0" borderId="0" applyFont="0" applyFill="0" applyBorder="0" applyAlignment="0" applyProtection="0"/>
    <xf numFmtId="168" fontId="2"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41" fontId="6"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77" fontId="1"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77"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8" fontId="178" fillId="0" borderId="0" applyFont="0" applyFill="0" applyBorder="0" applyAlignment="0" applyProtection="0"/>
    <xf numFmtId="168" fontId="17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8" fontId="177" fillId="0" borderId="0" applyFont="0" applyFill="0" applyBorder="0" applyAlignment="0" applyProtection="0"/>
    <xf numFmtId="168" fontId="178"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43" fontId="7" fillId="0" borderId="0" applyFont="0" applyFill="0" applyBorder="0" applyAlignment="0" applyProtection="0"/>
    <xf numFmtId="18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178" fillId="0" borderId="0" applyFont="0" applyFill="0" applyBorder="0" applyAlignment="0" applyProtection="0"/>
    <xf numFmtId="43" fontId="65" fillId="0" borderId="0" applyFont="0" applyFill="0" applyBorder="0" applyAlignment="0" applyProtection="0"/>
    <xf numFmtId="176" fontId="6" fillId="0" borderId="0" applyFont="0" applyFill="0" applyBorder="0" applyAlignment="0" applyProtection="0"/>
    <xf numFmtId="176"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43" fontId="38" fillId="0" borderId="0" applyFont="0" applyFill="0" applyBorder="0" applyAlignment="0" applyProtection="0"/>
    <xf numFmtId="181" fontId="7"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6"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0"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43" fontId="66"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3" fontId="1" fillId="0" borderId="0" applyFont="0" applyFill="0" applyBorder="0" applyAlignment="0" applyProtection="0"/>
    <xf numFmtId="170" fontId="9"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0" fontId="9"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204"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173" fontId="1"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84" fontId="67" fillId="0" borderId="0" applyFont="0" applyFill="0" applyBorder="0" applyAlignment="0" applyProtection="0"/>
    <xf numFmtId="218" fontId="67" fillId="0" borderId="0" applyFont="0" applyFill="0" applyBorder="0" applyAlignment="0" applyProtection="0"/>
    <xf numFmtId="218" fontId="67" fillId="0" borderId="0" applyFont="0" applyFill="0" applyBorder="0" applyAlignment="0" applyProtection="0"/>
    <xf numFmtId="218" fontId="67" fillId="0" borderId="0" applyFont="0" applyFill="0" applyBorder="0" applyAlignment="0" applyProtection="0"/>
    <xf numFmtId="218" fontId="67" fillId="0" borderId="0" applyFont="0" applyFill="0" applyBorder="0" applyAlignment="0" applyProtection="0"/>
    <xf numFmtId="184" fontId="67" fillId="0" borderId="0" applyFont="0" applyFill="0" applyBorder="0" applyAlignment="0" applyProtection="0"/>
    <xf numFmtId="184" fontId="67" fillId="0" borderId="0" applyFont="0" applyFill="0" applyBorder="0" applyAlignment="0" applyProtection="0"/>
    <xf numFmtId="184" fontId="67" fillId="0" borderId="0" applyFont="0" applyFill="0" applyBorder="0" applyAlignment="0" applyProtection="0"/>
    <xf numFmtId="184" fontId="67" fillId="0" borderId="0" applyFont="0" applyFill="0" applyBorder="0" applyAlignment="0" applyProtection="0"/>
    <xf numFmtId="184" fontId="67" fillId="0" borderId="0" applyFont="0" applyFill="0" applyBorder="0" applyAlignment="0" applyProtection="0"/>
    <xf numFmtId="173" fontId="1" fillId="0" borderId="0" applyFont="0" applyFill="0" applyBorder="0" applyAlignment="0" applyProtection="0"/>
    <xf numFmtId="219" fontId="67" fillId="0" borderId="0" applyFont="0" applyFill="0" applyBorder="0" applyAlignment="0" applyProtection="0"/>
    <xf numFmtId="17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 fillId="0" borderId="0" applyFont="0" applyFill="0" applyBorder="0" applyAlignment="0" applyProtection="0"/>
    <xf numFmtId="181" fontId="7"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8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4" fontId="64" fillId="0" borderId="0" applyFont="0" applyFill="0" applyBorder="0" applyAlignment="0" applyProtection="0"/>
    <xf numFmtId="220" fontId="64" fillId="0" borderId="0" applyFont="0" applyFill="0" applyBorder="0" applyAlignment="0" applyProtection="0"/>
    <xf numFmtId="181" fontId="6" fillId="0" borderId="0" applyFont="0" applyFill="0" applyBorder="0" applyAlignment="0" applyProtection="0"/>
    <xf numFmtId="220" fontId="64" fillId="0" borderId="0" applyFont="0" applyFill="0" applyBorder="0" applyAlignment="0" applyProtection="0"/>
    <xf numFmtId="220" fontId="64" fillId="0" borderId="0" applyFont="0" applyFill="0" applyBorder="0" applyAlignment="0" applyProtection="0"/>
    <xf numFmtId="43" fontId="7" fillId="0" borderId="0" applyFont="0" applyFill="0" applyBorder="0" applyAlignment="0" applyProtection="0"/>
    <xf numFmtId="182" fontId="12" fillId="0" borderId="0" applyFont="0" applyFill="0" applyBorder="0" applyAlignment="0" applyProtection="0"/>
    <xf numFmtId="182" fontId="12" fillId="0" borderId="0" applyFont="0" applyFill="0" applyBorder="0" applyAlignment="0" applyProtection="0"/>
    <xf numFmtId="185" fontId="9" fillId="0" borderId="0" applyFon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69" fontId="7" fillId="0" borderId="0" applyFont="0" applyFill="0" applyBorder="0" applyAlignment="0" applyProtection="0"/>
    <xf numFmtId="18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170" fontId="15" fillId="0" borderId="0" applyFont="0" applyFill="0" applyBorder="0" applyAlignment="0" applyProtection="0"/>
    <xf numFmtId="42" fontId="15" fillId="0" borderId="0" applyFont="0" applyFill="0" applyBorder="0" applyAlignment="0" applyProtection="0"/>
    <xf numFmtId="43" fontId="7" fillId="0" borderId="0" applyFont="0" applyFill="0" applyBorder="0" applyAlignment="0" applyProtection="0"/>
    <xf numFmtId="185"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177"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8" fontId="179" fillId="0" borderId="0" applyFont="0" applyFill="0" applyBorder="0" applyAlignment="0" applyProtection="0"/>
    <xf numFmtId="168" fontId="6" fillId="0" borderId="0" applyFont="0" applyFill="0" applyBorder="0" applyAlignment="0" applyProtection="0"/>
    <xf numFmtId="168" fontId="15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221" fontId="6" fillId="0" borderId="0" applyFont="0" applyFill="0" applyBorder="0" applyAlignment="0" applyProtection="0"/>
    <xf numFmtId="221" fontId="6" fillId="0" borderId="0" applyFont="0" applyFill="0" applyBorder="0" applyAlignment="0" applyProtection="0"/>
    <xf numFmtId="221" fontId="6" fillId="0" borderId="0" applyFont="0" applyFill="0" applyBorder="0" applyAlignment="0" applyProtection="0"/>
    <xf numFmtId="221" fontId="6" fillId="0" borderId="0" applyFont="0" applyFill="0" applyBorder="0" applyAlignment="0" applyProtection="0"/>
    <xf numFmtId="169" fontId="1" fillId="0" borderId="0" applyFont="0" applyFill="0" applyBorder="0" applyAlignment="0" applyProtection="0"/>
    <xf numFmtId="0" fontId="1" fillId="0" borderId="0" applyFont="0" applyFill="0" applyBorder="0" applyAlignment="0" applyProtection="0"/>
    <xf numFmtId="43" fontId="6" fillId="0" borderId="0" applyFont="0" applyFill="0" applyBorder="0" applyAlignment="0" applyProtection="0"/>
    <xf numFmtId="222" fontId="12" fillId="0" borderId="0" applyFont="0" applyFill="0" applyBorder="0" applyAlignment="0" applyProtection="0"/>
    <xf numFmtId="222" fontId="12" fillId="0" borderId="0" applyFont="0" applyFill="0" applyBorder="0" applyAlignment="0" applyProtection="0"/>
    <xf numFmtId="222" fontId="12" fillId="0" borderId="0" applyFont="0" applyFill="0" applyBorder="0" applyAlignment="0" applyProtection="0"/>
    <xf numFmtId="222" fontId="12" fillId="0" borderId="0" applyFont="0" applyFill="0" applyBorder="0" applyAlignment="0" applyProtection="0"/>
    <xf numFmtId="43" fontId="1" fillId="0" borderId="0" applyFont="0" applyFill="0" applyBorder="0" applyAlignment="0" applyProtection="0"/>
    <xf numFmtId="203" fontId="6" fillId="0" borderId="0" applyFont="0" applyFill="0" applyBorder="0" applyAlignment="0" applyProtection="0"/>
    <xf numFmtId="185" fontId="6" fillId="0" borderId="0" applyFont="0" applyFill="0" applyBorder="0" applyAlignment="0" applyProtection="0"/>
    <xf numFmtId="168" fontId="6" fillId="0" borderId="0" applyFont="0" applyFill="0" applyBorder="0" applyAlignment="0" applyProtection="0"/>
    <xf numFmtId="44"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68" fontId="177"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43" fontId="12" fillId="0" borderId="0" applyFont="0" applyFill="0" applyBorder="0" applyAlignment="0" applyProtection="0"/>
    <xf numFmtId="174" fontId="6" fillId="0" borderId="0" applyFont="0" applyFill="0" applyBorder="0" applyAlignment="0" applyProtection="0"/>
    <xf numFmtId="41" fontId="6" fillId="0" borderId="0" applyFont="0" applyFill="0" applyBorder="0" applyAlignment="0" applyProtection="0"/>
    <xf numFmtId="174" fontId="1" fillId="0" borderId="0" applyFont="0" applyFill="0" applyBorder="0" applyAlignment="0" applyProtection="0"/>
    <xf numFmtId="168" fontId="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6"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73" fontId="1" fillId="0" borderId="0" applyFont="0" applyFill="0" applyBorder="0" applyAlignment="0" applyProtection="0"/>
    <xf numFmtId="173" fontId="6" fillId="0" borderId="0" applyFont="0" applyFill="0" applyBorder="0" applyAlignment="0" applyProtection="0"/>
    <xf numFmtId="168" fontId="14" fillId="0" borderId="0" applyFont="0" applyFill="0" applyBorder="0" applyAlignment="0" applyProtection="0"/>
    <xf numFmtId="213" fontId="6" fillId="0" borderId="0" applyFont="0" applyFill="0" applyBorder="0" applyAlignment="0" applyProtection="0"/>
    <xf numFmtId="213" fontId="6" fillId="0" borderId="0" applyFont="0" applyFill="0" applyBorder="0" applyAlignment="0" applyProtection="0"/>
    <xf numFmtId="213" fontId="6" fillId="0" borderId="0" applyFont="0" applyFill="0" applyBorder="0" applyAlignment="0" applyProtection="0"/>
    <xf numFmtId="213" fontId="6" fillId="0" borderId="0" applyFont="0" applyFill="0" applyBorder="0" applyAlignment="0" applyProtection="0"/>
    <xf numFmtId="168" fontId="14" fillId="0" borderId="0" applyFont="0" applyFill="0" applyBorder="0" applyAlignment="0" applyProtection="0"/>
    <xf numFmtId="178" fontId="12"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8" fontId="12" fillId="0" borderId="0" applyFont="0" applyFill="0" applyBorder="0" applyAlignment="0" applyProtection="0"/>
    <xf numFmtId="170" fontId="6"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3" fontId="1" fillId="0" borderId="0" applyFont="0" applyFill="0" applyBorder="0" applyAlignment="0" applyProtection="0"/>
    <xf numFmtId="223" fontId="11" fillId="0" borderId="0"/>
    <xf numFmtId="3" fontId="7" fillId="0" borderId="0" applyFont="0" applyFill="0" applyBorder="0" applyAlignment="0" applyProtection="0"/>
    <xf numFmtId="0" fontId="68" fillId="0" borderId="0">
      <alignment horizontal="center"/>
    </xf>
    <xf numFmtId="0" fontId="69" fillId="0" borderId="0" applyNumberFormat="0" applyAlignment="0">
      <alignment horizontal="left"/>
    </xf>
    <xf numFmtId="191" fontId="70" fillId="0" borderId="0" applyFont="0" applyFill="0" applyBorder="0" applyAlignment="0" applyProtection="0"/>
    <xf numFmtId="224" fontId="56" fillId="0" borderId="0" applyFont="0" applyFill="0" applyBorder="0" applyAlignment="0" applyProtection="0"/>
    <xf numFmtId="225" fontId="71" fillId="0" borderId="0" applyFont="0" applyFill="0" applyBorder="0" applyAlignment="0" applyProtection="0"/>
    <xf numFmtId="226" fontId="71" fillId="0" borderId="0" applyFont="0" applyFill="0" applyBorder="0" applyAlignment="0" applyProtection="0"/>
    <xf numFmtId="209" fontId="61" fillId="0" borderId="0" applyFont="0" applyFill="0" applyBorder="0" applyAlignment="0" applyProtection="0"/>
    <xf numFmtId="44" fontId="6" fillId="0" borderId="0" applyFont="0" applyFill="0" applyBorder="0" applyAlignment="0" applyProtection="0"/>
    <xf numFmtId="227" fontId="7" fillId="0" borderId="0" applyFont="0" applyFill="0" applyBorder="0" applyAlignment="0" applyProtection="0"/>
    <xf numFmtId="228" fontId="7" fillId="0" borderId="0" applyFont="0" applyFill="0" applyBorder="0" applyAlignment="0" applyProtection="0"/>
    <xf numFmtId="229" fontId="7" fillId="0" borderId="0"/>
    <xf numFmtId="218" fontId="9" fillId="0" borderId="7"/>
    <xf numFmtId="0" fontId="7" fillId="0" borderId="0" applyFont="0" applyFill="0" applyBorder="0" applyAlignment="0" applyProtection="0"/>
    <xf numFmtId="14" fontId="31" fillId="0" borderId="0" applyFill="0" applyBorder="0" applyAlignment="0"/>
    <xf numFmtId="3" fontId="73"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30" fontId="9" fillId="0" borderId="0"/>
    <xf numFmtId="231" fontId="21" fillId="0" borderId="1"/>
    <xf numFmtId="232" fontId="7" fillId="0" borderId="0"/>
    <xf numFmtId="233" fontId="21" fillId="0" borderId="0"/>
    <xf numFmtId="169" fontId="74" fillId="0" borderId="0" applyFont="0" applyFill="0" applyBorder="0" applyAlignment="0" applyProtection="0"/>
    <xf numFmtId="170" fontId="74" fillId="0" borderId="0" applyFont="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169" fontId="74"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70" fontId="74" fillId="0" borderId="0" applyFont="0" applyFill="0" applyBorder="0" applyAlignment="0" applyProtection="0"/>
    <xf numFmtId="43" fontId="74"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170" fontId="74"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237" fontId="9" fillId="0" borderId="0" applyFont="0" applyFill="0" applyBorder="0" applyAlignment="0" applyProtection="0"/>
    <xf numFmtId="237"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70" fontId="74" fillId="0" borderId="0" applyFont="0" applyFill="0" applyBorder="0" applyAlignment="0" applyProtection="0"/>
    <xf numFmtId="43" fontId="74" fillId="0" borderId="0" applyFont="0" applyFill="0" applyBorder="0" applyAlignment="0" applyProtection="0"/>
    <xf numFmtId="170"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 fontId="9" fillId="0" borderId="0" applyFont="0" applyBorder="0" applyAlignment="0"/>
    <xf numFmtId="0" fontId="16" fillId="0" borderId="0" applyFill="0" applyBorder="0" applyAlignment="0"/>
    <xf numFmtId="209" fontId="61" fillId="0" borderId="0" applyFill="0" applyBorder="0" applyAlignment="0"/>
    <xf numFmtId="213" fontId="61" fillId="0" borderId="0" applyFill="0" applyBorder="0" applyAlignment="0"/>
    <xf numFmtId="214" fontId="61" fillId="0" borderId="0" applyFill="0" applyBorder="0" applyAlignment="0"/>
    <xf numFmtId="209" fontId="61" fillId="0" borderId="0" applyFill="0" applyBorder="0" applyAlignment="0"/>
    <xf numFmtId="0" fontId="75" fillId="0" borderId="0" applyNumberFormat="0" applyAlignment="0">
      <alignment horizontal="left"/>
    </xf>
    <xf numFmtId="0" fontId="76" fillId="0" borderId="0"/>
    <xf numFmtId="270" fontId="9" fillId="0" borderId="0" applyFont="0" applyFill="0" applyBorder="0" applyAlignment="0" applyProtection="0"/>
    <xf numFmtId="0" fontId="6" fillId="0" borderId="0"/>
    <xf numFmtId="3" fontId="9"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0" fontId="79" fillId="0" borderId="0">
      <alignment vertical="top" wrapText="1"/>
    </xf>
    <xf numFmtId="38" fontId="77" fillId="4" borderId="0" applyNumberFormat="0" applyBorder="0" applyAlignment="0" applyProtection="0"/>
    <xf numFmtId="239" fontId="78" fillId="2" borderId="0" applyBorder="0" applyProtection="0"/>
    <xf numFmtId="0" fontId="80" fillId="0" borderId="9" applyNumberFormat="0" applyFill="0" applyBorder="0" applyAlignment="0" applyProtection="0">
      <alignment horizontal="center" vertical="center"/>
    </xf>
    <xf numFmtId="0" fontId="81" fillId="0" borderId="0" applyNumberFormat="0" applyFont="0" applyBorder="0" applyAlignment="0">
      <alignment horizontal="left" vertical="center"/>
    </xf>
    <xf numFmtId="240" fontId="56" fillId="0" borderId="0" applyFont="0" applyFill="0" applyBorder="0" applyAlignment="0" applyProtection="0"/>
    <xf numFmtId="0" fontId="82" fillId="5" borderId="0"/>
    <xf numFmtId="0" fontId="83" fillId="0" borderId="0">
      <alignment horizontal="left"/>
    </xf>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241" fontId="85" fillId="0" borderId="0">
      <protection locked="0"/>
    </xf>
    <xf numFmtId="241" fontId="85" fillId="0" borderId="0">
      <protection locked="0"/>
    </xf>
    <xf numFmtId="0" fontId="86" fillId="0" borderId="12">
      <alignment horizontal="center"/>
    </xf>
    <xf numFmtId="0" fontId="86" fillId="0" borderId="0">
      <alignment horizontal="center"/>
    </xf>
    <xf numFmtId="5" fontId="87" fillId="6" borderId="1" applyNumberFormat="0" applyAlignment="0">
      <alignment horizontal="left" vertical="top"/>
    </xf>
    <xf numFmtId="49" fontId="88" fillId="0" borderId="1">
      <alignment vertical="center"/>
    </xf>
    <xf numFmtId="0" fontId="11" fillId="0" borderId="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0" fillId="0" borderId="0" applyNumberFormat="0" applyFill="0" applyBorder="0" applyAlignment="0" applyProtection="0"/>
    <xf numFmtId="0" fontId="180" fillId="0" borderId="0" applyNumberFormat="0" applyFill="0" applyBorder="0" applyAlignment="0" applyProtection="0"/>
    <xf numFmtId="169" fontId="9" fillId="0" borderId="0" applyFont="0" applyFill="0" applyBorder="0" applyAlignment="0" applyProtection="0"/>
    <xf numFmtId="38" fontId="32" fillId="0" borderId="0" applyFont="0" applyFill="0" applyBorder="0" applyAlignment="0" applyProtection="0"/>
    <xf numFmtId="41" fontId="29" fillId="0" borderId="0" applyFont="0" applyFill="0" applyBorder="0" applyAlignment="0" applyProtection="0"/>
    <xf numFmtId="242" fontId="89" fillId="0" borderId="0" applyFont="0" applyFill="0" applyBorder="0" applyAlignment="0" applyProtection="0"/>
    <xf numFmtId="10" fontId="77" fillId="4" borderId="1" applyNumberFormat="0" applyBorder="0" applyAlignment="0" applyProtection="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169" fontId="9" fillId="0" borderId="0" applyFont="0" applyFill="0" applyBorder="0" applyAlignment="0" applyProtection="0"/>
    <xf numFmtId="0" fontId="9" fillId="0" borderId="0"/>
    <xf numFmtId="0" fontId="52" fillId="0" borderId="13">
      <alignment horizontal="centerContinuous"/>
    </xf>
    <xf numFmtId="2" fontId="93" fillId="0" borderId="0" applyNumberFormat="0" applyFill="0">
      <alignment horizontal="center"/>
    </xf>
    <xf numFmtId="0"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16" fillId="0" borderId="0" applyFill="0" applyBorder="0" applyAlignment="0"/>
    <xf numFmtId="209" fontId="61" fillId="0" borderId="0" applyFill="0" applyBorder="0" applyAlignment="0"/>
    <xf numFmtId="213" fontId="61" fillId="0" borderId="0" applyFill="0" applyBorder="0" applyAlignment="0"/>
    <xf numFmtId="214" fontId="61" fillId="0" borderId="0" applyFill="0" applyBorder="0" applyAlignment="0"/>
    <xf numFmtId="209" fontId="61" fillId="0" borderId="0" applyFill="0" applyBorder="0" applyAlignment="0"/>
    <xf numFmtId="3" fontId="94" fillId="0" borderId="8" applyNumberFormat="0" applyAlignment="0">
      <alignment horizontal="center" vertical="center"/>
    </xf>
    <xf numFmtId="3" fontId="42" fillId="0" borderId="8" applyNumberFormat="0" applyAlignment="0">
      <alignment horizontal="center" vertical="center"/>
    </xf>
    <xf numFmtId="3" fontId="87" fillId="0" borderId="8" applyNumberFormat="0" applyAlignment="0">
      <alignment horizontal="center" vertical="center"/>
    </xf>
    <xf numFmtId="218" fontId="95" fillId="0" borderId="14" applyNumberFormat="0" applyFont="0" applyFill="0" applyBorder="0">
      <alignment horizontal="center"/>
    </xf>
    <xf numFmtId="38" fontId="32" fillId="0" borderId="0" applyFont="0" applyFill="0" applyBorder="0" applyAlignment="0" applyProtection="0"/>
    <xf numFmtId="4" fontId="61" fillId="0" borderId="0" applyFont="0" applyFill="0" applyBorder="0" applyAlignment="0" applyProtection="0"/>
    <xf numFmtId="169" fontId="16" fillId="0" borderId="0" applyFont="0" applyFill="0" applyBorder="0" applyAlignment="0" applyProtection="0"/>
    <xf numFmtId="170" fontId="16" fillId="0" borderId="0" applyFont="0" applyFill="0" applyBorder="0" applyAlignment="0" applyProtection="0"/>
    <xf numFmtId="0" fontId="96" fillId="0" borderId="12"/>
    <xf numFmtId="0" fontId="176" fillId="0" borderId="12"/>
    <xf numFmtId="243" fontId="16" fillId="0" borderId="14"/>
    <xf numFmtId="220" fontId="9" fillId="0" borderId="14"/>
    <xf numFmtId="244" fontId="16" fillId="0" borderId="0" applyFont="0" applyFill="0" applyBorder="0" applyAlignment="0" applyProtection="0"/>
    <xf numFmtId="245" fontId="16" fillId="0" borderId="0" applyFont="0" applyFill="0" applyBorder="0" applyAlignment="0" applyProtection="0"/>
    <xf numFmtId="0" fontId="65" fillId="0" borderId="0" applyNumberFormat="0" applyFont="0" applyFill="0" applyAlignment="0"/>
    <xf numFmtId="0" fontId="11" fillId="0" borderId="0"/>
    <xf numFmtId="0" fontId="21" fillId="0" borderId="15" applyNumberFormat="0" applyAlignment="0">
      <alignment horizontal="center"/>
    </xf>
    <xf numFmtId="37" fontId="97" fillId="0" borderId="0"/>
    <xf numFmtId="0" fontId="98" fillId="0" borderId="1" applyNumberFormat="0" applyFont="0" applyFill="0" applyBorder="0" applyAlignment="0">
      <alignment horizontal="center"/>
    </xf>
    <xf numFmtId="0" fontId="7" fillId="0" borderId="0"/>
    <xf numFmtId="271" fontId="9" fillId="0" borderId="0"/>
    <xf numFmtId="0" fontId="99" fillId="0" borderId="0"/>
    <xf numFmtId="0" fontId="178"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82" fillId="0" borderId="0"/>
    <xf numFmtId="0" fontId="182" fillId="0" borderId="0"/>
    <xf numFmtId="0" fontId="182" fillId="0" borderId="0"/>
    <xf numFmtId="0" fontId="182"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3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0" fillId="0" borderId="0"/>
    <xf numFmtId="0" fontId="16"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7" fillId="0" borderId="0"/>
    <xf numFmtId="0" fontId="177" fillId="0" borderId="0"/>
    <xf numFmtId="0" fontId="64" fillId="0" borderId="0"/>
    <xf numFmtId="0" fontId="177" fillId="0" borderId="0"/>
    <xf numFmtId="0" fontId="7" fillId="0" borderId="0"/>
    <xf numFmtId="0" fontId="177" fillId="0" borderId="0"/>
    <xf numFmtId="0" fontId="64" fillId="0" borderId="0"/>
    <xf numFmtId="0" fontId="17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77"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15" fillId="0" borderId="0"/>
    <xf numFmtId="0" fontId="6" fillId="0" borderId="0"/>
    <xf numFmtId="0" fontId="1" fillId="0" borderId="0"/>
    <xf numFmtId="0" fontId="101" fillId="0" borderId="0"/>
    <xf numFmtId="0" fontId="6" fillId="0" borderId="0"/>
    <xf numFmtId="0" fontId="6" fillId="0" borderId="0"/>
    <xf numFmtId="0" fontId="6" fillId="0" borderId="0"/>
    <xf numFmtId="0" fontId="12" fillId="0" borderId="0"/>
    <xf numFmtId="0" fontId="177" fillId="0" borderId="0"/>
    <xf numFmtId="0" fontId="177" fillId="0" borderId="0"/>
    <xf numFmtId="0" fontId="177" fillId="0" borderId="0"/>
    <xf numFmtId="0" fontId="177"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6" fillId="0" borderId="0"/>
    <xf numFmtId="0" fontId="179" fillId="0" borderId="0"/>
    <xf numFmtId="0" fontId="179" fillId="0" borderId="0"/>
    <xf numFmtId="0" fontId="7" fillId="0" borderId="0"/>
    <xf numFmtId="0" fontId="177" fillId="0" borderId="0"/>
    <xf numFmtId="0" fontId="64" fillId="0" borderId="0"/>
    <xf numFmtId="0" fontId="64" fillId="0" borderId="0" applyProtection="0"/>
    <xf numFmtId="0" fontId="64" fillId="0" borderId="0" applyProtection="0"/>
    <xf numFmtId="0" fontId="64" fillId="0" borderId="0" applyProtection="0"/>
    <xf numFmtId="0" fontId="64" fillId="0" borderId="0" applyProtection="0"/>
    <xf numFmtId="0" fontId="64" fillId="0" borderId="0" applyProtection="0"/>
    <xf numFmtId="0" fontId="183" fillId="0" borderId="0"/>
    <xf numFmtId="0" fontId="7" fillId="0" borderId="0"/>
    <xf numFmtId="0" fontId="6" fillId="0" borderId="0"/>
    <xf numFmtId="0" fontId="7" fillId="0" borderId="0"/>
    <xf numFmtId="0" fontId="184" fillId="0" borderId="0"/>
    <xf numFmtId="0" fontId="7" fillId="0" borderId="0"/>
    <xf numFmtId="0" fontId="7" fillId="0" borderId="0"/>
    <xf numFmtId="0" fontId="7" fillId="0" borderId="0"/>
    <xf numFmtId="0" fontId="7"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7" fillId="0" borderId="0"/>
    <xf numFmtId="0" fontId="7" fillId="0" borderId="0"/>
    <xf numFmtId="0" fontId="7" fillId="0" borderId="0"/>
    <xf numFmtId="0" fontId="1" fillId="0" borderId="0"/>
    <xf numFmtId="0" fontId="7" fillId="0" borderId="0"/>
    <xf numFmtId="0" fontId="67" fillId="0" borderId="0"/>
    <xf numFmtId="0" fontId="7" fillId="0" borderId="0"/>
    <xf numFmtId="0" fontId="177" fillId="0" borderId="0"/>
    <xf numFmtId="0" fontId="177" fillId="0" borderId="0"/>
    <xf numFmtId="0" fontId="64" fillId="0" borderId="0"/>
    <xf numFmtId="0" fontId="177" fillId="0" borderId="0"/>
    <xf numFmtId="0" fontId="177" fillId="0" borderId="0"/>
    <xf numFmtId="0" fontId="177" fillId="0" borderId="0"/>
    <xf numFmtId="0" fontId="12"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14" fillId="0" borderId="0"/>
    <xf numFmtId="0" fontId="102" fillId="0" borderId="0"/>
    <xf numFmtId="0" fontId="102" fillId="0" borderId="0"/>
    <xf numFmtId="0" fontId="102" fillId="0" borderId="0"/>
    <xf numFmtId="0" fontId="102" fillId="0" borderId="0"/>
    <xf numFmtId="0" fontId="14"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applyNumberFormat="0" applyFill="0" applyBorder="0" applyProtection="0">
      <alignment vertical="top"/>
    </xf>
    <xf numFmtId="0" fontId="17" fillId="0" borderId="0"/>
    <xf numFmtId="0" fontId="101"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9" fillId="0" borderId="0"/>
    <xf numFmtId="0" fontId="6"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6" fillId="0" borderId="0"/>
    <xf numFmtId="0" fontId="6" fillId="0" borderId="0"/>
    <xf numFmtId="0" fontId="6" fillId="0" borderId="0"/>
    <xf numFmtId="0" fontId="6"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65" fillId="0" borderId="0"/>
    <xf numFmtId="0" fontId="65" fillId="0" borderId="0"/>
    <xf numFmtId="0" fontId="65" fillId="0" borderId="0"/>
    <xf numFmtId="0" fontId="65" fillId="0" borderId="0"/>
    <xf numFmtId="0" fontId="65"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9" fillId="0" borderId="0"/>
    <xf numFmtId="0" fontId="13" fillId="0" borderId="0"/>
    <xf numFmtId="0" fontId="1" fillId="0" borderId="0"/>
    <xf numFmtId="0" fontId="2" fillId="0" borderId="0"/>
    <xf numFmtId="0" fontId="1" fillId="0" borderId="0"/>
    <xf numFmtId="0" fontId="9" fillId="0" borderId="0"/>
    <xf numFmtId="0" fontId="37" fillId="0" borderId="0" applyFont="0"/>
    <xf numFmtId="0" fontId="61" fillId="4" borderId="0"/>
    <xf numFmtId="0" fontId="74" fillId="0" borderId="0"/>
    <xf numFmtId="246" fontId="103" fillId="0" borderId="0" applyFont="0" applyFill="0" applyBorder="0" applyProtection="0">
      <alignment vertical="top" wrapText="1"/>
    </xf>
    <xf numFmtId="0" fontId="21" fillId="0" borderId="0"/>
    <xf numFmtId="169" fontId="35" fillId="0" borderId="0" applyFon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7" fillId="0" borderId="0" applyFont="0" applyFill="0" applyBorder="0" applyAlignment="0" applyProtection="0"/>
    <xf numFmtId="0" fontId="11" fillId="0" borderId="0"/>
    <xf numFmtId="172" fontId="106" fillId="0" borderId="15" applyFont="0" applyBorder="0" applyAlignment="0"/>
    <xf numFmtId="41" fontId="16" fillId="0" borderId="0" applyFont="0" applyFill="0" applyBorder="0" applyAlignment="0" applyProtection="0"/>
    <xf numFmtId="14" fontId="52" fillId="0" borderId="0">
      <alignment horizontal="center" wrapText="1"/>
      <protection locked="0"/>
    </xf>
    <xf numFmtId="212" fontId="16" fillId="0" borderId="0" applyFont="0" applyFill="0" applyBorder="0" applyAlignment="0" applyProtection="0"/>
    <xf numFmtId="247" fontId="16"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2" fillId="0" borderId="16" applyNumberFormat="0" applyBorder="0"/>
    <xf numFmtId="0" fontId="16" fillId="0" borderId="0" applyFill="0" applyBorder="0" applyAlignment="0"/>
    <xf numFmtId="209" fontId="61" fillId="0" borderId="0" applyFill="0" applyBorder="0" applyAlignment="0"/>
    <xf numFmtId="213" fontId="61" fillId="0" borderId="0" applyFill="0" applyBorder="0" applyAlignment="0"/>
    <xf numFmtId="214" fontId="61" fillId="0" borderId="0" applyFill="0" applyBorder="0" applyAlignment="0"/>
    <xf numFmtId="209" fontId="61" fillId="0" borderId="0" applyFill="0" applyBorder="0" applyAlignment="0"/>
    <xf numFmtId="0" fontId="107" fillId="0" borderId="0"/>
    <xf numFmtId="0" fontId="32" fillId="0" borderId="0" applyNumberFormat="0" applyFont="0" applyFill="0" applyBorder="0" applyAlignment="0" applyProtection="0">
      <alignment horizontal="left"/>
    </xf>
    <xf numFmtId="0" fontId="108" fillId="0" borderId="12">
      <alignment horizontal="center"/>
    </xf>
    <xf numFmtId="1" fontId="16" fillId="0" borderId="8" applyNumberFormat="0" applyFill="0" applyAlignment="0" applyProtection="0">
      <alignment horizontal="center" vertic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0" fontId="91" fillId="0" borderId="0" applyNumberFormat="0" applyFill="0" applyBorder="0" applyAlignment="0" applyProtection="0">
      <alignment vertical="top"/>
      <protection locked="0"/>
    </xf>
    <xf numFmtId="0" fontId="21" fillId="0" borderId="0"/>
    <xf numFmtId="41" fontId="29" fillId="0" borderId="0" applyFont="0" applyFill="0" applyBorder="0" applyAlignment="0" applyProtection="0"/>
    <xf numFmtId="0" fontId="9" fillId="0" borderId="0" applyNumberFormat="0" applyFill="0" applyBorder="0" applyAlignment="0" applyProtection="0"/>
    <xf numFmtId="199" fontId="29" fillId="0" borderId="0" applyFont="0" applyFill="0" applyBorder="0" applyAlignment="0" applyProtection="0"/>
    <xf numFmtId="4" fontId="111" fillId="8" borderId="17" applyNumberFormat="0" applyProtection="0">
      <alignment vertical="center"/>
    </xf>
    <xf numFmtId="4" fontId="112" fillId="8" borderId="17" applyNumberFormat="0" applyProtection="0">
      <alignment vertical="center"/>
    </xf>
    <xf numFmtId="4" fontId="113" fillId="8" borderId="17" applyNumberFormat="0" applyProtection="0">
      <alignment horizontal="left" vertical="center" indent="1"/>
    </xf>
    <xf numFmtId="4" fontId="113" fillId="9" borderId="0" applyNumberFormat="0" applyProtection="0">
      <alignment horizontal="left" vertical="center" indent="1"/>
    </xf>
    <xf numFmtId="4" fontId="113" fillId="10" borderId="17" applyNumberFormat="0" applyProtection="0">
      <alignment horizontal="right" vertical="center"/>
    </xf>
    <xf numFmtId="4" fontId="113" fillId="11" borderId="17" applyNumberFormat="0" applyProtection="0">
      <alignment horizontal="right" vertical="center"/>
    </xf>
    <xf numFmtId="4" fontId="113" fillId="12" borderId="17" applyNumberFormat="0" applyProtection="0">
      <alignment horizontal="right" vertical="center"/>
    </xf>
    <xf numFmtId="4" fontId="113" fillId="13" borderId="17" applyNumberFormat="0" applyProtection="0">
      <alignment horizontal="right" vertical="center"/>
    </xf>
    <xf numFmtId="4" fontId="113" fillId="14" borderId="17" applyNumberFormat="0" applyProtection="0">
      <alignment horizontal="right" vertical="center"/>
    </xf>
    <xf numFmtId="4" fontId="113" fillId="15" borderId="17" applyNumberFormat="0" applyProtection="0">
      <alignment horizontal="right" vertical="center"/>
    </xf>
    <xf numFmtId="4" fontId="113" fillId="16" borderId="17" applyNumberFormat="0" applyProtection="0">
      <alignment horizontal="right" vertical="center"/>
    </xf>
    <xf numFmtId="4" fontId="113" fillId="17" borderId="17" applyNumberFormat="0" applyProtection="0">
      <alignment horizontal="right" vertical="center"/>
    </xf>
    <xf numFmtId="4" fontId="113" fillId="18" borderId="17" applyNumberFormat="0" applyProtection="0">
      <alignment horizontal="right" vertical="center"/>
    </xf>
    <xf numFmtId="4" fontId="111" fillId="19" borderId="18" applyNumberFormat="0" applyProtection="0">
      <alignment horizontal="left" vertical="center" indent="1"/>
    </xf>
    <xf numFmtId="4" fontId="111" fillId="20" borderId="0" applyNumberFormat="0" applyProtection="0">
      <alignment horizontal="left" vertical="center" indent="1"/>
    </xf>
    <xf numFmtId="4" fontId="111" fillId="9" borderId="0" applyNumberFormat="0" applyProtection="0">
      <alignment horizontal="left" vertical="center" indent="1"/>
    </xf>
    <xf numFmtId="4" fontId="113" fillId="20" borderId="17" applyNumberFormat="0" applyProtection="0">
      <alignment horizontal="right" vertical="center"/>
    </xf>
    <xf numFmtId="4" fontId="31" fillId="20" borderId="0" applyNumberFormat="0" applyProtection="0">
      <alignment horizontal="left" vertical="center" indent="1"/>
    </xf>
    <xf numFmtId="4" fontId="31" fillId="9" borderId="0" applyNumberFormat="0" applyProtection="0">
      <alignment horizontal="left" vertical="center" indent="1"/>
    </xf>
    <xf numFmtId="4" fontId="113" fillId="21" borderId="17" applyNumberFormat="0" applyProtection="0">
      <alignment vertical="center"/>
    </xf>
    <xf numFmtId="4" fontId="114" fillId="21" borderId="17" applyNumberFormat="0" applyProtection="0">
      <alignment vertical="center"/>
    </xf>
    <xf numFmtId="4" fontId="111" fillId="20" borderId="19" applyNumberFormat="0" applyProtection="0">
      <alignment horizontal="left" vertical="center" indent="1"/>
    </xf>
    <xf numFmtId="4" fontId="113" fillId="21" borderId="17" applyNumberFormat="0" applyProtection="0">
      <alignment horizontal="right" vertical="center"/>
    </xf>
    <xf numFmtId="4" fontId="114" fillId="21" borderId="17" applyNumberFormat="0" applyProtection="0">
      <alignment horizontal="right" vertical="center"/>
    </xf>
    <xf numFmtId="4" fontId="111" fillId="20" borderId="17" applyNumberFormat="0" applyProtection="0">
      <alignment horizontal="left" vertical="center" indent="1"/>
    </xf>
    <xf numFmtId="4" fontId="115" fillId="6" borderId="19" applyNumberFormat="0" applyProtection="0">
      <alignment horizontal="left" vertical="center" indent="1"/>
    </xf>
    <xf numFmtId="4" fontId="116" fillId="21" borderId="17" applyNumberFormat="0" applyProtection="0">
      <alignment horizontal="right" vertical="center"/>
    </xf>
    <xf numFmtId="248" fontId="117" fillId="0" borderId="0" applyFont="0" applyFill="0" applyBorder="0" applyAlignment="0" applyProtection="0"/>
    <xf numFmtId="0" fontId="109" fillId="1" borderId="11" applyNumberFormat="0" applyFont="0" applyAlignment="0">
      <alignment horizontal="center"/>
    </xf>
    <xf numFmtId="3" fontId="17" fillId="0" borderId="0"/>
    <xf numFmtId="0" fontId="118" fillId="0" borderId="0" applyNumberFormat="0" applyFill="0" applyBorder="0" applyAlignment="0">
      <alignment horizontal="center"/>
    </xf>
    <xf numFmtId="172" fontId="119" fillId="0" borderId="0" applyNumberFormat="0" applyBorder="0" applyAlignment="0">
      <alignment horizontal="centerContinuous"/>
    </xf>
    <xf numFmtId="0" fontId="9" fillId="0" borderId="8">
      <alignment horizontal="center"/>
    </xf>
    <xf numFmtId="42" fontId="29" fillId="0" borderId="0" applyFont="0" applyFill="0" applyBorder="0" applyAlignment="0" applyProtection="0"/>
    <xf numFmtId="0" fontId="13" fillId="0" borderId="0"/>
    <xf numFmtId="7" fontId="29" fillId="0" borderId="0" applyFont="0" applyFill="0" applyBorder="0" applyAlignment="0" applyProtection="0"/>
    <xf numFmtId="0" fontId="21" fillId="0" borderId="0" applyNumberFormat="0" applyFill="0" applyBorder="0" applyAlignment="0" applyProtection="0"/>
    <xf numFmtId="172" fontId="38"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1" fontId="29" fillId="0" borderId="0" applyFont="0" applyFill="0" applyBorder="0" applyAlignment="0" applyProtection="0"/>
    <xf numFmtId="202" fontId="29" fillId="0" borderId="0" applyFont="0" applyFill="0" applyBorder="0" applyAlignment="0" applyProtection="0"/>
    <xf numFmtId="200"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9" fillId="0" borderId="0" applyFont="0" applyFill="0" applyBorder="0" applyAlignment="0" applyProtection="0"/>
    <xf numFmtId="189"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69" fontId="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197" fontId="29" fillId="0" borderId="0" applyFont="0" applyFill="0" applyBorder="0" applyAlignment="0" applyProtection="0"/>
    <xf numFmtId="196" fontId="29" fillId="0" borderId="0" applyFont="0" applyFill="0" applyBorder="0" applyAlignment="0" applyProtection="0"/>
    <xf numFmtId="198"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9" fontId="9" fillId="0" borderId="0" applyFont="0" applyFill="0" applyBorder="0" applyAlignment="0" applyProtection="0"/>
    <xf numFmtId="42" fontId="29" fillId="0" borderId="0" applyFont="0" applyFill="0" applyBorder="0" applyAlignment="0" applyProtection="0"/>
    <xf numFmtId="0" fontId="21" fillId="0" borderId="0"/>
    <xf numFmtId="249" fontId="56" fillId="0" borderId="0" applyFont="0" applyFill="0" applyBorder="0" applyAlignment="0" applyProtection="0"/>
    <xf numFmtId="189" fontId="29" fillId="0" borderId="0" applyFont="0" applyFill="0" applyBorder="0" applyAlignment="0" applyProtection="0"/>
    <xf numFmtId="189"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72" fontId="38"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19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197" fontId="29" fillId="0" borderId="0" applyFont="0" applyFill="0" applyBorder="0" applyAlignment="0" applyProtection="0"/>
    <xf numFmtId="196" fontId="29" fillId="0" borderId="0" applyFont="0" applyFill="0" applyBorder="0" applyAlignment="0" applyProtection="0"/>
    <xf numFmtId="172" fontId="38" fillId="0" borderId="0" applyFont="0" applyFill="0" applyBorder="0" applyAlignment="0" applyProtection="0"/>
    <xf numFmtId="198"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42" fontId="29" fillId="0" borderId="0" applyFont="0" applyFill="0" applyBorder="0" applyAlignment="0" applyProtection="0"/>
    <xf numFmtId="0" fontId="21" fillId="0" borderId="0"/>
    <xf numFmtId="249" fontId="56"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196" fontId="29" fillId="0" borderId="0" applyFont="0" applyFill="0" applyBorder="0" applyAlignment="0" applyProtection="0"/>
    <xf numFmtId="0" fontId="21" fillId="0" borderId="0"/>
    <xf numFmtId="249" fontId="56" fillId="0" borderId="0" applyFont="0" applyFill="0" applyBorder="0" applyAlignment="0" applyProtection="0"/>
    <xf numFmtId="41" fontId="29" fillId="0" borderId="0" applyFont="0" applyFill="0" applyBorder="0" applyAlignment="0" applyProtection="0"/>
    <xf numFmtId="172" fontId="3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201" fontId="29" fillId="0" borderId="0" applyFont="0" applyFill="0" applyBorder="0" applyAlignment="0" applyProtection="0"/>
    <xf numFmtId="202" fontId="29"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6" fontId="17" fillId="0" borderId="0" applyFont="0" applyFill="0" applyBorder="0" applyAlignment="0" applyProtection="0"/>
    <xf numFmtId="41" fontId="29" fillId="0" borderId="0" applyFont="0" applyFill="0" applyBorder="0" applyAlignment="0" applyProtection="0"/>
    <xf numFmtId="197" fontId="29" fillId="0" borderId="0" applyFont="0" applyFill="0" applyBorder="0" applyAlignment="0" applyProtection="0"/>
    <xf numFmtId="196" fontId="29" fillId="0" borderId="0" applyFont="0" applyFill="0" applyBorder="0" applyAlignment="0" applyProtection="0"/>
    <xf numFmtId="198" fontId="29" fillId="0" borderId="0" applyFont="0" applyFill="0" applyBorder="0" applyAlignment="0" applyProtection="0"/>
    <xf numFmtId="0" fontId="21" fillId="0" borderId="0"/>
    <xf numFmtId="249" fontId="56"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188" fontId="29" fillId="0" borderId="0" applyFont="0" applyFill="0" applyBorder="0" applyAlignment="0" applyProtection="0"/>
    <xf numFmtId="169" fontId="29" fillId="0" borderId="0" applyFont="0" applyFill="0" applyBorder="0" applyAlignment="0" applyProtection="0"/>
    <xf numFmtId="41" fontId="29" fillId="0" borderId="0" applyFont="0" applyFill="0" applyBorder="0" applyAlignment="0" applyProtection="0"/>
    <xf numFmtId="169"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14" fontId="120" fillId="0" borderId="0"/>
    <xf numFmtId="0" fontId="121" fillId="0" borderId="0"/>
    <xf numFmtId="0" fontId="96" fillId="0" borderId="0"/>
    <xf numFmtId="0" fontId="176" fillId="0" borderId="0"/>
    <xf numFmtId="40" fontId="122" fillId="0" borderId="0" applyBorder="0">
      <alignment horizontal="right"/>
    </xf>
    <xf numFmtId="0" fontId="123" fillId="0" borderId="0"/>
    <xf numFmtId="250" fontId="56" fillId="0" borderId="20">
      <alignment horizontal="right" vertical="center"/>
    </xf>
    <xf numFmtId="243" fontId="124"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2" fontId="29"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3" fontId="38" fillId="0" borderId="20">
      <alignment horizontal="right" vertical="center"/>
    </xf>
    <xf numFmtId="254" fontId="16" fillId="0" borderId="20">
      <alignment horizontal="right" vertical="center"/>
    </xf>
    <xf numFmtId="252" fontId="29"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4" fontId="7" fillId="0" borderId="20">
      <alignment horizontal="right" vertical="center"/>
    </xf>
    <xf numFmtId="254" fontId="16" fillId="0" borderId="20">
      <alignment horizontal="right" vertical="center"/>
    </xf>
    <xf numFmtId="254" fontId="16"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4" fontId="7" fillId="0" borderId="20">
      <alignment horizontal="right" vertical="center"/>
    </xf>
    <xf numFmtId="252" fontId="29" fillId="0" borderId="20">
      <alignment horizontal="right" vertical="center"/>
    </xf>
    <xf numFmtId="254" fontId="16" fillId="0" borderId="20">
      <alignment horizontal="right" vertical="center"/>
    </xf>
    <xf numFmtId="254" fontId="16" fillId="0" borderId="20">
      <alignment horizontal="right" vertical="center"/>
    </xf>
    <xf numFmtId="254" fontId="16"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2" fontId="29" fillId="0" borderId="20">
      <alignment horizontal="right" vertical="center"/>
    </xf>
    <xf numFmtId="252" fontId="29" fillId="0" borderId="20">
      <alignment horizontal="right" vertical="center"/>
    </xf>
    <xf numFmtId="252" fontId="29" fillId="0" borderId="20">
      <alignment horizontal="right" vertical="center"/>
    </xf>
    <xf numFmtId="256" fontId="7" fillId="0" borderId="20">
      <alignment horizontal="right" vertical="center"/>
    </xf>
    <xf numFmtId="256" fontId="16" fillId="0" borderId="20">
      <alignment horizontal="right" vertical="center"/>
    </xf>
    <xf numFmtId="256" fontId="1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3" fontId="38" fillId="0" borderId="20">
      <alignment horizontal="right" vertical="center"/>
    </xf>
    <xf numFmtId="253" fontId="38" fillId="0" borderId="20">
      <alignment horizontal="right" vertical="center"/>
    </xf>
    <xf numFmtId="256" fontId="7" fillId="0" borderId="20">
      <alignment horizontal="right" vertical="center"/>
    </xf>
    <xf numFmtId="256" fontId="16" fillId="0" borderId="20">
      <alignment horizontal="right" vertical="center"/>
    </xf>
    <xf numFmtId="256" fontId="16" fillId="0" borderId="20">
      <alignment horizontal="right" vertical="center"/>
    </xf>
    <xf numFmtId="253" fontId="38" fillId="0" borderId="20">
      <alignment horizontal="right" vertical="center"/>
    </xf>
    <xf numFmtId="253" fontId="38" fillId="0" borderId="20">
      <alignment horizontal="right" vertical="center"/>
    </xf>
    <xf numFmtId="253" fontId="38" fillId="0" borderId="20">
      <alignment horizontal="right" vertical="center"/>
    </xf>
    <xf numFmtId="253" fontId="38" fillId="0" borderId="20">
      <alignment horizontal="right" vertical="center"/>
    </xf>
    <xf numFmtId="252" fontId="29" fillId="0" borderId="20">
      <alignment horizontal="right" vertical="center"/>
    </xf>
    <xf numFmtId="256" fontId="16" fillId="0" borderId="20">
      <alignment horizontal="right" vertical="center"/>
    </xf>
    <xf numFmtId="256" fontId="16" fillId="0" borderId="20">
      <alignment horizontal="right" vertical="center"/>
    </xf>
    <xf numFmtId="256" fontId="7" fillId="0" borderId="20">
      <alignment horizontal="right" vertical="center"/>
    </xf>
    <xf numFmtId="256" fontId="16" fillId="0" borderId="20">
      <alignment horizontal="right" vertical="center"/>
    </xf>
    <xf numFmtId="252" fontId="29" fillId="0" borderId="20">
      <alignment horizontal="right" vertical="center"/>
    </xf>
    <xf numFmtId="252" fontId="29" fillId="0" borderId="20">
      <alignment horizontal="right" vertical="center"/>
    </xf>
    <xf numFmtId="252" fontId="29"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2" fontId="29" fillId="0" borderId="20">
      <alignment horizontal="right" vertical="center"/>
    </xf>
    <xf numFmtId="257" fontId="125" fillId="2" borderId="21" applyFont="0" applyFill="0" applyBorder="0"/>
    <xf numFmtId="250" fontId="56" fillId="0" borderId="20">
      <alignment horizontal="right" vertical="center"/>
    </xf>
    <xf numFmtId="250" fontId="56" fillId="0" borderId="20">
      <alignment horizontal="right" vertical="center"/>
    </xf>
    <xf numFmtId="250" fontId="56" fillId="0" borderId="20">
      <alignment horizontal="right" vertical="center"/>
    </xf>
    <xf numFmtId="252" fontId="29"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7" fontId="125" fillId="2" borderId="21" applyFont="0" applyFill="0" applyBorder="0"/>
    <xf numFmtId="254" fontId="16" fillId="0" borderId="20">
      <alignment horizontal="right" vertical="center"/>
    </xf>
    <xf numFmtId="256" fontId="16" fillId="0" borderId="20">
      <alignment horizontal="right" vertical="center"/>
    </xf>
    <xf numFmtId="256" fontId="16" fillId="0" borderId="20">
      <alignment horizontal="right" vertical="center"/>
    </xf>
    <xf numFmtId="256" fontId="16"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6" fontId="16" fillId="0" borderId="20">
      <alignment horizontal="right" vertical="center"/>
    </xf>
    <xf numFmtId="256" fontId="16" fillId="0" borderId="20">
      <alignment horizontal="right" vertical="center"/>
    </xf>
    <xf numFmtId="256" fontId="16" fillId="0" borderId="20">
      <alignment horizontal="right" vertical="center"/>
    </xf>
    <xf numFmtId="256" fontId="16" fillId="0" borderId="20">
      <alignment horizontal="right" vertical="center"/>
    </xf>
    <xf numFmtId="256" fontId="16" fillId="0" borderId="20">
      <alignment horizontal="right" vertical="center"/>
    </xf>
    <xf numFmtId="256" fontId="7" fillId="0" borderId="20">
      <alignment horizontal="right" vertical="center"/>
    </xf>
    <xf numFmtId="256" fontId="16" fillId="0" borderId="20">
      <alignment horizontal="right" vertical="center"/>
    </xf>
    <xf numFmtId="256" fontId="16" fillId="0" borderId="20">
      <alignment horizontal="right" vertical="center"/>
    </xf>
    <xf numFmtId="256" fontId="16" fillId="0" borderId="20">
      <alignment horizontal="right" vertical="center"/>
    </xf>
    <xf numFmtId="256" fontId="7" fillId="0" borderId="20">
      <alignment horizontal="right" vertical="center"/>
    </xf>
    <xf numFmtId="256" fontId="16" fillId="0" borderId="20">
      <alignment horizontal="right" vertical="center"/>
    </xf>
    <xf numFmtId="252" fontId="29" fillId="0" borderId="20">
      <alignment horizontal="right" vertical="center"/>
    </xf>
    <xf numFmtId="256" fontId="16" fillId="0" borderId="20">
      <alignment horizontal="right" vertical="center"/>
    </xf>
    <xf numFmtId="256" fontId="16" fillId="0" borderId="20">
      <alignment horizontal="right" vertical="center"/>
    </xf>
    <xf numFmtId="256" fontId="7" fillId="0" borderId="20">
      <alignment horizontal="right" vertical="center"/>
    </xf>
    <xf numFmtId="256" fontId="16"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5" fontId="9" fillId="0" borderId="20">
      <alignment horizontal="right" vertical="center"/>
    </xf>
    <xf numFmtId="254" fontId="7"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8" fontId="9" fillId="0" borderId="20">
      <alignment horizontal="right" vertical="center"/>
    </xf>
    <xf numFmtId="258" fontId="9" fillId="0" borderId="20">
      <alignment horizontal="right" vertical="center"/>
    </xf>
    <xf numFmtId="258" fontId="9"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0" fontId="56"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2" fontId="29"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1" fontId="15" fillId="0" borderId="20">
      <alignment horizontal="right" vertical="center"/>
    </xf>
    <xf numFmtId="251" fontId="15" fillId="0" borderId="20">
      <alignment horizontal="right" vertical="center"/>
    </xf>
    <xf numFmtId="251" fontId="15" fillId="0" borderId="20">
      <alignment horizontal="right" vertical="center"/>
    </xf>
    <xf numFmtId="257" fontId="125" fillId="2" borderId="21" applyFont="0" applyFill="0" applyBorder="0"/>
    <xf numFmtId="244" fontId="9" fillId="0" borderId="20">
      <alignment horizontal="right" vertical="center"/>
    </xf>
    <xf numFmtId="244" fontId="9" fillId="0" borderId="20">
      <alignment horizontal="right" vertical="center"/>
    </xf>
    <xf numFmtId="244" fontId="9"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43" fontId="124"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50" fontId="56"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21" fontId="9" fillId="0" borderId="20">
      <alignment horizontal="right" vertical="center"/>
    </xf>
    <xf numFmtId="257" fontId="125" fillId="2" borderId="21" applyFont="0" applyFill="0" applyBorder="0"/>
    <xf numFmtId="250" fontId="56" fillId="0" borderId="20">
      <alignment horizontal="right" vertical="center"/>
    </xf>
    <xf numFmtId="250" fontId="56" fillId="0" borderId="20">
      <alignment horizontal="right" vertical="center"/>
    </xf>
    <xf numFmtId="250" fontId="56" fillId="0" borderId="20">
      <alignment horizontal="right" vertical="center"/>
    </xf>
    <xf numFmtId="259" fontId="126" fillId="0" borderId="20">
      <alignment horizontal="right" vertical="center"/>
    </xf>
    <xf numFmtId="250" fontId="5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9" fontId="126" fillId="0" borderId="20">
      <alignment horizontal="right" vertical="center"/>
    </xf>
    <xf numFmtId="252" fontId="29" fillId="0" borderId="20">
      <alignment horizontal="right" vertical="center"/>
    </xf>
    <xf numFmtId="250" fontId="56" fillId="0" borderId="20">
      <alignment horizontal="right" vertical="center"/>
    </xf>
    <xf numFmtId="49" fontId="30" fillId="0" borderId="0" applyFill="0" applyBorder="0" applyAlignment="0"/>
    <xf numFmtId="0" fontId="16" fillId="0" borderId="0" applyFill="0" applyBorder="0" applyAlignment="0"/>
    <xf numFmtId="258" fontId="16" fillId="0" borderId="0" applyFill="0" applyBorder="0" applyAlignment="0"/>
    <xf numFmtId="196" fontId="56" fillId="0" borderId="20">
      <alignment horizontal="center"/>
    </xf>
    <xf numFmtId="261" fontId="136" fillId="0" borderId="0" applyNumberFormat="0" applyFont="0" applyFill="0" applyBorder="0" applyAlignment="0">
      <alignment horizontal="centerContinuous"/>
    </xf>
    <xf numFmtId="0" fontId="137" fillId="0" borderId="22"/>
    <xf numFmtId="0" fontId="56" fillId="0" borderId="0" applyNumberFormat="0" applyFill="0" applyBorder="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04" fillId="0" borderId="0" applyNumberFormat="0" applyFill="0" applyBorder="0" applyAlignment="0" applyProtection="0"/>
    <xf numFmtId="0" fontId="38" fillId="0" borderId="15" applyNumberFormat="0" applyBorder="0" applyAlignment="0"/>
    <xf numFmtId="0" fontId="138" fillId="0" borderId="14" applyNumberFormat="0" applyBorder="0" applyAlignment="0">
      <alignment horizontal="center"/>
    </xf>
    <xf numFmtId="3" fontId="139" fillId="0" borderId="9" applyNumberFormat="0" applyBorder="0" applyAlignment="0"/>
    <xf numFmtId="0" fontId="127" fillId="0" borderId="15">
      <alignment horizontal="center" vertical="center" wrapText="1"/>
    </xf>
    <xf numFmtId="0" fontId="128" fillId="0" borderId="0">
      <alignment horizontal="center"/>
    </xf>
    <xf numFmtId="40" fontId="78" fillId="0" borderId="0"/>
    <xf numFmtId="3" fontId="129" fillId="0" borderId="0" applyNumberFormat="0" applyFill="0" applyBorder="0" applyAlignment="0" applyProtection="0">
      <alignment horizontal="center" wrapText="1"/>
    </xf>
    <xf numFmtId="0" fontId="130" fillId="0" borderId="23" applyBorder="0" applyAlignment="0">
      <alignment horizontal="center" vertical="center"/>
    </xf>
    <xf numFmtId="0" fontId="131" fillId="0" borderId="0" applyNumberFormat="0" applyFill="0" applyBorder="0" applyAlignment="0" applyProtection="0">
      <alignment horizontal="centerContinuous"/>
    </xf>
    <xf numFmtId="0" fontId="80" fillId="0" borderId="24" applyNumberFormat="0" applyFill="0" applyBorder="0" applyAlignment="0" applyProtection="0">
      <alignment horizontal="center" vertical="center" wrapText="1"/>
    </xf>
    <xf numFmtId="3" fontId="132" fillId="0" borderId="8" applyNumberFormat="0" applyAlignment="0">
      <alignment horizontal="center" vertical="center"/>
    </xf>
    <xf numFmtId="3" fontId="133" fillId="0" borderId="15" applyNumberFormat="0" applyAlignment="0">
      <alignment horizontal="left" wrapText="1"/>
    </xf>
    <xf numFmtId="0" fontId="134" fillId="0" borderId="25" applyNumberFormat="0" applyBorder="0" applyAlignment="0">
      <alignment vertical="center"/>
    </xf>
    <xf numFmtId="0" fontId="140" fillId="0" borderId="26" applyNumberFormat="0" applyAlignment="0">
      <alignment horizontal="center"/>
    </xf>
    <xf numFmtId="0" fontId="135" fillId="0" borderId="27">
      <alignment horizontal="center"/>
    </xf>
    <xf numFmtId="169" fontId="16" fillId="0" borderId="0" applyFont="0" applyFill="0" applyBorder="0" applyAlignment="0" applyProtection="0"/>
    <xf numFmtId="260" fontId="16" fillId="0" borderId="0" applyFont="0" applyFill="0" applyBorder="0" applyAlignment="0" applyProtection="0"/>
    <xf numFmtId="237" fontId="89" fillId="0" borderId="0" applyFont="0" applyFill="0" applyBorder="0" applyAlignment="0" applyProtection="0"/>
    <xf numFmtId="272" fontId="140" fillId="0" borderId="0" applyFont="0" applyFill="0" applyBorder="0" applyAlignment="0" applyProtection="0"/>
    <xf numFmtId="273" fontId="38" fillId="0" borderId="0" applyFont="0" applyFill="0" applyBorder="0" applyAlignment="0" applyProtection="0"/>
    <xf numFmtId="0" fontId="84" fillId="0" borderId="28">
      <alignment horizontal="center"/>
    </xf>
    <xf numFmtId="258" fontId="56" fillId="0" borderId="0"/>
    <xf numFmtId="262" fontId="56" fillId="0" borderId="1"/>
    <xf numFmtId="0" fontId="141" fillId="0" borderId="0"/>
    <xf numFmtId="3" fontId="56" fillId="0" borderId="0" applyNumberFormat="0" applyBorder="0" applyAlignment="0" applyProtection="0">
      <alignment horizontal="centerContinuous"/>
      <protection locked="0"/>
    </xf>
    <xf numFmtId="3" fontId="142" fillId="0" borderId="0">
      <protection locked="0"/>
    </xf>
    <xf numFmtId="0" fontId="141" fillId="0" borderId="0"/>
    <xf numFmtId="5" fontId="143" fillId="22" borderId="23">
      <alignment vertical="top"/>
    </xf>
    <xf numFmtId="0" fontId="145" fillId="23" borderId="1">
      <alignment horizontal="left" vertical="center"/>
    </xf>
    <xf numFmtId="6" fontId="146" fillId="24" borderId="23"/>
    <xf numFmtId="5" fontId="87" fillId="0" borderId="23">
      <alignment horizontal="left" vertical="top"/>
    </xf>
    <xf numFmtId="0" fontId="147" fillId="25" borderId="0">
      <alignment horizontal="left" vertical="center"/>
    </xf>
    <xf numFmtId="5" fontId="21" fillId="0" borderId="8">
      <alignment horizontal="left" vertical="top"/>
    </xf>
    <xf numFmtId="0" fontId="144"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42" fontId="18" fillId="0" borderId="0" applyFont="0" applyFill="0" applyBorder="0" applyAlignment="0" applyProtection="0"/>
    <xf numFmtId="263" fontId="7" fillId="0" borderId="0" applyFont="0" applyFill="0" applyBorder="0" applyAlignment="0" applyProtection="0"/>
    <xf numFmtId="42" fontId="74" fillId="0" borderId="0" applyFont="0" applyFill="0" applyBorder="0" applyAlignment="0" applyProtection="0"/>
    <xf numFmtId="44" fontId="74" fillId="0" borderId="0" applyFont="0" applyFill="0" applyBorder="0" applyAlignment="0" applyProtection="0"/>
    <xf numFmtId="0" fontId="14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49" fillId="0" borderId="0" applyNumberFormat="0" applyFill="0" applyBorder="0" applyAlignment="0" applyProtection="0"/>
    <xf numFmtId="0" fontId="15" fillId="0" borderId="29" applyFont="0" applyBorder="0" applyAlignment="0">
      <alignment horizontal="center"/>
    </xf>
    <xf numFmtId="169" fontId="9" fillId="0" borderId="0" applyFont="0" applyFill="0" applyBorder="0" applyAlignment="0" applyProtection="0"/>
    <xf numFmtId="42" fontId="150" fillId="0" borderId="0" applyFont="0" applyFill="0" applyBorder="0" applyAlignment="0" applyProtection="0"/>
    <xf numFmtId="44" fontId="150" fillId="0" borderId="0" applyFont="0" applyFill="0" applyBorder="0" applyAlignment="0" applyProtection="0"/>
    <xf numFmtId="0" fontId="150" fillId="0" borderId="0"/>
    <xf numFmtId="0" fontId="151" fillId="0" borderId="0" applyFont="0" applyFill="0" applyBorder="0" applyAlignment="0" applyProtection="0"/>
    <xf numFmtId="0" fontId="151" fillId="0" borderId="0" applyFont="0" applyFill="0" applyBorder="0" applyAlignment="0" applyProtection="0"/>
    <xf numFmtId="0" fontId="12" fillId="0" borderId="0">
      <alignment vertical="center"/>
    </xf>
    <xf numFmtId="40" fontId="152" fillId="0" borderId="0" applyFont="0" applyFill="0" applyBorder="0" applyAlignment="0" applyProtection="0"/>
    <xf numFmtId="38" fontId="152"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9" fontId="153" fillId="0" borderId="0" applyBorder="0" applyAlignment="0" applyProtection="0"/>
    <xf numFmtId="0" fontId="154" fillId="0" borderId="0"/>
    <xf numFmtId="0" fontId="155" fillId="0" borderId="3"/>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applyFont="0" applyFill="0" applyBorder="0" applyAlignment="0" applyProtection="0"/>
    <xf numFmtId="0" fontId="99" fillId="0" borderId="0" applyFont="0" applyFill="0" applyBorder="0" applyAlignment="0" applyProtection="0"/>
    <xf numFmtId="187" fontId="7" fillId="0" borderId="0" applyFont="0" applyFill="0" applyBorder="0" applyAlignment="0" applyProtection="0"/>
    <xf numFmtId="213" fontId="7" fillId="0" borderId="0" applyFont="0" applyFill="0" applyBorder="0" applyAlignment="0" applyProtection="0"/>
    <xf numFmtId="0" fontId="99" fillId="0" borderId="0"/>
    <xf numFmtId="0" fontId="156" fillId="0" borderId="0"/>
    <xf numFmtId="0" fontId="65" fillId="0" borderId="0"/>
    <xf numFmtId="169" fontId="64" fillId="0" borderId="0" applyFont="0" applyFill="0" applyBorder="0" applyAlignment="0" applyProtection="0"/>
    <xf numFmtId="170" fontId="64"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7" fillId="0" borderId="0"/>
    <xf numFmtId="187" fontId="64" fillId="0" borderId="0" applyFont="0" applyFill="0" applyBorder="0" applyAlignment="0" applyProtection="0"/>
    <xf numFmtId="221" fontId="26" fillId="0" borderId="0" applyFont="0" applyFill="0" applyBorder="0" applyAlignment="0" applyProtection="0"/>
    <xf numFmtId="213" fontId="64"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168" fontId="177" fillId="0" borderId="0" applyFont="0" applyFill="0" applyBorder="0" applyAlignment="0" applyProtection="0"/>
    <xf numFmtId="0" fontId="179" fillId="0" borderId="0"/>
    <xf numFmtId="0" fontId="7" fillId="0" borderId="0"/>
    <xf numFmtId="43" fontId="177" fillId="0" borderId="0" applyFont="0" applyFill="0" applyBorder="0" applyAlignment="0" applyProtection="0"/>
    <xf numFmtId="274" fontId="220" fillId="0" borderId="0" applyFill="0" applyBorder="0" applyAlignment="0" applyProtection="0"/>
    <xf numFmtId="0" fontId="177" fillId="0" borderId="0"/>
    <xf numFmtId="168" fontId="177"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76" fontId="17" fillId="0" borderId="0" applyFont="0" applyFill="0" applyBorder="0" applyAlignment="0" applyProtection="0"/>
    <xf numFmtId="0" fontId="18" fillId="0" borderId="0"/>
    <xf numFmtId="0" fontId="18" fillId="0" borderId="0"/>
    <xf numFmtId="277" fontId="17" fillId="0" borderId="0" applyFont="0" applyFill="0" applyBorder="0" applyAlignment="0" applyProtection="0">
      <protection locked="0"/>
    </xf>
    <xf numFmtId="3" fontId="19" fillId="0" borderId="1"/>
    <xf numFmtId="3" fontId="19" fillId="0" borderId="1"/>
    <xf numFmtId="3" fontId="19" fillId="0" borderId="1"/>
    <xf numFmtId="278" fontId="224" fillId="0" borderId="40">
      <alignment horizontal="center"/>
      <protection hidden="1"/>
    </xf>
    <xf numFmtId="278" fontId="225" fillId="0" borderId="41">
      <alignment horizontal="center"/>
      <protection hidden="1"/>
    </xf>
    <xf numFmtId="278" fontId="224" fillId="0" borderId="42">
      <alignment horizontal="center"/>
      <protection hidden="1"/>
    </xf>
    <xf numFmtId="278" fontId="224" fillId="0" borderId="42">
      <alignment horizontal="center"/>
      <protection hidden="1"/>
    </xf>
    <xf numFmtId="278" fontId="224" fillId="0" borderId="42">
      <alignment horizontal="center"/>
      <protection hidden="1"/>
    </xf>
    <xf numFmtId="278" fontId="224" fillId="0" borderId="42">
      <alignment horizontal="center"/>
      <protection hidden="1"/>
    </xf>
    <xf numFmtId="278" fontId="224" fillId="0" borderId="42">
      <alignment horizontal="center"/>
      <protection hidden="1"/>
    </xf>
    <xf numFmtId="278" fontId="224"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278" fontId="225" fillId="0" borderId="42">
      <alignment horizontal="center"/>
      <protection hidden="1"/>
    </xf>
    <xf numFmtId="172" fontId="20" fillId="0" borderId="2" applyFont="0" applyBorder="0"/>
    <xf numFmtId="172" fontId="20" fillId="0" borderId="2" applyFont="0" applyBorder="0"/>
    <xf numFmtId="172" fontId="20" fillId="0" borderId="2" applyFont="0" applyBorder="0"/>
    <xf numFmtId="279" fontId="220" fillId="0" borderId="0" applyBorder="0"/>
    <xf numFmtId="275" fontId="7" fillId="0" borderId="0" applyBorder="0"/>
    <xf numFmtId="275" fontId="226" fillId="0" borderId="0" applyBorder="0"/>
    <xf numFmtId="275" fontId="1" fillId="0" borderId="0" applyBorder="0"/>
    <xf numFmtId="0" fontId="21" fillId="0" borderId="0"/>
    <xf numFmtId="0" fontId="21" fillId="0" borderId="0"/>
    <xf numFmtId="280" fontId="38" fillId="0" borderId="0" applyFont="0" applyFill="0" applyBorder="0" applyAlignment="0" applyProtection="0"/>
    <xf numFmtId="184" fontId="7"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183" fontId="7"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281" fontId="38"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7" fillId="0" borderId="0" applyNumberFormat="0" applyFill="0" applyBorder="0" applyAlignment="0" applyProtection="0"/>
    <xf numFmtId="0" fontId="22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7" fillId="0" borderId="0" applyNumberFormat="0" applyFill="0" applyBorder="0" applyAlignment="0" applyProtection="0"/>
    <xf numFmtId="0" fontId="7" fillId="0" borderId="0" applyNumberFormat="0" applyFill="0" applyBorder="0" applyAlignment="0" applyProtection="0"/>
    <xf numFmtId="0" fontId="227" fillId="0" borderId="0" applyNumberFormat="0" applyFill="0" applyBorder="0" applyAlignment="0" applyProtection="0"/>
    <xf numFmtId="0" fontId="24" fillId="0" borderId="3"/>
    <xf numFmtId="0" fontId="24" fillId="0" borderId="43"/>
    <xf numFmtId="0" fontId="24" fillId="0" borderId="43"/>
    <xf numFmtId="0" fontId="24" fillId="0" borderId="43"/>
    <xf numFmtId="0" fontId="24" fillId="0" borderId="43"/>
    <xf numFmtId="282" fontId="228" fillId="0" borderId="0" applyFont="0" applyFill="0" applyBorder="0" applyAlignment="0" applyProtection="0"/>
    <xf numFmtId="0" fontId="220" fillId="0" borderId="0" applyFill="0" applyBorder="0" applyAlignment="0" applyProtection="0"/>
    <xf numFmtId="0" fontId="220" fillId="0" borderId="0" applyFill="0" applyBorder="0" applyAlignment="0" applyProtection="0"/>
    <xf numFmtId="0" fontId="7" fillId="0" borderId="0" applyProtection="0"/>
    <xf numFmtId="0" fontId="7" fillId="0" borderId="0"/>
    <xf numFmtId="0" fontId="7" fillId="0" borderId="0"/>
    <xf numFmtId="0" fontId="227" fillId="0" borderId="0"/>
    <xf numFmtId="0" fontId="7" fillId="0" borderId="0" applyProtection="0"/>
    <xf numFmtId="0" fontId="229"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Protection="0"/>
    <xf numFmtId="275" fontId="230" fillId="0" borderId="0" applyFill="0" applyBorder="0" applyAlignment="0" applyProtection="0"/>
    <xf numFmtId="0" fontId="227" fillId="0" borderId="0" applyNumberFormat="0" applyFill="0" applyBorder="0" applyAlignment="0" applyProtection="0"/>
    <xf numFmtId="0" fontId="7" fillId="0" borderId="0" applyNumberFormat="0" applyFill="0" applyBorder="0" applyAlignment="0" applyProtection="0"/>
    <xf numFmtId="0" fontId="84" fillId="0" borderId="0" applyNumberFormat="0" applyFill="0" applyBorder="0" applyProtection="0">
      <alignment vertical="center"/>
    </xf>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166" fontId="29" fillId="0" borderId="0" applyFont="0" applyFill="0" applyBorder="0" applyAlignment="0" applyProtection="0"/>
    <xf numFmtId="283" fontId="220" fillId="0" borderId="0" applyFill="0" applyBorder="0" applyAlignment="0" applyProtection="0"/>
    <xf numFmtId="283" fontId="7" fillId="0" borderId="0" applyFill="0" applyBorder="0" applyAlignment="0" applyProtection="0"/>
    <xf numFmtId="283" fontId="226" fillId="0" borderId="0" applyFill="0" applyBorder="0" applyAlignment="0" applyProtection="0"/>
    <xf numFmtId="283" fontId="1" fillId="0" borderId="0" applyFill="0" applyBorder="0" applyAlignment="0" applyProtection="0"/>
    <xf numFmtId="0" fontId="32" fillId="0" borderId="0"/>
    <xf numFmtId="0" fontId="32" fillId="0" borderId="0"/>
    <xf numFmtId="0" fontId="232" fillId="0" borderId="0"/>
    <xf numFmtId="284" fontId="220" fillId="0" borderId="0" applyFill="0" applyBorder="0" applyAlignment="0" applyProtection="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188" fontId="9" fillId="0" borderId="0" applyFont="0" applyFill="0" applyBorder="0" applyAlignment="0" applyProtection="0"/>
    <xf numFmtId="285" fontId="230" fillId="0" borderId="0" applyFill="0" applyBorder="0" applyAlignment="0" applyProtection="0"/>
    <xf numFmtId="285" fontId="220" fillId="0" borderId="0" applyFill="0" applyBorder="0" applyAlignment="0" applyProtection="0"/>
    <xf numFmtId="285" fontId="9" fillId="0" borderId="0" applyFill="0" applyBorder="0" applyAlignment="0" applyProtection="0"/>
    <xf numFmtId="285" fontId="9" fillId="0" borderId="0" applyFill="0" applyBorder="0" applyAlignment="0" applyProtection="0"/>
    <xf numFmtId="285" fontId="9" fillId="0" borderId="0" applyFill="0" applyBorder="0" applyAlignment="0" applyProtection="0"/>
    <xf numFmtId="285" fontId="9" fillId="0" borderId="0" applyFill="0" applyBorder="0" applyAlignment="0" applyProtection="0"/>
    <xf numFmtId="285" fontId="230" fillId="0" borderId="0" applyFill="0" applyBorder="0" applyAlignment="0" applyProtection="0"/>
    <xf numFmtId="285" fontId="9" fillId="0" borderId="0" applyFill="0" applyBorder="0" applyAlignment="0" applyProtection="0"/>
    <xf numFmtId="285" fontId="230" fillId="0" borderId="0" applyFill="0" applyBorder="0" applyAlignment="0" applyProtection="0"/>
    <xf numFmtId="285" fontId="9" fillId="0" borderId="0" applyFill="0" applyBorder="0" applyAlignment="0" applyProtection="0"/>
    <xf numFmtId="285" fontId="230" fillId="0" borderId="0" applyFill="0" applyBorder="0" applyAlignment="0" applyProtection="0"/>
    <xf numFmtId="285" fontId="9" fillId="0" borderId="0" applyFill="0" applyBorder="0" applyAlignment="0" applyProtection="0"/>
    <xf numFmtId="285" fontId="220" fillId="0" borderId="0" applyFill="0" applyBorder="0" applyAlignment="0" applyProtection="0"/>
    <xf numFmtId="285" fontId="7" fillId="0" borderId="0" applyFill="0" applyBorder="0" applyAlignment="0" applyProtection="0"/>
    <xf numFmtId="285" fontId="226" fillId="0" borderId="0" applyFill="0" applyBorder="0" applyAlignment="0" applyProtection="0"/>
    <xf numFmtId="285" fontId="1" fillId="0" borderId="0" applyFill="0" applyBorder="0" applyAlignment="0" applyProtection="0"/>
    <xf numFmtId="0" fontId="32" fillId="0" borderId="0"/>
    <xf numFmtId="0" fontId="32" fillId="0" borderId="0"/>
    <xf numFmtId="0" fontId="232" fillId="0" borderId="0"/>
    <xf numFmtId="0" fontId="32"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283" fontId="220" fillId="0" borderId="0" applyFill="0" applyBorder="0" applyAlignment="0" applyProtection="0"/>
    <xf numFmtId="283" fontId="7" fillId="0" borderId="0" applyFill="0" applyBorder="0" applyAlignment="0" applyProtection="0"/>
    <xf numFmtId="283" fontId="226" fillId="0" borderId="0" applyFill="0" applyBorder="0" applyAlignment="0" applyProtection="0"/>
    <xf numFmtId="283" fontId="1" fillId="0" borderId="0" applyFill="0" applyBorder="0" applyAlignment="0" applyProtection="0"/>
    <xf numFmtId="0" fontId="13" fillId="0" borderId="0"/>
    <xf numFmtId="0" fontId="56"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7" fillId="0" borderId="0"/>
    <xf numFmtId="0" fontId="7" fillId="0" borderId="0"/>
    <xf numFmtId="0" fontId="18" fillId="0" borderId="0"/>
    <xf numFmtId="0" fontId="23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21" fillId="0" borderId="0" applyNumberFormat="0" applyFill="0" applyBorder="0" applyAlignment="0" applyProtection="0"/>
    <xf numFmtId="0" fontId="30" fillId="0" borderId="0">
      <alignment vertical="top"/>
    </xf>
    <xf numFmtId="0" fontId="232" fillId="0" borderId="0"/>
    <xf numFmtId="0" fontId="227" fillId="0" borderId="0"/>
    <xf numFmtId="0" fontId="13" fillId="0" borderId="0"/>
    <xf numFmtId="0" fontId="7" fillId="0" borderId="0"/>
    <xf numFmtId="0" fontId="7" fillId="0" borderId="0"/>
    <xf numFmtId="0" fontId="227" fillId="0" borderId="0"/>
    <xf numFmtId="0" fontId="7" fillId="0" borderId="0"/>
    <xf numFmtId="0" fontId="21" fillId="0" borderId="0" applyNumberFormat="0" applyFill="0" applyBorder="0" applyAlignment="0" applyProtection="0"/>
    <xf numFmtId="0" fontId="23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7" fillId="0" borderId="0"/>
    <xf numFmtId="0" fontId="21" fillId="0" borderId="0" applyNumberFormat="0" applyFill="0" applyBorder="0" applyAlignment="0" applyProtection="0"/>
    <xf numFmtId="0" fontId="21" fillId="0" borderId="0" applyNumberFormat="0" applyFill="0" applyBorder="0" applyAlignment="0" applyProtection="0"/>
    <xf numFmtId="0" fontId="32" fillId="0" borderId="0"/>
    <xf numFmtId="0" fontId="13" fillId="0" borderId="0"/>
    <xf numFmtId="0" fontId="32" fillId="0" borderId="0"/>
    <xf numFmtId="0" fontId="13" fillId="0" borderId="0"/>
    <xf numFmtId="0" fontId="232" fillId="0" borderId="0"/>
    <xf numFmtId="0" fontId="32" fillId="0" borderId="0"/>
    <xf numFmtId="0" fontId="227" fillId="0" borderId="0"/>
    <xf numFmtId="0" fontId="232" fillId="0" borderId="0"/>
    <xf numFmtId="0" fontId="32" fillId="0" borderId="0"/>
    <xf numFmtId="0" fontId="232" fillId="0" borderId="0"/>
    <xf numFmtId="0" fontId="32" fillId="0" borderId="0"/>
    <xf numFmtId="286" fontId="220" fillId="0" borderId="0" applyFill="0" applyBorder="0" applyAlignment="0" applyProtection="0"/>
    <xf numFmtId="286" fontId="220" fillId="0" borderId="0" applyFill="0" applyBorder="0" applyAlignment="0" applyProtection="0"/>
    <xf numFmtId="0" fontId="232" fillId="0" borderId="0"/>
    <xf numFmtId="0" fontId="232" fillId="0" borderId="0"/>
    <xf numFmtId="0" fontId="32" fillId="0" borderId="0"/>
    <xf numFmtId="0" fontId="32" fillId="0" borderId="0"/>
    <xf numFmtId="0" fontId="32" fillId="0" borderId="0"/>
    <xf numFmtId="286" fontId="220" fillId="0" borderId="0" applyFill="0" applyBorder="0" applyAlignment="0" applyProtection="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32" fillId="0" borderId="0"/>
    <xf numFmtId="286" fontId="220" fillId="0" borderId="0" applyFill="0" applyBorder="0" applyAlignment="0" applyProtection="0"/>
    <xf numFmtId="287" fontId="29" fillId="0" borderId="0" applyFont="0" applyFill="0" applyBorder="0" applyAlignment="0" applyProtection="0"/>
    <xf numFmtId="286" fontId="220" fillId="0" borderId="0" applyFill="0" applyBorder="0" applyAlignment="0" applyProtection="0"/>
    <xf numFmtId="286" fontId="7" fillId="0" borderId="0" applyFill="0" applyBorder="0" applyAlignment="0" applyProtection="0"/>
    <xf numFmtId="286" fontId="226" fillId="0" borderId="0" applyFill="0" applyBorder="0" applyAlignment="0" applyProtection="0"/>
    <xf numFmtId="286" fontId="1" fillId="0" borderId="0" applyFill="0" applyBorder="0" applyAlignment="0" applyProtection="0"/>
    <xf numFmtId="286" fontId="220" fillId="0" borderId="0" applyFill="0" applyBorder="0" applyAlignment="0" applyProtection="0"/>
    <xf numFmtId="287" fontId="29" fillId="0" borderId="0" applyFont="0" applyFill="0" applyBorder="0" applyAlignment="0" applyProtection="0"/>
    <xf numFmtId="286" fontId="220" fillId="0" borderId="0" applyFill="0" applyBorder="0" applyAlignment="0" applyProtection="0"/>
    <xf numFmtId="286" fontId="7" fillId="0" borderId="0" applyFill="0" applyBorder="0" applyAlignment="0" applyProtection="0"/>
    <xf numFmtId="286" fontId="226" fillId="0" borderId="0" applyFill="0" applyBorder="0" applyAlignment="0" applyProtection="0"/>
    <xf numFmtId="286" fontId="1" fillId="0" borderId="0" applyFill="0" applyBorder="0" applyAlignment="0" applyProtection="0"/>
    <xf numFmtId="0" fontId="232" fillId="0" borderId="0"/>
    <xf numFmtId="0" fontId="32" fillId="0" borderId="0"/>
    <xf numFmtId="0" fontId="32" fillId="0" borderId="0"/>
    <xf numFmtId="0" fontId="32" fillId="0" borderId="0"/>
    <xf numFmtId="0" fontId="32" fillId="0" borderId="0"/>
    <xf numFmtId="0" fontId="232" fillId="0" borderId="0"/>
    <xf numFmtId="0" fontId="227" fillId="0" borderId="0"/>
    <xf numFmtId="0" fontId="13" fillId="0" borderId="0"/>
    <xf numFmtId="0" fontId="232" fillId="0" borderId="0"/>
    <xf numFmtId="0" fontId="21" fillId="0" borderId="0" applyNumberFormat="0" applyFill="0" applyBorder="0" applyAlignment="0" applyProtection="0"/>
    <xf numFmtId="0" fontId="32" fillId="0" borderId="0"/>
    <xf numFmtId="0" fontId="21" fillId="0" borderId="0" applyNumberFormat="0" applyFill="0" applyBorder="0" applyAlignment="0" applyProtection="0"/>
    <xf numFmtId="0" fontId="32" fillId="0" borderId="0"/>
    <xf numFmtId="0" fontId="232" fillId="0" borderId="0"/>
    <xf numFmtId="0" fontId="32" fillId="0" borderId="0"/>
    <xf numFmtId="0" fontId="227" fillId="0" borderId="0"/>
    <xf numFmtId="0" fontId="21" fillId="0" borderId="0" applyNumberFormat="0" applyFill="0" applyBorder="0" applyAlignment="0" applyProtection="0"/>
    <xf numFmtId="0" fontId="227" fillId="0" borderId="0"/>
    <xf numFmtId="0" fontId="32" fillId="0" borderId="0"/>
    <xf numFmtId="0" fontId="227" fillId="0" borderId="0"/>
    <xf numFmtId="0" fontId="13" fillId="0" borderId="0"/>
    <xf numFmtId="0" fontId="7" fillId="0" borderId="0"/>
    <xf numFmtId="0" fontId="7" fillId="0" borderId="0"/>
    <xf numFmtId="0" fontId="227" fillId="0" borderId="0"/>
    <xf numFmtId="0" fontId="7" fillId="0" borderId="0"/>
    <xf numFmtId="0" fontId="32" fillId="0" borderId="0"/>
    <xf numFmtId="0" fontId="232" fillId="0" borderId="0"/>
    <xf numFmtId="0" fontId="32" fillId="0" borderId="0"/>
    <xf numFmtId="0" fontId="32" fillId="0" borderId="0"/>
    <xf numFmtId="0" fontId="32" fillId="0" borderId="0"/>
    <xf numFmtId="0" fontId="32" fillId="0" borderId="0"/>
    <xf numFmtId="0" fontId="232" fillId="0" borderId="0"/>
    <xf numFmtId="0" fontId="21" fillId="0" borderId="0" applyNumberFormat="0" applyFill="0" applyBorder="0" applyAlignment="0" applyProtection="0"/>
    <xf numFmtId="0" fontId="32" fillId="0" borderId="0"/>
    <xf numFmtId="0" fontId="21" fillId="0" borderId="0" applyNumberFormat="0" applyFill="0" applyBorder="0" applyAlignment="0" applyProtection="0"/>
    <xf numFmtId="288" fontId="29" fillId="0" borderId="0" applyFont="0" applyFill="0" applyBorder="0" applyAlignment="0" applyProtection="0"/>
    <xf numFmtId="287" fontId="29" fillId="0" borderId="0" applyFont="0" applyFill="0" applyBorder="0" applyAlignment="0" applyProtection="0"/>
    <xf numFmtId="287" fontId="29" fillId="0" borderId="0" applyFont="0" applyFill="0" applyBorder="0" applyAlignment="0" applyProtection="0"/>
    <xf numFmtId="287" fontId="29" fillId="0" borderId="0" applyFon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7" fillId="0" borderId="0"/>
    <xf numFmtId="0" fontId="7" fillId="0" borderId="0"/>
    <xf numFmtId="0" fontId="227" fillId="0" borderId="0"/>
    <xf numFmtId="0" fontId="7" fillId="0" borderId="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7" fillId="0" borderId="0"/>
    <xf numFmtId="0" fontId="7" fillId="0" borderId="0"/>
    <xf numFmtId="0" fontId="227" fillId="0" borderId="0"/>
    <xf numFmtId="0" fontId="7" fillId="0" borderId="0"/>
    <xf numFmtId="0" fontId="232" fillId="0" borderId="0"/>
    <xf numFmtId="0" fontId="232"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27" fillId="0" borderId="0"/>
    <xf numFmtId="0" fontId="13" fillId="0" borderId="0"/>
    <xf numFmtId="0" fontId="7" fillId="0" borderId="0"/>
    <xf numFmtId="0" fontId="227" fillId="0" borderId="0"/>
    <xf numFmtId="0" fontId="7" fillId="0" borderId="0"/>
    <xf numFmtId="0" fontId="32" fillId="0" borderId="0"/>
    <xf numFmtId="0" fontId="227" fillId="0" borderId="0"/>
    <xf numFmtId="0" fontId="13" fillId="0" borderId="0"/>
    <xf numFmtId="0" fontId="7" fillId="0" borderId="0"/>
    <xf numFmtId="0" fontId="7" fillId="0" borderId="0"/>
    <xf numFmtId="0" fontId="227" fillId="0" borderId="0"/>
    <xf numFmtId="0" fontId="7" fillId="0" borderId="0"/>
    <xf numFmtId="0" fontId="232" fillId="0" borderId="0"/>
    <xf numFmtId="0" fontId="32" fillId="0" borderId="0"/>
    <xf numFmtId="0" fontId="21" fillId="0" borderId="0" applyNumberFormat="0" applyFill="0" applyBorder="0" applyAlignment="0" applyProtection="0"/>
    <xf numFmtId="0" fontId="30" fillId="0" borderId="0">
      <alignment vertical="top"/>
    </xf>
    <xf numFmtId="0" fontId="30"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166" fontId="29" fillId="0" borderId="0" applyFont="0" applyFill="0" applyBorder="0" applyAlignment="0" applyProtection="0"/>
    <xf numFmtId="283" fontId="220" fillId="0" borderId="0" applyFill="0" applyBorder="0" applyAlignment="0" applyProtection="0"/>
    <xf numFmtId="283" fontId="7" fillId="0" borderId="0" applyFill="0" applyBorder="0" applyAlignment="0" applyProtection="0"/>
    <xf numFmtId="283" fontId="226" fillId="0" borderId="0" applyFill="0" applyBorder="0" applyAlignment="0" applyProtection="0"/>
    <xf numFmtId="283" fontId="1" fillId="0" borderId="0" applyFill="0" applyBorder="0" applyAlignment="0" applyProtection="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2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32" fillId="0" borderId="0"/>
    <xf numFmtId="0" fontId="232" fillId="0" borderId="0"/>
    <xf numFmtId="0" fontId="32" fillId="0" borderId="0"/>
    <xf numFmtId="0" fontId="32" fillId="0" borderId="0"/>
    <xf numFmtId="0" fontId="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32" fillId="0" borderId="0"/>
    <xf numFmtId="0" fontId="232" fillId="0" borderId="0"/>
    <xf numFmtId="0" fontId="232" fillId="0" borderId="0"/>
    <xf numFmtId="0" fontId="32" fillId="0" borderId="0"/>
    <xf numFmtId="0" fontId="232" fillId="0" borderId="0"/>
    <xf numFmtId="0" fontId="32" fillId="0" borderId="0"/>
    <xf numFmtId="0" fontId="32" fillId="0" borderId="0"/>
    <xf numFmtId="0" fontId="227" fillId="0" borderId="0"/>
    <xf numFmtId="0" fontId="13" fillId="0" borderId="0"/>
    <xf numFmtId="0" fontId="231" fillId="0" borderId="0" applyNumberFormat="0" applyFill="0" applyBorder="0" applyAlignment="0" applyProtection="0"/>
    <xf numFmtId="0" fontId="21" fillId="0" borderId="0" applyNumberFormat="0" applyFill="0" applyBorder="0" applyAlignment="0" applyProtection="0"/>
    <xf numFmtId="0" fontId="32" fillId="0" borderId="0"/>
    <xf numFmtId="0" fontId="227" fillId="0" borderId="0"/>
    <xf numFmtId="0" fontId="13" fillId="0" borderId="0"/>
    <xf numFmtId="0" fontId="13" fillId="0" borderId="0"/>
    <xf numFmtId="0" fontId="7" fillId="0" borderId="0"/>
    <xf numFmtId="0" fontId="227" fillId="0" borderId="0"/>
    <xf numFmtId="0" fontId="13" fillId="0" borderId="0"/>
    <xf numFmtId="0" fontId="227" fillId="0" borderId="0"/>
    <xf numFmtId="0" fontId="13" fillId="0" borderId="0"/>
    <xf numFmtId="0" fontId="7" fillId="0" borderId="0"/>
    <xf numFmtId="0" fontId="7" fillId="0" borderId="0"/>
    <xf numFmtId="0" fontId="227" fillId="0" borderId="0"/>
    <xf numFmtId="0" fontId="7" fillId="0" borderId="0"/>
    <xf numFmtId="0" fontId="7" fillId="0" borderId="0"/>
    <xf numFmtId="0" fontId="7" fillId="0" borderId="0"/>
    <xf numFmtId="0" fontId="227" fillId="0" borderId="0"/>
    <xf numFmtId="0" fontId="7" fillId="0" borderId="0"/>
    <xf numFmtId="0" fontId="227" fillId="0" borderId="0"/>
    <xf numFmtId="0" fontId="7" fillId="0" borderId="0"/>
    <xf numFmtId="0" fontId="7" fillId="0" borderId="0"/>
    <xf numFmtId="0" fontId="7" fillId="0" borderId="0"/>
    <xf numFmtId="0" fontId="227" fillId="0" borderId="0"/>
    <xf numFmtId="0" fontId="7" fillId="0" borderId="0"/>
    <xf numFmtId="0" fontId="227" fillId="0" borderId="0"/>
    <xf numFmtId="0" fontId="13" fillId="0" borderId="0"/>
    <xf numFmtId="0" fontId="7" fillId="0" borderId="0"/>
    <xf numFmtId="0" fontId="227" fillId="0" borderId="0"/>
    <xf numFmtId="0" fontId="227" fillId="0" borderId="0"/>
    <xf numFmtId="0" fontId="227" fillId="0" borderId="0"/>
    <xf numFmtId="0" fontId="7" fillId="0" borderId="0"/>
    <xf numFmtId="0" fontId="7" fillId="0" borderId="0"/>
    <xf numFmtId="0" fontId="7" fillId="0" borderId="0"/>
    <xf numFmtId="0" fontId="227" fillId="0" borderId="0"/>
    <xf numFmtId="0" fontId="7" fillId="0" borderId="0"/>
    <xf numFmtId="0" fontId="7" fillId="0" borderId="0"/>
    <xf numFmtId="0" fontId="227" fillId="0" borderId="0"/>
    <xf numFmtId="0" fontId="7" fillId="0" borderId="0"/>
    <xf numFmtId="0" fontId="7" fillId="0" borderId="0"/>
    <xf numFmtId="0" fontId="7" fillId="0" borderId="0"/>
    <xf numFmtId="0" fontId="227" fillId="0" borderId="0"/>
    <xf numFmtId="0" fontId="7" fillId="0" borderId="0"/>
    <xf numFmtId="0" fontId="227" fillId="0" borderId="0"/>
    <xf numFmtId="0" fontId="7" fillId="0" borderId="0"/>
    <xf numFmtId="0" fontId="227" fillId="0" borderId="0"/>
    <xf numFmtId="0" fontId="227" fillId="0" borderId="0"/>
    <xf numFmtId="0" fontId="7" fillId="0" borderId="0"/>
    <xf numFmtId="0" fontId="7" fillId="0" borderId="0"/>
    <xf numFmtId="0" fontId="7" fillId="0" borderId="0"/>
    <xf numFmtId="0" fontId="227" fillId="0" borderId="0"/>
    <xf numFmtId="0" fontId="7" fillId="0" borderId="0"/>
    <xf numFmtId="0" fontId="227" fillId="0" borderId="0"/>
    <xf numFmtId="0" fontId="7" fillId="0" borderId="0"/>
    <xf numFmtId="0" fontId="7" fillId="0" borderId="0"/>
    <xf numFmtId="0" fontId="7" fillId="0" borderId="0"/>
    <xf numFmtId="0" fontId="227" fillId="0" borderId="0"/>
    <xf numFmtId="0" fontId="7" fillId="0" borderId="0"/>
    <xf numFmtId="0" fontId="32" fillId="0" borderId="0"/>
    <xf numFmtId="0" fontId="227" fillId="0" borderId="0"/>
    <xf numFmtId="0" fontId="13" fillId="0" borderId="0"/>
    <xf numFmtId="0" fontId="7" fillId="0" borderId="0"/>
    <xf numFmtId="0" fontId="7" fillId="0" borderId="0"/>
    <xf numFmtId="0" fontId="227" fillId="0" borderId="0"/>
    <xf numFmtId="0" fontId="7" fillId="0" borderId="0"/>
    <xf numFmtId="0" fontId="227" fillId="0" borderId="0"/>
    <xf numFmtId="0" fontId="13" fillId="0" borderId="0"/>
    <xf numFmtId="0" fontId="7" fillId="0" borderId="0"/>
    <xf numFmtId="0" fontId="7" fillId="0" borderId="0"/>
    <xf numFmtId="0" fontId="227" fillId="0" borderId="0"/>
    <xf numFmtId="0" fontId="7" fillId="0" borderId="0"/>
    <xf numFmtId="0" fontId="7" fillId="0" borderId="0"/>
    <xf numFmtId="0" fontId="227" fillId="0" borderId="0"/>
    <xf numFmtId="0" fontId="13" fillId="0" borderId="0"/>
    <xf numFmtId="0" fontId="7" fillId="0" borderId="0"/>
    <xf numFmtId="0" fontId="7" fillId="0" borderId="0"/>
    <xf numFmtId="0" fontId="227" fillId="0" borderId="0"/>
    <xf numFmtId="0" fontId="7" fillId="0" borderId="0"/>
    <xf numFmtId="0" fontId="227" fillId="0" borderId="0"/>
    <xf numFmtId="0" fontId="7" fillId="0" borderId="0"/>
    <xf numFmtId="0" fontId="227" fillId="0" borderId="0"/>
    <xf numFmtId="0" fontId="7" fillId="0" borderId="0"/>
    <xf numFmtId="0" fontId="7" fillId="0" borderId="0"/>
    <xf numFmtId="0" fontId="7" fillId="0" borderId="0"/>
    <xf numFmtId="0" fontId="227" fillId="0" borderId="0"/>
    <xf numFmtId="0" fontId="7" fillId="0" borderId="0"/>
    <xf numFmtId="0" fontId="13" fillId="0" borderId="0"/>
    <xf numFmtId="0" fontId="13" fillId="0" borderId="0"/>
    <xf numFmtId="0" fontId="227" fillId="0" borderId="0"/>
    <xf numFmtId="0" fontId="13" fillId="0" borderId="0"/>
    <xf numFmtId="0" fontId="7" fillId="0" borderId="0"/>
    <xf numFmtId="0" fontId="7" fillId="0" borderId="0"/>
    <xf numFmtId="0" fontId="227" fillId="0" borderId="0"/>
    <xf numFmtId="0" fontId="7" fillId="0" borderId="0"/>
    <xf numFmtId="0" fontId="7" fillId="0" borderId="0"/>
    <xf numFmtId="0" fontId="227" fillId="0" borderId="0"/>
    <xf numFmtId="0" fontId="13" fillId="0" borderId="0"/>
    <xf numFmtId="0" fontId="7" fillId="0" borderId="0"/>
    <xf numFmtId="0" fontId="7" fillId="0" borderId="0"/>
    <xf numFmtId="0" fontId="227" fillId="0" borderId="0"/>
    <xf numFmtId="0" fontId="7" fillId="0" borderId="0"/>
    <xf numFmtId="0" fontId="227" fillId="0" borderId="0"/>
    <xf numFmtId="0" fontId="13" fillId="0" borderId="0"/>
    <xf numFmtId="0" fontId="7" fillId="0" borderId="0"/>
    <xf numFmtId="0" fontId="7" fillId="0" borderId="0"/>
    <xf numFmtId="0" fontId="227" fillId="0" borderId="0"/>
    <xf numFmtId="0" fontId="7"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13" fillId="0" borderId="0"/>
    <xf numFmtId="0" fontId="7" fillId="0" borderId="0"/>
    <xf numFmtId="0" fontId="7" fillId="0" borderId="0"/>
    <xf numFmtId="0" fontId="227" fillId="0" borderId="0"/>
    <xf numFmtId="0" fontId="7" fillId="0" borderId="0"/>
    <xf numFmtId="0" fontId="13" fillId="0" borderId="0"/>
    <xf numFmtId="0" fontId="7" fillId="0" borderId="0"/>
    <xf numFmtId="0" fontId="7" fillId="0" borderId="0"/>
    <xf numFmtId="0" fontId="227" fillId="0" borderId="0"/>
    <xf numFmtId="0" fontId="7" fillId="0" borderId="0"/>
    <xf numFmtId="0" fontId="13" fillId="0" borderId="0"/>
    <xf numFmtId="0" fontId="7" fillId="0" borderId="0"/>
    <xf numFmtId="0" fontId="7" fillId="0" borderId="0"/>
    <xf numFmtId="0" fontId="227" fillId="0" borderId="0"/>
    <xf numFmtId="0" fontId="7" fillId="0" borderId="0"/>
    <xf numFmtId="0" fontId="13" fillId="0" borderId="0"/>
    <xf numFmtId="0" fontId="227" fillId="0" borderId="0"/>
    <xf numFmtId="0" fontId="13" fillId="0" borderId="0"/>
    <xf numFmtId="288"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220" fillId="0" borderId="0" applyFill="0" applyBorder="0" applyAlignment="0" applyProtection="0"/>
    <xf numFmtId="0" fontId="7" fillId="0" borderId="0" applyFill="0" applyBorder="0" applyAlignment="0" applyProtection="0"/>
    <xf numFmtId="0" fontId="226" fillId="0" borderId="0" applyFill="0" applyBorder="0" applyAlignment="0" applyProtection="0"/>
    <xf numFmtId="0" fontId="1" fillId="0" borderId="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220" fillId="0" borderId="0" applyFill="0" applyBorder="0" applyAlignment="0" applyProtection="0"/>
    <xf numFmtId="0" fontId="7" fillId="0" borderId="0" applyFill="0" applyBorder="0" applyAlignment="0" applyProtection="0"/>
    <xf numFmtId="0" fontId="226" fillId="0" borderId="0" applyFill="0" applyBorder="0" applyAlignment="0" applyProtection="0"/>
    <xf numFmtId="0" fontId="1" fillId="0" borderId="0" applyFill="0" applyBorder="0" applyAlignment="0" applyProtection="0"/>
    <xf numFmtId="0" fontId="32"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284" fontId="7" fillId="0" borderId="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84" fontId="226" fillId="0" borderId="0" applyFill="0" applyBorder="0" applyAlignment="0" applyProtection="0"/>
    <xf numFmtId="284" fontId="1" fillId="0" borderId="0" applyFill="0" applyBorder="0" applyAlignment="0" applyProtection="0"/>
    <xf numFmtId="0" fontId="13" fillId="0" borderId="0"/>
    <xf numFmtId="0" fontId="7" fillId="0" borderId="0"/>
    <xf numFmtId="0" fontId="7" fillId="0" borderId="0"/>
    <xf numFmtId="0" fontId="227" fillId="0" borderId="0"/>
    <xf numFmtId="0" fontId="7" fillId="0" borderId="0"/>
    <xf numFmtId="0" fontId="13" fillId="0" borderId="0"/>
    <xf numFmtId="0" fontId="13" fillId="0" borderId="0"/>
    <xf numFmtId="0" fontId="13" fillId="0" borderId="0"/>
    <xf numFmtId="0" fontId="32" fillId="0" borderId="0"/>
    <xf numFmtId="166" fontId="29" fillId="0" borderId="0" applyFont="0" applyFill="0" applyBorder="0" applyAlignment="0" applyProtection="0"/>
    <xf numFmtId="166" fontId="29" fillId="0" borderId="0" applyFont="0" applyFill="0" applyBorder="0" applyAlignment="0" applyProtection="0"/>
    <xf numFmtId="276" fontId="17" fillId="0" borderId="0" applyFont="0" applyFill="0" applyBorder="0" applyAlignment="0" applyProtection="0"/>
    <xf numFmtId="276" fontId="17" fillId="0" borderId="0" applyFont="0" applyFill="0" applyBorder="0" applyAlignment="0" applyProtection="0"/>
    <xf numFmtId="284" fontId="220" fillId="0" borderId="0" applyFill="0" applyBorder="0" applyAlignment="0" applyProtection="0"/>
    <xf numFmtId="276" fontId="17" fillId="0" borderId="0" applyFont="0" applyFill="0" applyBorder="0" applyAlignment="0" applyProtection="0"/>
    <xf numFmtId="284" fontId="7" fillId="0" borderId="0" applyFill="0" applyBorder="0" applyAlignment="0" applyProtection="0"/>
    <xf numFmtId="284" fontId="226" fillId="0" borderId="0" applyFill="0" applyBorder="0" applyAlignment="0" applyProtection="0"/>
    <xf numFmtId="284" fontId="1" fillId="0" borderId="0" applyFill="0" applyBorder="0" applyAlignment="0" applyProtection="0"/>
    <xf numFmtId="276" fontId="17" fillId="0" borderId="0" applyFont="0" applyFill="0" applyBorder="0" applyAlignment="0" applyProtection="0"/>
    <xf numFmtId="289" fontId="17" fillId="0" borderId="0" applyFont="0" applyFill="0" applyBorder="0" applyAlignment="0" applyProtection="0"/>
    <xf numFmtId="276" fontId="17" fillId="0" borderId="0" applyFont="0" applyFill="0" applyBorder="0" applyAlignment="0" applyProtection="0"/>
    <xf numFmtId="276" fontId="17" fillId="0" borderId="0" applyFont="0" applyFill="0" applyBorder="0" applyAlignment="0" applyProtection="0"/>
    <xf numFmtId="276" fontId="17" fillId="0" borderId="0" applyFont="0" applyFill="0" applyBorder="0" applyAlignment="0" applyProtection="0"/>
    <xf numFmtId="170" fontId="17" fillId="0" borderId="0" applyFont="0" applyFill="0" applyBorder="0" applyAlignment="0" applyProtection="0"/>
    <xf numFmtId="290" fontId="220" fillId="0" borderId="0" applyFill="0" applyBorder="0" applyAlignment="0" applyProtection="0"/>
    <xf numFmtId="291" fontId="7" fillId="0" borderId="0" applyFill="0" applyBorder="0" applyAlignment="0" applyProtection="0"/>
    <xf numFmtId="291" fontId="226" fillId="0" borderId="0" applyFill="0" applyBorder="0" applyAlignment="0" applyProtection="0"/>
    <xf numFmtId="291" fontId="1" fillId="0" borderId="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92" fontId="220" fillId="0" borderId="0" applyFill="0" applyBorder="0" applyAlignment="0" applyProtection="0"/>
    <xf numFmtId="43" fontId="29" fillId="0" borderId="0" applyFont="0" applyFill="0" applyBorder="0" applyAlignment="0" applyProtection="0"/>
    <xf numFmtId="293" fontId="220" fillId="0" borderId="0" applyFill="0" applyBorder="0" applyAlignment="0" applyProtection="0"/>
    <xf numFmtId="294" fontId="7" fillId="0" borderId="0" applyFill="0" applyBorder="0" applyAlignment="0" applyProtection="0"/>
    <xf numFmtId="294" fontId="226" fillId="0" borderId="0" applyFill="0" applyBorder="0" applyAlignment="0" applyProtection="0"/>
    <xf numFmtId="294" fontId="1" fillId="0" borderId="0" applyFill="0" applyBorder="0" applyAlignment="0" applyProtection="0"/>
    <xf numFmtId="207" fontId="29" fillId="0" borderId="0" applyFont="0" applyFill="0" applyBorder="0" applyAlignment="0" applyProtection="0"/>
    <xf numFmtId="181" fontId="29" fillId="0" borderId="0" applyFont="0" applyFill="0" applyBorder="0" applyAlignment="0" applyProtection="0"/>
    <xf numFmtId="191" fontId="29" fillId="0" borderId="0" applyFont="0" applyFill="0" applyBorder="0" applyAlignment="0" applyProtection="0"/>
    <xf numFmtId="181" fontId="29" fillId="0" borderId="0" applyFont="0" applyFill="0" applyBorder="0" applyAlignment="0" applyProtection="0"/>
    <xf numFmtId="43" fontId="29" fillId="0" borderId="0" applyFont="0" applyFill="0" applyBorder="0" applyAlignment="0" applyProtection="0"/>
    <xf numFmtId="293" fontId="220" fillId="0" borderId="0" applyFill="0" applyBorder="0" applyAlignment="0" applyProtection="0"/>
    <xf numFmtId="294" fontId="7" fillId="0" borderId="0" applyFill="0" applyBorder="0" applyAlignment="0" applyProtection="0"/>
    <xf numFmtId="294" fontId="226" fillId="0" borderId="0" applyFill="0" applyBorder="0" applyAlignment="0" applyProtection="0"/>
    <xf numFmtId="294" fontId="1" fillId="0" borderId="0" applyFill="0" applyBorder="0" applyAlignment="0" applyProtection="0"/>
    <xf numFmtId="0" fontId="220" fillId="0" borderId="0" applyFill="0" applyBorder="0" applyAlignment="0" applyProtection="0"/>
    <xf numFmtId="0" fontId="220" fillId="0" borderId="0" applyFill="0" applyBorder="0" applyAlignment="0" applyProtection="0"/>
    <xf numFmtId="295" fontId="29" fillId="0" borderId="0" applyFont="0" applyFill="0" applyBorder="0" applyAlignment="0" applyProtection="0"/>
    <xf numFmtId="274" fontId="220" fillId="0" borderId="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293" fontId="220" fillId="0" borderId="0" applyFill="0" applyBorder="0" applyAlignment="0" applyProtection="0"/>
    <xf numFmtId="294" fontId="7" fillId="0" borderId="0" applyFill="0" applyBorder="0" applyAlignment="0" applyProtection="0"/>
    <xf numFmtId="294" fontId="226" fillId="0" borderId="0" applyFill="0" applyBorder="0" applyAlignment="0" applyProtection="0"/>
    <xf numFmtId="294" fontId="1" fillId="0" borderId="0" applyFill="0" applyBorder="0" applyAlignment="0" applyProtection="0"/>
    <xf numFmtId="0" fontId="29" fillId="0" borderId="0" applyFont="0" applyFill="0" applyBorder="0" applyAlignment="0" applyProtection="0"/>
    <xf numFmtId="191" fontId="29" fillId="0" borderId="0" applyFont="0" applyFill="0" applyBorder="0" applyAlignment="0" applyProtection="0"/>
    <xf numFmtId="0" fontId="29" fillId="0" borderId="0" applyFont="0" applyFill="0" applyBorder="0" applyAlignment="0" applyProtection="0"/>
    <xf numFmtId="296" fontId="220" fillId="0" borderId="0" applyFill="0" applyBorder="0" applyAlignment="0" applyProtection="0"/>
    <xf numFmtId="191" fontId="29" fillId="0" borderId="0" applyFont="0" applyFill="0" applyBorder="0" applyAlignment="0" applyProtection="0"/>
    <xf numFmtId="297" fontId="7" fillId="0" borderId="0" applyFill="0" applyBorder="0" applyAlignment="0" applyProtection="0"/>
    <xf numFmtId="297" fontId="226" fillId="0" borderId="0" applyFill="0" applyBorder="0" applyAlignment="0" applyProtection="0"/>
    <xf numFmtId="297" fontId="1" fillId="0" borderId="0" applyFill="0" applyBorder="0" applyAlignment="0" applyProtection="0"/>
    <xf numFmtId="43" fontId="29" fillId="0" borderId="0" applyFont="0" applyFill="0" applyBorder="0" applyAlignment="0" applyProtection="0"/>
    <xf numFmtId="293" fontId="220" fillId="0" borderId="0" applyFill="0" applyBorder="0" applyAlignment="0" applyProtection="0"/>
    <xf numFmtId="294" fontId="7" fillId="0" borderId="0" applyFill="0" applyBorder="0" applyAlignment="0" applyProtection="0"/>
    <xf numFmtId="294" fontId="226" fillId="0" borderId="0" applyFill="0" applyBorder="0" applyAlignment="0" applyProtection="0"/>
    <xf numFmtId="294" fontId="1" fillId="0" borderId="0" applyFill="0" applyBorder="0" applyAlignment="0" applyProtection="0"/>
    <xf numFmtId="168" fontId="29" fillId="0" borderId="0" applyFont="0" applyFill="0" applyBorder="0" applyAlignment="0" applyProtection="0"/>
    <xf numFmtId="0" fontId="220" fillId="0" borderId="0" applyFill="0" applyBorder="0" applyAlignment="0" applyProtection="0"/>
    <xf numFmtId="191" fontId="29" fillId="0" borderId="0" applyFont="0" applyFill="0" applyBorder="0" applyAlignment="0" applyProtection="0"/>
    <xf numFmtId="168" fontId="29" fillId="0" borderId="0" applyFont="0" applyFill="0" applyBorder="0" applyAlignment="0" applyProtection="0"/>
    <xf numFmtId="292" fontId="220" fillId="0" borderId="0" applyFill="0" applyBorder="0" applyAlignment="0" applyProtection="0"/>
    <xf numFmtId="274" fontId="7" fillId="0" borderId="0" applyFill="0" applyBorder="0" applyAlignment="0" applyProtection="0"/>
    <xf numFmtId="274" fontId="226" fillId="0" borderId="0" applyFill="0" applyBorder="0" applyAlignment="0" applyProtection="0"/>
    <xf numFmtId="274" fontId="1" fillId="0" borderId="0" applyFill="0" applyBorder="0" applyAlignment="0" applyProtection="0"/>
    <xf numFmtId="274" fontId="7" fillId="0" borderId="0" applyFill="0" applyBorder="0" applyAlignment="0" applyProtection="0"/>
    <xf numFmtId="274" fontId="220" fillId="0" borderId="0" applyFill="0" applyBorder="0" applyAlignment="0" applyProtection="0"/>
    <xf numFmtId="168" fontId="29" fillId="0" borderId="0" applyFont="0" applyFill="0" applyBorder="0" applyAlignment="0" applyProtection="0"/>
    <xf numFmtId="292" fontId="220" fillId="0" borderId="0" applyFill="0" applyBorder="0" applyAlignment="0" applyProtection="0"/>
    <xf numFmtId="274" fontId="7" fillId="0" borderId="0" applyFill="0" applyBorder="0" applyAlignment="0" applyProtection="0"/>
    <xf numFmtId="274" fontId="226" fillId="0" borderId="0" applyFill="0" applyBorder="0" applyAlignment="0" applyProtection="0"/>
    <xf numFmtId="274" fontId="1" fillId="0" borderId="0" applyFill="0" applyBorder="0" applyAlignment="0" applyProtection="0"/>
    <xf numFmtId="274" fontId="226" fillId="0" borderId="0" applyFill="0" applyBorder="0" applyAlignment="0" applyProtection="0"/>
    <xf numFmtId="274" fontId="1" fillId="0" borderId="0" applyFill="0" applyBorder="0" applyAlignment="0" applyProtection="0"/>
    <xf numFmtId="168"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0" fontId="220" fillId="0" borderId="0" applyFill="0" applyBorder="0" applyAlignment="0" applyProtection="0"/>
    <xf numFmtId="0" fontId="7" fillId="0" borderId="0" applyFill="0" applyBorder="0" applyAlignment="0" applyProtection="0"/>
    <xf numFmtId="0" fontId="226" fillId="0" borderId="0" applyFill="0" applyBorder="0" applyAlignment="0" applyProtection="0"/>
    <xf numFmtId="0" fontId="1" fillId="0" borderId="0" applyFill="0" applyBorder="0" applyAlignment="0" applyProtection="0"/>
    <xf numFmtId="0" fontId="220" fillId="0" borderId="0" applyFill="0" applyBorder="0" applyAlignment="0" applyProtection="0"/>
    <xf numFmtId="0" fontId="29" fillId="0" borderId="0" applyFont="0" applyFill="0" applyBorder="0" applyAlignment="0" applyProtection="0"/>
    <xf numFmtId="0" fontId="220" fillId="0" borderId="0" applyFill="0" applyBorder="0" applyAlignment="0" applyProtection="0"/>
    <xf numFmtId="0" fontId="7" fillId="0" borderId="0" applyFill="0" applyBorder="0" applyAlignment="0" applyProtection="0"/>
    <xf numFmtId="0" fontId="226" fillId="0" borderId="0" applyFill="0" applyBorder="0" applyAlignment="0" applyProtection="0"/>
    <xf numFmtId="0" fontId="1" fillId="0" borderId="0" applyFill="0" applyBorder="0" applyAlignment="0" applyProtection="0"/>
    <xf numFmtId="168" fontId="2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91" fontId="29" fillId="0" borderId="0" applyFont="0" applyFill="0" applyBorder="0" applyAlignment="0" applyProtection="0"/>
    <xf numFmtId="181" fontId="29" fillId="0" borderId="0" applyFont="0" applyFill="0" applyBorder="0" applyAlignment="0" applyProtection="0"/>
    <xf numFmtId="191" fontId="29"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92" fontId="220" fillId="0" borderId="0" applyFill="0" applyBorder="0" applyAlignment="0" applyProtection="0"/>
    <xf numFmtId="274" fontId="7" fillId="0" borderId="0" applyFill="0" applyBorder="0" applyAlignment="0" applyProtection="0"/>
    <xf numFmtId="274" fontId="226" fillId="0" borderId="0" applyFill="0" applyBorder="0" applyAlignment="0" applyProtection="0"/>
    <xf numFmtId="274" fontId="1" fillId="0" borderId="0" applyFill="0" applyBorder="0" applyAlignment="0" applyProtection="0"/>
    <xf numFmtId="169" fontId="17" fillId="0" borderId="0" applyFont="0" applyFill="0" applyBorder="0" applyAlignment="0" applyProtection="0"/>
    <xf numFmtId="298" fontId="220" fillId="0" borderId="0" applyFill="0" applyBorder="0" applyAlignment="0" applyProtection="0"/>
    <xf numFmtId="298" fontId="7" fillId="0" borderId="0" applyFill="0" applyBorder="0" applyAlignment="0" applyProtection="0"/>
    <xf numFmtId="298" fontId="226" fillId="0" borderId="0" applyFill="0" applyBorder="0" applyAlignment="0" applyProtection="0"/>
    <xf numFmtId="298" fontId="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283" fontId="220" fillId="0" borderId="0" applyFill="0" applyBorder="0" applyAlignment="0" applyProtection="0"/>
    <xf numFmtId="286" fontId="220" fillId="0" borderId="0" applyFill="0" applyBorder="0" applyAlignment="0" applyProtection="0"/>
    <xf numFmtId="286" fontId="220" fillId="0" borderId="0" applyFill="0" applyBorder="0" applyAlignment="0" applyProtection="0"/>
    <xf numFmtId="283" fontId="220" fillId="0" borderId="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288" fontId="29" fillId="0" borderId="0" applyFont="0" applyFill="0" applyBorder="0" applyAlignment="0" applyProtection="0"/>
    <xf numFmtId="287" fontId="29" fillId="0" borderId="0" applyFont="0" applyFill="0" applyBorder="0" applyAlignment="0" applyProtection="0"/>
    <xf numFmtId="287" fontId="29" fillId="0" borderId="0" applyFont="0" applyFill="0" applyBorder="0" applyAlignment="0" applyProtection="0"/>
    <xf numFmtId="287" fontId="29" fillId="0" borderId="0" applyFont="0" applyFill="0" applyBorder="0" applyAlignment="0" applyProtection="0"/>
    <xf numFmtId="166" fontId="29" fillId="0" borderId="0" applyFont="0" applyFill="0" applyBorder="0" applyAlignment="0" applyProtection="0"/>
    <xf numFmtId="286" fontId="220" fillId="0" borderId="0" applyFill="0" applyBorder="0" applyAlignment="0" applyProtection="0"/>
    <xf numFmtId="283" fontId="7" fillId="0" borderId="0" applyFill="0" applyBorder="0" applyAlignment="0" applyProtection="0"/>
    <xf numFmtId="283" fontId="220" fillId="0" borderId="0" applyFill="0" applyBorder="0" applyAlignment="0" applyProtection="0"/>
    <xf numFmtId="166" fontId="29" fillId="0" borderId="0" applyFont="0" applyFill="0" applyBorder="0" applyAlignment="0" applyProtection="0"/>
    <xf numFmtId="283" fontId="220" fillId="0" borderId="0" applyFill="0" applyBorder="0" applyAlignment="0" applyProtection="0"/>
    <xf numFmtId="283" fontId="7" fillId="0" borderId="0" applyFill="0" applyBorder="0" applyAlignment="0" applyProtection="0"/>
    <xf numFmtId="283" fontId="226" fillId="0" borderId="0" applyFill="0" applyBorder="0" applyAlignment="0" applyProtection="0"/>
    <xf numFmtId="283" fontId="1" fillId="0" borderId="0" applyFill="0" applyBorder="0" applyAlignment="0" applyProtection="0"/>
    <xf numFmtId="283" fontId="226" fillId="0" borderId="0" applyFill="0" applyBorder="0" applyAlignment="0" applyProtection="0"/>
    <xf numFmtId="283" fontId="1" fillId="0" borderId="0" applyFill="0" applyBorder="0" applyAlignment="0" applyProtection="0"/>
    <xf numFmtId="166" fontId="29" fillId="0" borderId="0" applyFont="0" applyFill="0" applyBorder="0" applyAlignment="0" applyProtection="0"/>
    <xf numFmtId="286" fontId="220" fillId="0" borderId="0" applyFill="0" applyBorder="0" applyAlignment="0" applyProtection="0"/>
    <xf numFmtId="287" fontId="29" fillId="0" borderId="0" applyFont="0" applyFill="0" applyBorder="0" applyAlignment="0" applyProtection="0"/>
    <xf numFmtId="286" fontId="220" fillId="0" borderId="0" applyFill="0" applyBorder="0" applyAlignment="0" applyProtection="0"/>
    <xf numFmtId="286" fontId="7" fillId="0" borderId="0" applyFill="0" applyBorder="0" applyAlignment="0" applyProtection="0"/>
    <xf numFmtId="286" fontId="226" fillId="0" borderId="0" applyFill="0" applyBorder="0" applyAlignment="0" applyProtection="0"/>
    <xf numFmtId="286" fontId="1" fillId="0" borderId="0" applyFill="0" applyBorder="0" applyAlignment="0" applyProtection="0"/>
    <xf numFmtId="286" fontId="220" fillId="0" borderId="0" applyFill="0" applyBorder="0" applyAlignment="0" applyProtection="0"/>
    <xf numFmtId="287" fontId="29" fillId="0" borderId="0" applyFont="0" applyFill="0" applyBorder="0" applyAlignment="0" applyProtection="0"/>
    <xf numFmtId="286" fontId="220" fillId="0" borderId="0" applyFill="0" applyBorder="0" applyAlignment="0" applyProtection="0"/>
    <xf numFmtId="286" fontId="7" fillId="0" borderId="0" applyFill="0" applyBorder="0" applyAlignment="0" applyProtection="0"/>
    <xf numFmtId="286" fontId="226" fillId="0" borderId="0" applyFill="0" applyBorder="0" applyAlignment="0" applyProtection="0"/>
    <xf numFmtId="286" fontId="1" fillId="0" borderId="0" applyFill="0" applyBorder="0" applyAlignment="0" applyProtection="0"/>
    <xf numFmtId="166" fontId="29" fillId="0" borderId="0" applyFont="0" applyFill="0" applyBorder="0" applyAlignment="0" applyProtection="0"/>
    <xf numFmtId="288"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299" fontId="29" fillId="0" borderId="0" applyFont="0" applyFill="0" applyBorder="0" applyAlignment="0" applyProtection="0"/>
    <xf numFmtId="300" fontId="220" fillId="0" borderId="0" applyFill="0" applyBorder="0" applyAlignment="0" applyProtection="0"/>
    <xf numFmtId="196" fontId="17" fillId="0" borderId="0" applyFont="0" applyFill="0" applyBorder="0" applyAlignment="0" applyProtection="0"/>
    <xf numFmtId="301" fontId="220" fillId="0" borderId="0" applyFill="0" applyBorder="0" applyAlignment="0" applyProtection="0"/>
    <xf numFmtId="301" fontId="7" fillId="0" borderId="0" applyFill="0" applyBorder="0" applyAlignment="0" applyProtection="0"/>
    <xf numFmtId="301" fontId="226" fillId="0" borderId="0" applyFill="0" applyBorder="0" applyAlignment="0" applyProtection="0"/>
    <xf numFmtId="301" fontId="1" fillId="0" borderId="0" applyFill="0" applyBorder="0" applyAlignment="0" applyProtection="0"/>
    <xf numFmtId="196"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295" fontId="29" fillId="0" borderId="0" applyFont="0" applyFill="0" applyBorder="0" applyAlignment="0" applyProtection="0"/>
    <xf numFmtId="274" fontId="220" fillId="0" borderId="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274" fontId="220" fillId="0" borderId="0" applyFill="0" applyBorder="0" applyAlignment="0" applyProtection="0"/>
    <xf numFmtId="168"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170" fontId="17"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302" fontId="29" fillId="0" borderId="0" applyFont="0" applyFill="0" applyBorder="0" applyAlignment="0" applyProtection="0"/>
    <xf numFmtId="303" fontId="220" fillId="0" borderId="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7" fontId="29" fillId="0" borderId="0" applyFont="0" applyFill="0" applyBorder="0" applyAlignment="0" applyProtection="0"/>
    <xf numFmtId="303" fontId="220" fillId="0" borderId="0" applyFill="0" applyBorder="0" applyAlignment="0" applyProtection="0"/>
    <xf numFmtId="167" fontId="29" fillId="0" borderId="0" applyFont="0" applyFill="0" applyBorder="0" applyAlignment="0" applyProtection="0"/>
    <xf numFmtId="304" fontId="220" fillId="0" borderId="0" applyFill="0" applyBorder="0" applyAlignment="0" applyProtection="0"/>
    <xf numFmtId="305" fontId="29" fillId="0" borderId="0" applyFont="0" applyFill="0" applyBorder="0" applyAlignment="0" applyProtection="0"/>
    <xf numFmtId="304" fontId="220" fillId="0" borderId="0" applyFill="0" applyBorder="0" applyAlignment="0" applyProtection="0"/>
    <xf numFmtId="305" fontId="29" fillId="0" borderId="0" applyFont="0" applyFill="0" applyBorder="0" applyAlignment="0" applyProtection="0"/>
    <xf numFmtId="167" fontId="29" fillId="0" borderId="0" applyFont="0" applyFill="0" applyBorder="0" applyAlignment="0" applyProtection="0"/>
    <xf numFmtId="283" fontId="220" fillId="0" borderId="0" applyFill="0" applyBorder="0" applyAlignment="0" applyProtection="0"/>
    <xf numFmtId="283" fontId="220" fillId="0" borderId="0" applyFill="0" applyBorder="0" applyAlignment="0" applyProtection="0"/>
    <xf numFmtId="166" fontId="29" fillId="0" borderId="0" applyFont="0" applyFill="0" applyBorder="0" applyAlignment="0" applyProtection="0"/>
    <xf numFmtId="286" fontId="220" fillId="0" borderId="0" applyFill="0" applyBorder="0" applyAlignment="0" applyProtection="0"/>
    <xf numFmtId="287" fontId="29" fillId="0" borderId="0" applyFont="0" applyFill="0" applyBorder="0" applyAlignment="0" applyProtection="0"/>
    <xf numFmtId="286" fontId="220" fillId="0" borderId="0" applyFill="0" applyBorder="0" applyAlignment="0" applyProtection="0"/>
    <xf numFmtId="287" fontId="29" fillId="0" borderId="0" applyFont="0" applyFill="0" applyBorder="0" applyAlignment="0" applyProtection="0"/>
    <xf numFmtId="299" fontId="29" fillId="0" borderId="0" applyFont="0" applyFill="0" applyBorder="0" applyAlignment="0" applyProtection="0"/>
    <xf numFmtId="196" fontId="17" fillId="0" borderId="0" applyFont="0" applyFill="0" applyBorder="0" applyAlignment="0" applyProtection="0"/>
    <xf numFmtId="196" fontId="29" fillId="0" borderId="0" applyFont="0" applyFill="0" applyBorder="0" applyAlignment="0" applyProtection="0"/>
    <xf numFmtId="169" fontId="17" fillId="0" borderId="0" applyFont="0" applyFill="0" applyBorder="0" applyAlignment="0" applyProtection="0"/>
    <xf numFmtId="170" fontId="17" fillId="0" borderId="0" applyFont="0" applyFill="0" applyBorder="0" applyAlignment="0" applyProtection="0"/>
    <xf numFmtId="16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302" fontId="29" fillId="0" borderId="0" applyFont="0" applyFill="0" applyBorder="0" applyAlignment="0" applyProtection="0"/>
    <xf numFmtId="303" fontId="220" fillId="0" borderId="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7" fontId="29" fillId="0" borderId="0" applyFont="0" applyFill="0" applyBorder="0" applyAlignment="0" applyProtection="0"/>
    <xf numFmtId="303" fontId="220" fillId="0" borderId="0" applyFill="0" applyBorder="0" applyAlignment="0" applyProtection="0"/>
    <xf numFmtId="167" fontId="29" fillId="0" borderId="0" applyFont="0" applyFill="0" applyBorder="0" applyAlignment="0" applyProtection="0"/>
    <xf numFmtId="304" fontId="220" fillId="0" borderId="0" applyFill="0" applyBorder="0" applyAlignment="0" applyProtection="0"/>
    <xf numFmtId="305" fontId="29" fillId="0" borderId="0" applyFont="0" applyFill="0" applyBorder="0" applyAlignment="0" applyProtection="0"/>
    <xf numFmtId="304" fontId="220" fillId="0" borderId="0" applyFill="0" applyBorder="0" applyAlignment="0" applyProtection="0"/>
    <xf numFmtId="305"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295" fontId="29" fillId="0" borderId="0" applyFont="0" applyFill="0" applyBorder="0" applyAlignment="0" applyProtection="0"/>
    <xf numFmtId="274" fontId="220" fillId="0" borderId="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274" fontId="220" fillId="0" borderId="0" applyFill="0" applyBorder="0" applyAlignment="0" applyProtection="0"/>
    <xf numFmtId="168"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168" fontId="29" fillId="0" borderId="0" applyFont="0" applyFill="0" applyBorder="0" applyAlignment="0" applyProtection="0"/>
    <xf numFmtId="169" fontId="17" fillId="0" borderId="0" applyFont="0" applyFill="0" applyBorder="0" applyAlignment="0" applyProtection="0"/>
    <xf numFmtId="276" fontId="17" fillId="0" borderId="0" applyFon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99" fontId="29" fillId="0" borderId="0" applyFont="0" applyFill="0" applyBorder="0" applyAlignment="0" applyProtection="0"/>
    <xf numFmtId="196" fontId="17" fillId="0" borderId="0" applyFont="0" applyFill="0" applyBorder="0" applyAlignment="0" applyProtection="0"/>
    <xf numFmtId="196" fontId="29" fillId="0" borderId="0" applyFont="0" applyFill="0" applyBorder="0" applyAlignment="0" applyProtection="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7" fillId="0" borderId="0"/>
    <xf numFmtId="0" fontId="13" fillId="0" borderId="0"/>
    <xf numFmtId="0" fontId="13" fillId="0" borderId="0"/>
    <xf numFmtId="0" fontId="13" fillId="0" borderId="0"/>
    <xf numFmtId="166" fontId="29" fillId="0" borderId="0" applyFont="0" applyFill="0" applyBorder="0" applyAlignment="0" applyProtection="0"/>
    <xf numFmtId="166" fontId="29" fillId="0" borderId="0" applyFont="0" applyFill="0" applyBorder="0" applyAlignment="0" applyProtection="0"/>
    <xf numFmtId="0" fontId="232" fillId="0" borderId="0"/>
    <xf numFmtId="0" fontId="32" fillId="0" borderId="0"/>
    <xf numFmtId="0" fontId="13"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9" fontId="17" fillId="0" borderId="0" applyFont="0" applyFill="0" applyBorder="0" applyAlignment="0" applyProtection="0"/>
    <xf numFmtId="16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302" fontId="29" fillId="0" borderId="0" applyFont="0" applyFill="0" applyBorder="0" applyAlignment="0" applyProtection="0"/>
    <xf numFmtId="303" fontId="220" fillId="0" borderId="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7" fontId="29" fillId="0" borderId="0" applyFont="0" applyFill="0" applyBorder="0" applyAlignment="0" applyProtection="0"/>
    <xf numFmtId="303" fontId="220" fillId="0" borderId="0" applyFill="0" applyBorder="0" applyAlignment="0" applyProtection="0"/>
    <xf numFmtId="167" fontId="29" fillId="0" borderId="0" applyFont="0" applyFill="0" applyBorder="0" applyAlignment="0" applyProtection="0"/>
    <xf numFmtId="304" fontId="220" fillId="0" borderId="0" applyFill="0" applyBorder="0" applyAlignment="0" applyProtection="0"/>
    <xf numFmtId="305" fontId="29" fillId="0" borderId="0" applyFont="0" applyFill="0" applyBorder="0" applyAlignment="0" applyProtection="0"/>
    <xf numFmtId="304" fontId="220" fillId="0" borderId="0" applyFill="0" applyBorder="0" applyAlignment="0" applyProtection="0"/>
    <xf numFmtId="305"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295" fontId="29" fillId="0" borderId="0" applyFont="0" applyFill="0" applyBorder="0" applyAlignment="0" applyProtection="0"/>
    <xf numFmtId="274" fontId="220" fillId="0" borderId="0" applyFill="0" applyBorder="0" applyAlignment="0" applyProtection="0"/>
    <xf numFmtId="19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274" fontId="220" fillId="0" borderId="0" applyFill="0" applyBorder="0" applyAlignment="0" applyProtection="0"/>
    <xf numFmtId="168"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0" fontId="220" fillId="0" borderId="0" applyFill="0" applyBorder="0" applyAlignment="0" applyProtection="0"/>
    <xf numFmtId="0" fontId="29" fillId="0" borderId="0" applyFont="0" applyFill="0" applyBorder="0" applyAlignment="0" applyProtection="0"/>
    <xf numFmtId="168" fontId="29" fillId="0" borderId="0" applyFont="0" applyFill="0" applyBorder="0" applyAlignment="0" applyProtection="0"/>
    <xf numFmtId="276" fontId="17" fillId="0" borderId="0" applyFont="0" applyFill="0" applyBorder="0" applyAlignment="0" applyProtection="0"/>
    <xf numFmtId="170" fontId="17" fillId="0" borderId="0" applyFont="0" applyFill="0" applyBorder="0" applyAlignment="0" applyProtection="0"/>
    <xf numFmtId="0" fontId="227" fillId="0" borderId="0"/>
    <xf numFmtId="0" fontId="13" fillId="0" borderId="0"/>
    <xf numFmtId="0" fontId="232" fillId="0" borderId="0"/>
    <xf numFmtId="0" fontId="32" fillId="0" borderId="0"/>
    <xf numFmtId="0" fontId="227" fillId="0" borderId="0"/>
    <xf numFmtId="0" fontId="13" fillId="0" borderId="0"/>
    <xf numFmtId="0" fontId="227" fillId="0" borderId="0"/>
    <xf numFmtId="0" fontId="13" fillId="0" borderId="0"/>
    <xf numFmtId="166" fontId="29" fillId="0" borderId="0" applyFont="0" applyFill="0" applyBorder="0" applyAlignment="0" applyProtection="0"/>
    <xf numFmtId="0" fontId="232" fillId="0" borderId="0"/>
    <xf numFmtId="0" fontId="32"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7" fillId="0" borderId="0"/>
    <xf numFmtId="0" fontId="13" fillId="0" borderId="0"/>
    <xf numFmtId="0" fontId="233"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32" fillId="0" borderId="0"/>
    <xf numFmtId="0" fontId="32" fillId="0" borderId="0"/>
    <xf numFmtId="0" fontId="32" fillId="0" borderId="0"/>
    <xf numFmtId="0" fontId="32" fillId="0" borderId="0"/>
    <xf numFmtId="0" fontId="32" fillId="0" borderId="0"/>
    <xf numFmtId="0" fontId="2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29" fillId="0" borderId="0" applyFont="0" applyFill="0" applyBorder="0" applyAlignment="0" applyProtection="0"/>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7" fillId="0" borderId="0"/>
    <xf numFmtId="0" fontId="30" fillId="0" borderId="0">
      <alignment vertical="top"/>
    </xf>
    <xf numFmtId="0" fontId="234" fillId="0" borderId="0">
      <alignment vertical="top"/>
    </xf>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234" fillId="0" borderId="0">
      <alignment vertical="top"/>
    </xf>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32" fillId="0" borderId="0"/>
    <xf numFmtId="0" fontId="32" fillId="0" borderId="0"/>
    <xf numFmtId="0" fontId="227" fillId="0" borderId="0"/>
    <xf numFmtId="0" fontId="7" fillId="0" borderId="0"/>
    <xf numFmtId="0" fontId="7" fillId="0" borderId="0"/>
    <xf numFmtId="0" fontId="7" fillId="0" borderId="0"/>
    <xf numFmtId="0" fontId="7" fillId="0" borderId="0"/>
    <xf numFmtId="0" fontId="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77" fontId="33" fillId="0" borderId="0" applyFont="0" applyFill="0" applyBorder="0" applyAlignment="0" applyProtection="0"/>
    <xf numFmtId="177" fontId="235" fillId="0" borderId="0" applyFont="0" applyFill="0" applyBorder="0" applyAlignment="0" applyProtection="0"/>
    <xf numFmtId="177" fontId="235" fillId="0" borderId="0" applyFont="0" applyFill="0" applyBorder="0" applyAlignment="0" applyProtection="0"/>
    <xf numFmtId="0" fontId="7" fillId="0" borderId="0"/>
    <xf numFmtId="0" fontId="7" fillId="0" borderId="0" applyNumberFormat="0" applyFill="0" applyBorder="0" applyAlignment="0" applyProtection="0"/>
    <xf numFmtId="306" fontId="7" fillId="0" borderId="0" applyFont="0" applyFill="0" applyBorder="0" applyAlignment="0" applyProtection="0"/>
    <xf numFmtId="307" fontId="7" fillId="0" borderId="0" applyFont="0" applyFill="0" applyBorder="0" applyAlignment="0" applyProtection="0"/>
    <xf numFmtId="1" fontId="37" fillId="0" borderId="1" applyBorder="0" applyAlignment="0">
      <alignment horizontal="center"/>
    </xf>
    <xf numFmtId="1" fontId="142" fillId="0" borderId="1" applyBorder="0" applyAlignment="0">
      <alignment horizontal="center"/>
    </xf>
    <xf numFmtId="308" fontId="220" fillId="0" borderId="0" applyFill="0" applyBorder="0" applyAlignment="0" applyProtection="0"/>
    <xf numFmtId="308" fontId="236" fillId="0" borderId="0" applyFont="0" applyFill="0" applyBorder="0" applyAlignment="0" applyProtection="0"/>
    <xf numFmtId="3" fontId="19" fillId="0" borderId="1"/>
    <xf numFmtId="210" fontId="220" fillId="0" borderId="0" applyFill="0" applyBorder="0" applyAlignment="0" applyProtection="0"/>
    <xf numFmtId="210" fontId="236" fillId="0" borderId="0" applyFont="0" applyFill="0" applyBorder="0" applyAlignment="0" applyProtection="0"/>
    <xf numFmtId="0" fontId="17" fillId="0" borderId="0" applyFont="0" applyFill="0" applyBorder="0" applyAlignment="0"/>
    <xf numFmtId="3" fontId="19" fillId="0" borderId="1"/>
    <xf numFmtId="10" fontId="220" fillId="0" borderId="0" applyFill="0" applyBorder="0" applyAlignment="0" applyProtection="0"/>
    <xf numFmtId="10" fontId="236" fillId="0" borderId="0" applyFont="0" applyFill="0" applyBorder="0" applyAlignment="0" applyProtection="0"/>
    <xf numFmtId="1" fontId="142" fillId="0" borderId="1" applyBorder="0" applyAlignment="0">
      <alignment horizontal="center"/>
    </xf>
    <xf numFmtId="1" fontId="142" fillId="0" borderId="1" applyBorder="0" applyAlignment="0">
      <alignment horizontal="center"/>
    </xf>
    <xf numFmtId="1" fontId="237" fillId="0" borderId="0" applyBorder="0" applyAlignment="0"/>
    <xf numFmtId="1" fontId="37" fillId="0" borderId="1" applyBorder="0" applyAlignment="0">
      <alignment horizontal="center"/>
    </xf>
    <xf numFmtId="1" fontId="142" fillId="0" borderId="1" applyBorder="0" applyAlignment="0">
      <alignment horizontal="center"/>
    </xf>
    <xf numFmtId="1" fontId="238" fillId="0" borderId="0" applyBorder="0" applyAlignment="0"/>
    <xf numFmtId="1" fontId="37" fillId="0" borderId="1" applyBorder="0" applyAlignment="0">
      <alignment horizontal="center"/>
    </xf>
    <xf numFmtId="1" fontId="142" fillId="0" borderId="1" applyBorder="0" applyAlignment="0">
      <alignment horizontal="center"/>
    </xf>
    <xf numFmtId="309" fontId="17" fillId="0" borderId="0" applyFont="0" applyFill="0" applyBorder="0" applyAlignment="0" applyProtection="0"/>
    <xf numFmtId="0" fontId="39" fillId="2" borderId="0"/>
    <xf numFmtId="177" fontId="33" fillId="0" borderId="0" applyFont="0" applyFill="0" applyBorder="0" applyAlignment="0" applyProtection="0"/>
    <xf numFmtId="0" fontId="39" fillId="2" borderId="0"/>
    <xf numFmtId="310" fontId="230" fillId="0" borderId="0" applyFill="0" applyBorder="0" applyAlignment="0" applyProtection="0"/>
    <xf numFmtId="0" fontId="39" fillId="2" borderId="0"/>
    <xf numFmtId="0" fontId="39" fillId="2" borderId="0"/>
    <xf numFmtId="0" fontId="39" fillId="2" borderId="0"/>
    <xf numFmtId="0" fontId="39" fillId="2" borderId="0"/>
    <xf numFmtId="0" fontId="239" fillId="32" borderId="0"/>
    <xf numFmtId="0" fontId="39" fillId="2" borderId="0"/>
    <xf numFmtId="0" fontId="239" fillId="32" borderId="0"/>
    <xf numFmtId="0" fontId="39" fillId="2" borderId="0"/>
    <xf numFmtId="177" fontId="235"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310" fontId="220" fillId="0" borderId="0" applyFill="0" applyBorder="0" applyAlignment="0" applyProtection="0"/>
    <xf numFmtId="177" fontId="33" fillId="0" borderId="0" applyFont="0" applyFill="0" applyBorder="0" applyAlignment="0" applyProtection="0"/>
    <xf numFmtId="0" fontId="239" fillId="32" borderId="0"/>
    <xf numFmtId="0" fontId="39" fillId="2" borderId="0"/>
    <xf numFmtId="177" fontId="235" fillId="0" borderId="0" applyFont="0" applyFill="0" applyBorder="0" applyAlignment="0" applyProtection="0"/>
    <xf numFmtId="310" fontId="220" fillId="0" borderId="0" applyFill="0" applyBorder="0" applyAlignment="0" applyProtection="0"/>
    <xf numFmtId="177" fontId="33" fillId="0" borderId="0" applyFont="0" applyFill="0" applyBorder="0" applyAlignment="0" applyProtection="0"/>
    <xf numFmtId="0" fontId="40" fillId="2" borderId="0"/>
    <xf numFmtId="0" fontId="40" fillId="2" borderId="0"/>
    <xf numFmtId="0" fontId="40" fillId="2" borderId="0"/>
    <xf numFmtId="0" fontId="239" fillId="32" borderId="0"/>
    <xf numFmtId="0" fontId="39" fillId="2" borderId="0"/>
    <xf numFmtId="310" fontId="220" fillId="0" borderId="0" applyFill="0" applyBorder="0" applyAlignment="0" applyProtection="0"/>
    <xf numFmtId="177" fontId="33" fillId="0" borderId="0" applyFont="0" applyFill="0" applyBorder="0" applyAlignment="0" applyProtection="0"/>
    <xf numFmtId="0" fontId="40" fillId="2" borderId="0"/>
    <xf numFmtId="0" fontId="40" fillId="2" borderId="0"/>
    <xf numFmtId="310" fontId="220" fillId="0" borderId="0" applyFill="0" applyBorder="0" applyAlignment="0" applyProtection="0"/>
    <xf numFmtId="177" fontId="33" fillId="0" borderId="0" applyFont="0" applyFill="0" applyBorder="0" applyAlignment="0" applyProtection="0"/>
    <xf numFmtId="0" fontId="239" fillId="32" borderId="0"/>
    <xf numFmtId="0" fontId="39" fillId="2" borderId="0"/>
    <xf numFmtId="0" fontId="239" fillId="32" borderId="0"/>
    <xf numFmtId="0" fontId="39" fillId="2" borderId="0"/>
    <xf numFmtId="310" fontId="220" fillId="0" borderId="0" applyFill="0" applyBorder="0" applyAlignment="0" applyProtection="0"/>
    <xf numFmtId="177" fontId="33" fillId="0" borderId="0" applyFont="0" applyFill="0" applyBorder="0" applyAlignment="0" applyProtection="0"/>
    <xf numFmtId="0" fontId="41" fillId="0" borderId="0" applyFont="0" applyFill="0" applyBorder="0" applyAlignment="0">
      <alignment horizontal="left"/>
    </xf>
    <xf numFmtId="0" fontId="40" fillId="2" borderId="0"/>
    <xf numFmtId="0" fontId="40" fillId="2" borderId="0"/>
    <xf numFmtId="0" fontId="40" fillId="2" borderId="0"/>
    <xf numFmtId="177" fontId="33" fillId="0" borderId="0" applyFont="0" applyFill="0" applyBorder="0" applyAlignment="0" applyProtection="0"/>
    <xf numFmtId="0" fontId="239" fillId="32" borderId="0"/>
    <xf numFmtId="0" fontId="39" fillId="32" borderId="0"/>
    <xf numFmtId="0" fontId="239" fillId="32" borderId="0"/>
    <xf numFmtId="0" fontId="39" fillId="32" borderId="0"/>
    <xf numFmtId="310" fontId="220" fillId="0" borderId="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310" fontId="220" fillId="0" borderId="0" applyFill="0" applyBorder="0" applyAlignment="0" applyProtection="0"/>
    <xf numFmtId="310" fontId="220" fillId="0" borderId="0" applyFill="0" applyBorder="0" applyAlignment="0" applyProtection="0"/>
    <xf numFmtId="310" fontId="220" fillId="0" borderId="0" applyFill="0" applyBorder="0" applyAlignment="0" applyProtection="0"/>
    <xf numFmtId="177" fontId="33" fillId="0" borderId="0" applyFont="0" applyFill="0" applyBorder="0" applyAlignment="0" applyProtection="0"/>
    <xf numFmtId="310" fontId="220" fillId="0" borderId="0" applyFill="0" applyBorder="0" applyAlignment="0" applyProtection="0"/>
    <xf numFmtId="177" fontId="33" fillId="0" borderId="0" applyFont="0" applyFill="0" applyBorder="0" applyAlignment="0" applyProtection="0"/>
    <xf numFmtId="0" fontId="239" fillId="32" borderId="0"/>
    <xf numFmtId="0" fontId="39" fillId="2" borderId="0"/>
    <xf numFmtId="0" fontId="239" fillId="32" borderId="0"/>
    <xf numFmtId="0" fontId="39" fillId="2" borderId="0"/>
    <xf numFmtId="0" fontId="239" fillId="32" borderId="0"/>
    <xf numFmtId="0" fontId="39" fillId="2" borderId="0"/>
    <xf numFmtId="0" fontId="39" fillId="2" borderId="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240" fillId="0" borderId="0"/>
    <xf numFmtId="0" fontId="44" fillId="3" borderId="4" applyFont="0" applyFill="0" applyAlignment="0">
      <alignment vertical="center" wrapText="1"/>
    </xf>
    <xf numFmtId="0" fontId="46" fillId="2" borderId="0"/>
    <xf numFmtId="0" fontId="241" fillId="32" borderId="0"/>
    <xf numFmtId="0" fontId="46" fillId="2" borderId="0"/>
    <xf numFmtId="0" fontId="241" fillId="32" borderId="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241" fillId="32" borderId="0"/>
    <xf numFmtId="0" fontId="46" fillId="2" borderId="0"/>
    <xf numFmtId="0" fontId="241" fillId="32" borderId="0"/>
    <xf numFmtId="0" fontId="46" fillId="32" borderId="0"/>
    <xf numFmtId="0" fontId="40" fillId="2" borderId="0"/>
    <xf numFmtId="0" fontId="40" fillId="2" borderId="0"/>
    <xf numFmtId="0" fontId="40" fillId="2" borderId="0"/>
    <xf numFmtId="0" fontId="241" fillId="32" borderId="0"/>
    <xf numFmtId="0" fontId="46" fillId="2" borderId="0"/>
    <xf numFmtId="0" fontId="40" fillId="2" borderId="0"/>
    <xf numFmtId="0" fontId="40" fillId="2" borderId="0"/>
    <xf numFmtId="0" fontId="241" fillId="32" borderId="0"/>
    <xf numFmtId="0" fontId="46" fillId="32" borderId="0"/>
    <xf numFmtId="0" fontId="40" fillId="2" borderId="0"/>
    <xf numFmtId="0" fontId="40" fillId="2" borderId="0"/>
    <xf numFmtId="0" fontId="40" fillId="2" borderId="0"/>
    <xf numFmtId="0" fontId="241" fillId="32" borderId="0"/>
    <xf numFmtId="0" fontId="46" fillId="32" borderId="0"/>
    <xf numFmtId="0" fontId="241" fillId="32" borderId="0"/>
    <xf numFmtId="0" fontId="46" fillId="2" borderId="0"/>
    <xf numFmtId="0" fontId="46" fillId="2" borderId="0"/>
    <xf numFmtId="0" fontId="46" fillId="2" borderId="0"/>
    <xf numFmtId="0" fontId="42" fillId="0" borderId="1" applyNumberFormat="0" applyFont="0" applyBorder="0" applyAlignment="0">
      <alignment horizontal="center"/>
    </xf>
    <xf numFmtId="0" fontId="230" fillId="0" borderId="0"/>
    <xf numFmtId="0" fontId="9" fillId="0" borderId="0"/>
    <xf numFmtId="0" fontId="9" fillId="0" borderId="0"/>
    <xf numFmtId="0" fontId="9" fillId="0" borderId="0"/>
    <xf numFmtId="0" fontId="1" fillId="33" borderId="0" applyNumberFormat="0" applyBorder="0" applyAlignment="0" applyProtection="0"/>
    <xf numFmtId="0" fontId="1" fillId="33" borderId="0" applyNumberFormat="0" applyBorder="0" applyAlignment="0" applyProtection="0"/>
    <xf numFmtId="0" fontId="165" fillId="33" borderId="0" applyNumberFormat="0" applyBorder="0" applyAlignment="0" applyProtection="0">
      <alignment vertical="center"/>
    </xf>
    <xf numFmtId="0" fontId="1" fillId="33" borderId="0" applyNumberFormat="0" applyBorder="0" applyAlignment="0" applyProtection="0"/>
    <xf numFmtId="0" fontId="242"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5" fillId="34" borderId="0" applyNumberFormat="0" applyBorder="0" applyAlignment="0" applyProtection="0">
      <alignment vertical="center"/>
    </xf>
    <xf numFmtId="0" fontId="1" fillId="34" borderId="0" applyNumberFormat="0" applyBorder="0" applyAlignment="0" applyProtection="0"/>
    <xf numFmtId="0" fontId="242"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5" fillId="35" borderId="0" applyNumberFormat="0" applyBorder="0" applyAlignment="0" applyProtection="0">
      <alignment vertical="center"/>
    </xf>
    <xf numFmtId="0" fontId="1" fillId="35" borderId="0" applyNumberFormat="0" applyBorder="0" applyAlignment="0" applyProtection="0"/>
    <xf numFmtId="0" fontId="242"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5" fillId="36" borderId="0" applyNumberFormat="0" applyBorder="0" applyAlignment="0" applyProtection="0">
      <alignment vertical="center"/>
    </xf>
    <xf numFmtId="0" fontId="1" fillId="36" borderId="0" applyNumberFormat="0" applyBorder="0" applyAlignment="0" applyProtection="0"/>
    <xf numFmtId="0" fontId="242" fillId="3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5" fillId="37" borderId="0" applyNumberFormat="0" applyBorder="0" applyAlignment="0" applyProtection="0">
      <alignment vertical="center"/>
    </xf>
    <xf numFmtId="0" fontId="1" fillId="37" borderId="0" applyNumberFormat="0" applyBorder="0" applyAlignment="0" applyProtection="0"/>
    <xf numFmtId="0" fontId="242" fillId="3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5" fillId="38" borderId="0" applyNumberFormat="0" applyBorder="0" applyAlignment="0" applyProtection="0">
      <alignment vertical="center"/>
    </xf>
    <xf numFmtId="0" fontId="1" fillId="38" borderId="0" applyNumberFormat="0" applyBorder="0" applyAlignment="0" applyProtection="0"/>
    <xf numFmtId="0" fontId="242" fillId="38" borderId="0" applyNumberFormat="0" applyBorder="0" applyAlignment="0" applyProtection="0"/>
    <xf numFmtId="0" fontId="7" fillId="0" borderId="0"/>
    <xf numFmtId="0" fontId="7" fillId="0" borderId="0"/>
    <xf numFmtId="0" fontId="7" fillId="0" borderId="0"/>
    <xf numFmtId="0" fontId="47" fillId="2" borderId="0"/>
    <xf numFmtId="0" fontId="243" fillId="32" borderId="0"/>
    <xf numFmtId="0" fontId="47" fillId="2" borderId="0"/>
    <xf numFmtId="0" fontId="243" fillId="32"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243" fillId="32" borderId="0"/>
    <xf numFmtId="0" fontId="47" fillId="2" borderId="0"/>
    <xf numFmtId="0" fontId="243" fillId="32" borderId="0"/>
    <xf numFmtId="0" fontId="47" fillId="32" borderId="0"/>
    <xf numFmtId="0" fontId="40" fillId="2" borderId="0"/>
    <xf numFmtId="0" fontId="40" fillId="2" borderId="0"/>
    <xf numFmtId="0" fontId="40" fillId="2" borderId="0"/>
    <xf numFmtId="0" fontId="243" fillId="32" borderId="0"/>
    <xf numFmtId="0" fontId="47" fillId="2" borderId="0"/>
    <xf numFmtId="0" fontId="40" fillId="2" borderId="0"/>
    <xf numFmtId="0" fontId="40" fillId="2" borderId="0"/>
    <xf numFmtId="0" fontId="243" fillId="32" borderId="0"/>
    <xf numFmtId="0" fontId="47" fillId="32" borderId="0"/>
    <xf numFmtId="0" fontId="40" fillId="2" borderId="0"/>
    <xf numFmtId="0" fontId="40" fillId="2" borderId="0"/>
    <xf numFmtId="0" fontId="40" fillId="2" borderId="0"/>
    <xf numFmtId="0" fontId="243" fillId="32" borderId="0"/>
    <xf numFmtId="0" fontId="47" fillId="32" borderId="0"/>
    <xf numFmtId="0" fontId="243" fillId="32" borderId="0"/>
    <xf numFmtId="0" fontId="47" fillId="2" borderId="0"/>
    <xf numFmtId="0" fontId="47" fillId="2" borderId="0"/>
    <xf numFmtId="0" fontId="12" fillId="0"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0" fontId="1" fillId="39" borderId="0" applyNumberFormat="0" applyBorder="0" applyAlignment="0" applyProtection="0"/>
    <xf numFmtId="0" fontId="1" fillId="39" borderId="0" applyNumberFormat="0" applyBorder="0" applyAlignment="0" applyProtection="0"/>
    <xf numFmtId="0" fontId="165" fillId="39" borderId="0" applyNumberFormat="0" applyBorder="0" applyAlignment="0" applyProtection="0">
      <alignment vertical="center"/>
    </xf>
    <xf numFmtId="0" fontId="1" fillId="39" borderId="0" applyNumberFormat="0" applyBorder="0" applyAlignment="0" applyProtection="0"/>
    <xf numFmtId="0" fontId="242"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5" fillId="40" borderId="0" applyNumberFormat="0" applyBorder="0" applyAlignment="0" applyProtection="0">
      <alignment vertical="center"/>
    </xf>
    <xf numFmtId="0" fontId="1" fillId="40" borderId="0" applyNumberFormat="0" applyBorder="0" applyAlignment="0" applyProtection="0"/>
    <xf numFmtId="0" fontId="242" fillId="4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5" fillId="41" borderId="0" applyNumberFormat="0" applyBorder="0" applyAlignment="0" applyProtection="0">
      <alignment vertical="center"/>
    </xf>
    <xf numFmtId="0" fontId="1" fillId="41" borderId="0" applyNumberFormat="0" applyBorder="0" applyAlignment="0" applyProtection="0"/>
    <xf numFmtId="0" fontId="242"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5" fillId="36" borderId="0" applyNumberFormat="0" applyBorder="0" applyAlignment="0" applyProtection="0">
      <alignment vertical="center"/>
    </xf>
    <xf numFmtId="0" fontId="1" fillId="36" borderId="0" applyNumberFormat="0" applyBorder="0" applyAlignment="0" applyProtection="0"/>
    <xf numFmtId="0" fontId="242"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5" fillId="39" borderId="0" applyNumberFormat="0" applyBorder="0" applyAlignment="0" applyProtection="0">
      <alignment vertical="center"/>
    </xf>
    <xf numFmtId="0" fontId="1" fillId="39" borderId="0" applyNumberFormat="0" applyBorder="0" applyAlignment="0" applyProtection="0"/>
    <xf numFmtId="0" fontId="242" fillId="3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5" fillId="42" borderId="0" applyNumberFormat="0" applyBorder="0" applyAlignment="0" applyProtection="0">
      <alignment vertical="center"/>
    </xf>
    <xf numFmtId="0" fontId="1" fillId="42" borderId="0" applyNumberFormat="0" applyBorder="0" applyAlignment="0" applyProtection="0"/>
    <xf numFmtId="0" fontId="242" fillId="42" borderId="0" applyNumberFormat="0" applyBorder="0" applyAlignment="0" applyProtection="0"/>
    <xf numFmtId="0" fontId="21" fillId="0" borderId="0"/>
    <xf numFmtId="0" fontId="21" fillId="0" borderId="0"/>
    <xf numFmtId="0" fontId="231" fillId="0" borderId="0"/>
    <xf numFmtId="0" fontId="21" fillId="0" borderId="0"/>
    <xf numFmtId="0" fontId="21" fillId="0" borderId="0"/>
    <xf numFmtId="0" fontId="231" fillId="0" borderId="0"/>
    <xf numFmtId="0" fontId="21" fillId="0" borderId="0"/>
    <xf numFmtId="0" fontId="21" fillId="0" borderId="0"/>
    <xf numFmtId="0" fontId="21" fillId="0" borderId="0"/>
    <xf numFmtId="0" fontId="231" fillId="0" borderId="0"/>
    <xf numFmtId="0" fontId="21" fillId="0" borderId="0"/>
    <xf numFmtId="0" fontId="21" fillId="0" borderId="0"/>
    <xf numFmtId="0" fontId="21" fillId="0" borderId="0"/>
    <xf numFmtId="0" fontId="231" fillId="0" borderId="0"/>
    <xf numFmtId="0" fontId="21" fillId="0" borderId="0"/>
    <xf numFmtId="0" fontId="21" fillId="0" borderId="0"/>
    <xf numFmtId="0" fontId="231" fillId="0" borderId="0"/>
    <xf numFmtId="0" fontId="21" fillId="0" borderId="0"/>
    <xf numFmtId="0" fontId="21" fillId="0" borderId="0"/>
    <xf numFmtId="0" fontId="244" fillId="43" borderId="0" applyNumberFormat="0" applyBorder="0" applyAlignment="0" applyProtection="0"/>
    <xf numFmtId="0" fontId="244" fillId="43" borderId="0" applyNumberFormat="0" applyBorder="0" applyAlignment="0" applyProtection="0"/>
    <xf numFmtId="0" fontId="211" fillId="43" borderId="0" applyNumberFormat="0" applyBorder="0" applyAlignment="0" applyProtection="0">
      <alignment vertical="center"/>
    </xf>
    <xf numFmtId="0" fontId="244" fillId="43" borderId="0" applyNumberFormat="0" applyBorder="0" applyAlignment="0" applyProtection="0"/>
    <xf numFmtId="0" fontId="245" fillId="43" borderId="0" applyNumberFormat="0" applyBorder="0" applyAlignment="0" applyProtection="0"/>
    <xf numFmtId="0" fontId="244" fillId="40" borderId="0" applyNumberFormat="0" applyBorder="0" applyAlignment="0" applyProtection="0"/>
    <xf numFmtId="0" fontId="244" fillId="40" borderId="0" applyNumberFormat="0" applyBorder="0" applyAlignment="0" applyProtection="0"/>
    <xf numFmtId="0" fontId="211" fillId="40" borderId="0" applyNumberFormat="0" applyBorder="0" applyAlignment="0" applyProtection="0">
      <alignment vertical="center"/>
    </xf>
    <xf numFmtId="0" fontId="244" fillId="40" borderId="0" applyNumberFormat="0" applyBorder="0" applyAlignment="0" applyProtection="0"/>
    <xf numFmtId="0" fontId="245" fillId="40" borderId="0" applyNumberFormat="0" applyBorder="0" applyAlignment="0" applyProtection="0"/>
    <xf numFmtId="0" fontId="244" fillId="41" borderId="0" applyNumberFormat="0" applyBorder="0" applyAlignment="0" applyProtection="0"/>
    <xf numFmtId="0" fontId="244" fillId="41" borderId="0" applyNumberFormat="0" applyBorder="0" applyAlignment="0" applyProtection="0"/>
    <xf numFmtId="0" fontId="211" fillId="41" borderId="0" applyNumberFormat="0" applyBorder="0" applyAlignment="0" applyProtection="0">
      <alignment vertical="center"/>
    </xf>
    <xf numFmtId="0" fontId="244" fillId="41" borderId="0" applyNumberFormat="0" applyBorder="0" applyAlignment="0" applyProtection="0"/>
    <xf numFmtId="0" fontId="245" fillId="41"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11" fillId="44" borderId="0" applyNumberFormat="0" applyBorder="0" applyAlignment="0" applyProtection="0">
      <alignment vertical="center"/>
    </xf>
    <xf numFmtId="0" fontId="244" fillId="44" borderId="0" applyNumberFormat="0" applyBorder="0" applyAlignment="0" applyProtection="0"/>
    <xf numFmtId="0" fontId="245" fillId="44"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11" fillId="45" borderId="0" applyNumberFormat="0" applyBorder="0" applyAlignment="0" applyProtection="0">
      <alignment vertical="center"/>
    </xf>
    <xf numFmtId="0" fontId="244" fillId="45" borderId="0" applyNumberFormat="0" applyBorder="0" applyAlignment="0" applyProtection="0"/>
    <xf numFmtId="0" fontId="245" fillId="45" borderId="0" applyNumberFormat="0" applyBorder="0" applyAlignment="0" applyProtection="0"/>
    <xf numFmtId="0" fontId="244" fillId="46" borderId="0" applyNumberFormat="0" applyBorder="0" applyAlignment="0" applyProtection="0"/>
    <xf numFmtId="0" fontId="244" fillId="46" borderId="0" applyNumberFormat="0" applyBorder="0" applyAlignment="0" applyProtection="0"/>
    <xf numFmtId="0" fontId="211" fillId="46" borderId="0" applyNumberFormat="0" applyBorder="0" applyAlignment="0" applyProtection="0">
      <alignment vertical="center"/>
    </xf>
    <xf numFmtId="0" fontId="244" fillId="46" borderId="0" applyNumberFormat="0" applyBorder="0" applyAlignment="0" applyProtection="0"/>
    <xf numFmtId="0" fontId="245" fillId="46" borderId="0" applyNumberFormat="0" applyBorder="0" applyAlignment="0" applyProtection="0"/>
    <xf numFmtId="0" fontId="15" fillId="0" borderId="0"/>
    <xf numFmtId="0" fontId="15" fillId="0" borderId="0"/>
    <xf numFmtId="0" fontId="15" fillId="0" borderId="0"/>
    <xf numFmtId="0" fontId="246" fillId="0" borderId="0"/>
    <xf numFmtId="0" fontId="70" fillId="0" borderId="0"/>
    <xf numFmtId="0" fontId="247" fillId="47" borderId="0" applyNumberFormat="0" applyBorder="0" applyAlignment="0" applyProtection="0"/>
    <xf numFmtId="0" fontId="247" fillId="47" borderId="0" applyNumberFormat="0" applyBorder="0" applyAlignment="0" applyProtection="0"/>
    <xf numFmtId="0" fontId="248" fillId="48"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11" fillId="49" borderId="0" applyNumberFormat="0" applyBorder="0" applyAlignment="0" applyProtection="0">
      <alignment vertical="center"/>
    </xf>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11" fillId="49" borderId="0" applyNumberFormat="0" applyBorder="0" applyAlignment="0" applyProtection="0">
      <alignment vertical="center"/>
    </xf>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5" fillId="49" borderId="0" applyNumberFormat="0" applyBorder="0" applyAlignment="0" applyProtection="0"/>
    <xf numFmtId="0" fontId="245" fillId="49" borderId="0" applyNumberFormat="0" applyBorder="0" applyAlignment="0" applyProtection="0"/>
    <xf numFmtId="0" fontId="244" fillId="49" borderId="0" applyNumberFormat="0" applyBorder="0" applyAlignment="0" applyProtection="0"/>
    <xf numFmtId="0" fontId="245"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4" fillId="49" borderId="0" applyNumberFormat="0" applyBorder="0" applyAlignment="0" applyProtection="0"/>
    <xf numFmtId="0" fontId="247" fillId="50" borderId="0" applyNumberFormat="0" applyBorder="0" applyAlignment="0" applyProtection="0"/>
    <xf numFmtId="0" fontId="247" fillId="51" borderId="0" applyNumberFormat="0" applyBorder="0" applyAlignment="0" applyProtection="0"/>
    <xf numFmtId="0" fontId="248" fillId="52"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11" fillId="53" borderId="0" applyNumberFormat="0" applyBorder="0" applyAlignment="0" applyProtection="0">
      <alignment vertical="center"/>
    </xf>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11" fillId="53" borderId="0" applyNumberFormat="0" applyBorder="0" applyAlignment="0" applyProtection="0">
      <alignment vertical="center"/>
    </xf>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5" fillId="53" borderId="0" applyNumberFormat="0" applyBorder="0" applyAlignment="0" applyProtection="0"/>
    <xf numFmtId="0" fontId="245" fillId="53" borderId="0" applyNumberFormat="0" applyBorder="0" applyAlignment="0" applyProtection="0"/>
    <xf numFmtId="0" fontId="244" fillId="53" borderId="0" applyNumberFormat="0" applyBorder="0" applyAlignment="0" applyProtection="0"/>
    <xf numFmtId="0" fontId="245"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4" fillId="53" borderId="0" applyNumberFormat="0" applyBorder="0" applyAlignment="0" applyProtection="0"/>
    <xf numFmtId="0" fontId="247" fillId="50" borderId="0" applyNumberFormat="0" applyBorder="0" applyAlignment="0" applyProtection="0"/>
    <xf numFmtId="0" fontId="247" fillId="54" borderId="0" applyNumberFormat="0" applyBorder="0" applyAlignment="0" applyProtection="0"/>
    <xf numFmtId="0" fontId="248" fillId="51"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11" fillId="55" borderId="0" applyNumberFormat="0" applyBorder="0" applyAlignment="0" applyProtection="0">
      <alignment vertical="center"/>
    </xf>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11" fillId="55" borderId="0" applyNumberFormat="0" applyBorder="0" applyAlignment="0" applyProtection="0">
      <alignment vertical="center"/>
    </xf>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5" fillId="55" borderId="0" applyNumberFormat="0" applyBorder="0" applyAlignment="0" applyProtection="0"/>
    <xf numFmtId="0" fontId="245" fillId="55" borderId="0" applyNumberFormat="0" applyBorder="0" applyAlignment="0" applyProtection="0"/>
    <xf numFmtId="0" fontId="244" fillId="55" borderId="0" applyNumberFormat="0" applyBorder="0" applyAlignment="0" applyProtection="0"/>
    <xf numFmtId="0" fontId="245"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4" fillId="55" borderId="0" applyNumberFormat="0" applyBorder="0" applyAlignment="0" applyProtection="0"/>
    <xf numFmtId="0" fontId="247" fillId="47" borderId="0" applyNumberFormat="0" applyBorder="0" applyAlignment="0" applyProtection="0"/>
    <xf numFmtId="0" fontId="247" fillId="51" borderId="0" applyNumberFormat="0" applyBorder="0" applyAlignment="0" applyProtection="0"/>
    <xf numFmtId="0" fontId="248" fillId="51"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11" fillId="44" borderId="0" applyNumberFormat="0" applyBorder="0" applyAlignment="0" applyProtection="0">
      <alignment vertical="center"/>
    </xf>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11" fillId="44" borderId="0" applyNumberFormat="0" applyBorder="0" applyAlignment="0" applyProtection="0">
      <alignment vertical="center"/>
    </xf>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5" fillId="44" borderId="0" applyNumberFormat="0" applyBorder="0" applyAlignment="0" applyProtection="0"/>
    <xf numFmtId="0" fontId="245" fillId="44" borderId="0" applyNumberFormat="0" applyBorder="0" applyAlignment="0" applyProtection="0"/>
    <xf numFmtId="0" fontId="244" fillId="44" borderId="0" applyNumberFormat="0" applyBorder="0" applyAlignment="0" applyProtection="0"/>
    <xf numFmtId="0" fontId="245"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4" fillId="44" borderId="0" applyNumberFormat="0" applyBorder="0" applyAlignment="0" applyProtection="0"/>
    <xf numFmtId="0" fontId="247" fillId="56" borderId="0" applyNumberFormat="0" applyBorder="0" applyAlignment="0" applyProtection="0"/>
    <xf numFmtId="0" fontId="247" fillId="47" borderId="0" applyNumberFormat="0" applyBorder="0" applyAlignment="0" applyProtection="0"/>
    <xf numFmtId="0" fontId="248" fillId="48"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11" fillId="45" borderId="0" applyNumberFormat="0" applyBorder="0" applyAlignment="0" applyProtection="0">
      <alignment vertical="center"/>
    </xf>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11" fillId="45" borderId="0" applyNumberFormat="0" applyBorder="0" applyAlignment="0" applyProtection="0">
      <alignment vertical="center"/>
    </xf>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5" fillId="45" borderId="0" applyNumberFormat="0" applyBorder="0" applyAlignment="0" applyProtection="0"/>
    <xf numFmtId="0" fontId="245" fillId="45" borderId="0" applyNumberFormat="0" applyBorder="0" applyAlignment="0" applyProtection="0"/>
    <xf numFmtId="0" fontId="244" fillId="45" borderId="0" applyNumberFormat="0" applyBorder="0" applyAlignment="0" applyProtection="0"/>
    <xf numFmtId="0" fontId="245"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4" fillId="45" borderId="0" applyNumberFormat="0" applyBorder="0" applyAlignment="0" applyProtection="0"/>
    <xf numFmtId="0" fontId="247" fillId="50" borderId="0" applyNumberFormat="0" applyBorder="0" applyAlignment="0" applyProtection="0"/>
    <xf numFmtId="0" fontId="247" fillId="57" borderId="0" applyNumberFormat="0" applyBorder="0" applyAlignment="0" applyProtection="0"/>
    <xf numFmtId="0" fontId="248" fillId="57"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11" fillId="58" borderId="0" applyNumberFormat="0" applyBorder="0" applyAlignment="0" applyProtection="0">
      <alignment vertical="center"/>
    </xf>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11" fillId="58" borderId="0" applyNumberFormat="0" applyBorder="0" applyAlignment="0" applyProtection="0">
      <alignment vertical="center"/>
    </xf>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5" fillId="58" borderId="0" applyNumberFormat="0" applyBorder="0" applyAlignment="0" applyProtection="0"/>
    <xf numFmtId="0" fontId="245" fillId="58" borderId="0" applyNumberFormat="0" applyBorder="0" applyAlignment="0" applyProtection="0"/>
    <xf numFmtId="0" fontId="244" fillId="58" borderId="0" applyNumberFormat="0" applyBorder="0" applyAlignment="0" applyProtection="0"/>
    <xf numFmtId="0" fontId="245"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244" fillId="58" borderId="0" applyNumberFormat="0" applyBorder="0" applyAlignment="0" applyProtection="0"/>
    <xf numFmtId="0" fontId="77" fillId="0" borderId="0" applyNumberFormat="0" applyAlignment="0"/>
    <xf numFmtId="0" fontId="249" fillId="0" borderId="0">
      <alignment horizontal="center" wrapText="1"/>
      <protection locked="0"/>
    </xf>
    <xf numFmtId="0" fontId="53" fillId="0" borderId="0" applyNumberFormat="0" applyBorder="0" applyAlignment="0">
      <alignment horizontal="center"/>
    </xf>
    <xf numFmtId="276" fontId="17" fillId="0" borderId="0" applyFont="0" applyFill="0" applyBorder="0" applyAlignment="0" applyProtection="0"/>
    <xf numFmtId="0" fontId="250" fillId="34" borderId="0" applyNumberFormat="0" applyBorder="0" applyAlignment="0" applyProtection="0"/>
    <xf numFmtId="0" fontId="250" fillId="34" borderId="0" applyNumberFormat="0" applyBorder="0" applyAlignment="0" applyProtection="0"/>
    <xf numFmtId="0" fontId="251" fillId="34" borderId="0" applyNumberFormat="0" applyBorder="0" applyAlignment="0" applyProtection="0">
      <alignment vertical="center"/>
    </xf>
    <xf numFmtId="0" fontId="250" fillId="34" borderId="0" applyNumberFormat="0" applyBorder="0" applyAlignment="0" applyProtection="0"/>
    <xf numFmtId="0" fontId="252" fillId="34" borderId="0" applyNumberFormat="0" applyBorder="0" applyAlignment="0" applyProtection="0"/>
    <xf numFmtId="0" fontId="253" fillId="0" borderId="0"/>
    <xf numFmtId="0" fontId="254" fillId="0" borderId="0"/>
    <xf numFmtId="0" fontId="7" fillId="0" borderId="0"/>
    <xf numFmtId="0" fontId="55" fillId="0" borderId="0" applyNumberFormat="0" applyFill="0" applyBorder="0" applyAlignment="0" applyProtection="0"/>
    <xf numFmtId="0" fontId="255" fillId="0" borderId="0" applyNumberFormat="0" applyFill="0" applyBorder="0" applyAlignment="0" applyProtection="0"/>
    <xf numFmtId="0" fontId="56" fillId="0" borderId="0"/>
    <xf numFmtId="0" fontId="56" fillId="0" borderId="0"/>
    <xf numFmtId="0" fontId="256" fillId="0" borderId="0"/>
    <xf numFmtId="0" fontId="58" fillId="0" borderId="0"/>
    <xf numFmtId="282" fontId="7" fillId="0" borderId="0" applyFont="0" applyFill="0" applyBorder="0" applyAlignment="0" applyProtection="0"/>
    <xf numFmtId="311" fontId="7" fillId="0" borderId="0" applyFont="0" applyFill="0" applyBorder="0" applyAlignment="0" applyProtection="0"/>
    <xf numFmtId="208" fontId="32" fillId="0" borderId="0" applyFill="0" applyBorder="0" applyAlignment="0"/>
    <xf numFmtId="209" fontId="61" fillId="0" borderId="0" applyFill="0" applyBorder="0" applyAlignment="0"/>
    <xf numFmtId="210" fontId="7" fillId="0" borderId="0" applyFill="0" applyBorder="0" applyAlignment="0"/>
    <xf numFmtId="312" fontId="7" fillId="0" borderId="0" applyFill="0" applyBorder="0" applyAlignment="0"/>
    <xf numFmtId="212" fontId="7" fillId="0" borderId="0" applyFill="0" applyBorder="0" applyAlignment="0"/>
    <xf numFmtId="212" fontId="7" fillId="0" borderId="0" applyFill="0" applyBorder="0" applyAlignment="0"/>
    <xf numFmtId="212" fontId="7" fillId="0" borderId="0" applyFill="0" applyBorder="0" applyAlignment="0"/>
    <xf numFmtId="313" fontId="61" fillId="0" borderId="0" applyFill="0" applyBorder="0" applyAlignment="0"/>
    <xf numFmtId="214" fontId="61" fillId="0" borderId="0" applyFill="0" applyBorder="0" applyAlignment="0"/>
    <xf numFmtId="209" fontId="61" fillId="0" borderId="0" applyFill="0" applyBorder="0" applyAlignment="0"/>
    <xf numFmtId="0" fontId="257" fillId="59" borderId="44" applyNumberFormat="0" applyAlignment="0" applyProtection="0"/>
    <xf numFmtId="0" fontId="257" fillId="59" borderId="44" applyNumberFormat="0" applyAlignment="0" applyProtection="0"/>
    <xf numFmtId="0" fontId="258" fillId="59" borderId="44" applyNumberFormat="0" applyAlignment="0" applyProtection="0">
      <alignment vertical="center"/>
    </xf>
    <xf numFmtId="0" fontId="257" fillId="59" borderId="44" applyNumberFormat="0" applyAlignment="0" applyProtection="0"/>
    <xf numFmtId="0" fontId="259" fillId="59" borderId="44" applyNumberFormat="0" applyAlignment="0" applyProtection="0"/>
    <xf numFmtId="0" fontId="174" fillId="0" borderId="0"/>
    <xf numFmtId="314" fontId="260" fillId="0" borderId="0" applyBorder="0"/>
    <xf numFmtId="314" fontId="261" fillId="0" borderId="3" applyBorder="0"/>
    <xf numFmtId="314" fontId="262" fillId="0" borderId="42">
      <protection locked="0"/>
    </xf>
    <xf numFmtId="314" fontId="263" fillId="0" borderId="15">
      <protection locked="0"/>
    </xf>
    <xf numFmtId="3" fontId="264" fillId="60" borderId="40"/>
    <xf numFmtId="3" fontId="264" fillId="13" borderId="1"/>
    <xf numFmtId="315" fontId="265" fillId="0" borderId="42"/>
    <xf numFmtId="315" fontId="266" fillId="0" borderId="15"/>
    <xf numFmtId="0" fontId="267" fillId="61" borderId="45" applyNumberFormat="0" applyAlignment="0" applyProtection="0"/>
    <xf numFmtId="0" fontId="267" fillId="61" borderId="45" applyNumberFormat="0" applyAlignment="0" applyProtection="0"/>
    <xf numFmtId="0" fontId="268" fillId="61" borderId="45" applyNumberFormat="0" applyAlignment="0" applyProtection="0">
      <alignment vertical="center"/>
    </xf>
    <xf numFmtId="0" fontId="267" fillId="61" borderId="45" applyNumberFormat="0" applyAlignment="0" applyProtection="0"/>
    <xf numFmtId="0" fontId="269" fillId="61" borderId="45" applyNumberFormat="0" applyAlignment="0" applyProtection="0"/>
    <xf numFmtId="1" fontId="72" fillId="0" borderId="6" applyBorder="0"/>
    <xf numFmtId="0" fontId="270" fillId="0" borderId="46" applyNumberFormat="0" applyFill="0" applyProtection="0">
      <alignment horizontal="center"/>
    </xf>
    <xf numFmtId="0" fontId="271" fillId="0" borderId="5" applyNumberFormat="0" applyFill="0" applyProtection="0">
      <alignment horizontal="center"/>
    </xf>
    <xf numFmtId="0" fontId="272" fillId="0" borderId="0" applyNumberFormat="0" applyFill="0" applyBorder="0" applyAlignment="0" applyProtection="0"/>
    <xf numFmtId="216" fontId="63" fillId="0" borderId="0"/>
    <xf numFmtId="216" fontId="273" fillId="0" borderId="0"/>
    <xf numFmtId="216" fontId="63" fillId="0" borderId="0"/>
    <xf numFmtId="216" fontId="273" fillId="0" borderId="0"/>
    <xf numFmtId="216" fontId="63" fillId="0" borderId="0"/>
    <xf numFmtId="216" fontId="273" fillId="0" borderId="0"/>
    <xf numFmtId="216" fontId="63" fillId="0" borderId="0"/>
    <xf numFmtId="216" fontId="273" fillId="0" borderId="0"/>
    <xf numFmtId="216" fontId="63" fillId="0" borderId="0"/>
    <xf numFmtId="216" fontId="273" fillId="0" borderId="0"/>
    <xf numFmtId="216" fontId="63" fillId="0" borderId="0"/>
    <xf numFmtId="216" fontId="273" fillId="0" borderId="0"/>
    <xf numFmtId="216" fontId="63" fillId="0" borderId="0"/>
    <xf numFmtId="216" fontId="273" fillId="0" borderId="0"/>
    <xf numFmtId="216" fontId="63" fillId="0" borderId="0"/>
    <xf numFmtId="216" fontId="273" fillId="0" borderId="0"/>
    <xf numFmtId="0" fontId="172" fillId="0" borderId="40"/>
    <xf numFmtId="0" fontId="172" fillId="0" borderId="1"/>
    <xf numFmtId="167" fontId="7" fillId="0" borderId="0" applyFont="0" applyFill="0" applyBorder="0" applyAlignment="0" applyProtection="0"/>
    <xf numFmtId="167" fontId="12" fillId="0" borderId="0" applyFont="0" applyFill="0" applyBorder="0" applyAlignment="0" applyProtection="0"/>
    <xf numFmtId="167" fontId="177" fillId="0" borderId="0" applyFont="0" applyFill="0" applyBorder="0" applyAlignment="0" applyProtection="0"/>
    <xf numFmtId="313" fontId="61" fillId="0" borderId="0" applyFont="0" applyFill="0" applyBorder="0" applyAlignment="0" applyProtection="0"/>
    <xf numFmtId="168" fontId="1" fillId="0" borderId="0" applyFont="0" applyFill="0" applyBorder="0" applyAlignment="0" applyProtection="0"/>
    <xf numFmtId="168" fontId="12"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77" fillId="0" borderId="0" applyFont="0" applyFill="0" applyBorder="0" applyAlignment="0" applyProtection="0"/>
    <xf numFmtId="168" fontId="7" fillId="0" borderId="0" applyFont="0" applyFill="0" applyBorder="0" applyAlignment="0" applyProtection="0"/>
    <xf numFmtId="168" fontId="274"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275"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12" fillId="0" borderId="0" applyFont="0" applyFill="0" applyBorder="0" applyAlignment="0" applyProtection="0"/>
    <xf numFmtId="168" fontId="177" fillId="0" borderId="0" applyFont="0" applyFill="0" applyBorder="0" applyAlignment="0" applyProtection="0"/>
    <xf numFmtId="168" fontId="7" fillId="0" borderId="0" applyFont="0" applyFill="0" applyBorder="0" applyAlignment="0" applyProtection="0"/>
    <xf numFmtId="168" fontId="177" fillId="0" borderId="0" applyFont="0" applyFill="0" applyBorder="0" applyAlignment="0" applyProtection="0"/>
    <xf numFmtId="168" fontId="12" fillId="0" borderId="0" applyFont="0" applyFill="0" applyBorder="0" applyAlignment="0" applyProtection="0"/>
    <xf numFmtId="43" fontId="7"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77" fillId="0" borderId="0" applyFont="0" applyFill="0" applyBorder="0" applyAlignment="0" applyProtection="0"/>
    <xf numFmtId="43" fontId="177"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223" fontId="11" fillId="0" borderId="0"/>
    <xf numFmtId="276" fontId="7" fillId="0" borderId="0"/>
    <xf numFmtId="37" fontId="220" fillId="0" borderId="0" applyFill="0" applyBorder="0" applyAlignment="0" applyProtection="0"/>
    <xf numFmtId="37" fontId="236" fillId="0" borderId="0" applyFont="0" applyFill="0" applyBorder="0" applyAlignment="0" applyProtection="0"/>
    <xf numFmtId="209" fontId="220" fillId="0" borderId="0" applyFill="0" applyBorder="0" applyAlignment="0" applyProtection="0"/>
    <xf numFmtId="209" fontId="236" fillId="0" borderId="0" applyFont="0" applyFill="0" applyBorder="0" applyAlignment="0" applyProtection="0"/>
    <xf numFmtId="39" fontId="220" fillId="0" borderId="0" applyFill="0" applyBorder="0" applyAlignment="0" applyProtection="0"/>
    <xf numFmtId="39" fontId="236" fillId="0" borderId="0" applyFont="0" applyFill="0" applyBorder="0" applyAlignment="0" applyProtection="0"/>
    <xf numFmtId="3" fontId="7" fillId="0" borderId="0" applyFont="0" applyFill="0" applyBorder="0" applyAlignment="0" applyProtection="0"/>
    <xf numFmtId="274" fontId="230" fillId="0" borderId="47">
      <alignment vertical="center" wrapText="1"/>
    </xf>
    <xf numFmtId="168" fontId="9" fillId="0" borderId="48">
      <alignment vertical="center" wrapText="1"/>
    </xf>
    <xf numFmtId="0" fontId="68" fillId="0" borderId="0">
      <alignment horizontal="center"/>
    </xf>
    <xf numFmtId="0" fontId="69" fillId="0" borderId="0" applyNumberFormat="0" applyAlignment="0">
      <alignment horizontal="left"/>
    </xf>
    <xf numFmtId="0" fontId="276" fillId="0" borderId="0" applyNumberFormat="0" applyAlignment="0"/>
    <xf numFmtId="0" fontId="277" fillId="0" borderId="0" applyNumberFormat="0" applyAlignment="0"/>
    <xf numFmtId="316" fontId="278" fillId="0" borderId="0">
      <protection locked="0"/>
    </xf>
    <xf numFmtId="316" fontId="279" fillId="0" borderId="0">
      <protection locked="0"/>
    </xf>
    <xf numFmtId="316" fontId="280" fillId="0" borderId="0">
      <protection locked="0"/>
    </xf>
    <xf numFmtId="317" fontId="278" fillId="0" borderId="0">
      <protection locked="0"/>
    </xf>
    <xf numFmtId="317" fontId="279" fillId="0" borderId="0">
      <protection locked="0"/>
    </xf>
    <xf numFmtId="317" fontId="280" fillId="0" borderId="0">
      <protection locked="0"/>
    </xf>
    <xf numFmtId="318" fontId="281" fillId="0" borderId="49">
      <protection locked="0"/>
    </xf>
    <xf numFmtId="318" fontId="282" fillId="0" borderId="37">
      <protection locked="0"/>
    </xf>
    <xf numFmtId="318" fontId="283" fillId="0" borderId="37">
      <protection locked="0"/>
    </xf>
    <xf numFmtId="319" fontId="278" fillId="0" borderId="0">
      <protection locked="0"/>
    </xf>
    <xf numFmtId="319" fontId="279" fillId="0" borderId="0">
      <protection locked="0"/>
    </xf>
    <xf numFmtId="319" fontId="280" fillId="0" borderId="0">
      <protection locked="0"/>
    </xf>
    <xf numFmtId="320" fontId="278" fillId="0" borderId="0">
      <protection locked="0"/>
    </xf>
    <xf numFmtId="320" fontId="279" fillId="0" borderId="0">
      <protection locked="0"/>
    </xf>
    <xf numFmtId="320" fontId="280" fillId="0" borderId="0">
      <protection locked="0"/>
    </xf>
    <xf numFmtId="0" fontId="278" fillId="0" borderId="0" applyNumberFormat="0">
      <protection locked="0"/>
    </xf>
    <xf numFmtId="319" fontId="279" fillId="0" borderId="0" applyNumberFormat="0">
      <protection locked="0"/>
    </xf>
    <xf numFmtId="319" fontId="280" fillId="0" borderId="0" applyNumberFormat="0">
      <protection locked="0"/>
    </xf>
    <xf numFmtId="319" fontId="278" fillId="0" borderId="0">
      <protection locked="0"/>
    </xf>
    <xf numFmtId="319" fontId="279" fillId="0" borderId="0">
      <protection locked="0"/>
    </xf>
    <xf numFmtId="319" fontId="280" fillId="0" borderId="0">
      <protection locked="0"/>
    </xf>
    <xf numFmtId="314" fontId="284" fillId="0" borderId="40"/>
    <xf numFmtId="314" fontId="285" fillId="0" borderId="41"/>
    <xf numFmtId="321" fontId="284" fillId="0" borderId="40"/>
    <xf numFmtId="321" fontId="285" fillId="0" borderId="41"/>
    <xf numFmtId="209" fontId="61" fillId="0" borderId="0" applyFont="0" applyFill="0" applyBorder="0" applyAlignment="0" applyProtection="0"/>
    <xf numFmtId="322" fontId="220" fillId="0" borderId="0" applyFill="0" applyBorder="0" applyAlignment="0" applyProtection="0"/>
    <xf numFmtId="164" fontId="236" fillId="0" borderId="0" applyFont="0" applyFill="0" applyBorder="0" applyAlignment="0" applyProtection="0"/>
    <xf numFmtId="323" fontId="220" fillId="0" borderId="0" applyFill="0" applyBorder="0" applyAlignment="0" applyProtection="0"/>
    <xf numFmtId="165" fontId="236" fillId="0" borderId="0" applyFont="0" applyFill="0" applyBorder="0" applyAlignment="0" applyProtection="0"/>
    <xf numFmtId="228" fontId="7" fillId="0" borderId="0" applyFont="0" applyFill="0" applyBorder="0" applyAlignment="0" applyProtection="0"/>
    <xf numFmtId="229" fontId="7" fillId="0" borderId="0"/>
    <xf numFmtId="324" fontId="7" fillId="0" borderId="0"/>
    <xf numFmtId="314" fontId="224" fillId="0" borderId="40">
      <alignment horizontal="center"/>
      <protection hidden="1"/>
    </xf>
    <xf numFmtId="314" fontId="225" fillId="0" borderId="41">
      <alignment horizontal="center"/>
      <protection hidden="1"/>
    </xf>
    <xf numFmtId="325" fontId="286" fillId="0" borderId="40">
      <alignment horizontal="center"/>
      <protection hidden="1"/>
    </xf>
    <xf numFmtId="325" fontId="287" fillId="0" borderId="41">
      <alignment horizontal="center"/>
      <protection hidden="1"/>
    </xf>
    <xf numFmtId="325" fontId="287" fillId="0" borderId="41">
      <alignment horizontal="center"/>
      <protection hidden="1"/>
    </xf>
    <xf numFmtId="218" fontId="9" fillId="0" borderId="7"/>
    <xf numFmtId="218" fontId="9" fillId="0" borderId="7"/>
    <xf numFmtId="218" fontId="9" fillId="0" borderId="7"/>
    <xf numFmtId="0" fontId="220" fillId="0" borderId="0" applyNumberFormat="0" applyFill="0" applyBorder="0" applyProtection="0">
      <alignment horizontal="left"/>
    </xf>
    <xf numFmtId="0" fontId="272" fillId="2" borderId="0" applyNumberFormat="0" applyFont="0" applyFill="0" applyBorder="0" applyProtection="0">
      <alignment horizontal="left"/>
    </xf>
    <xf numFmtId="0" fontId="272" fillId="2" borderId="0" applyNumberFormat="0" applyFont="0" applyFill="0" applyBorder="0" applyProtection="0">
      <alignment horizontal="left"/>
    </xf>
    <xf numFmtId="0" fontId="7" fillId="0" borderId="0" applyFont="0" applyFill="0" applyBorder="0" applyAlignment="0" applyProtection="0"/>
    <xf numFmtId="14" fontId="30" fillId="0" borderId="0" applyFill="0" applyBorder="0" applyAlignment="0"/>
    <xf numFmtId="14" fontId="30" fillId="0" borderId="0" applyFill="0" applyBorder="0" applyAlignment="0"/>
    <xf numFmtId="14" fontId="30" fillId="0" borderId="0" applyFill="0" applyBorder="0" applyAlignment="0"/>
    <xf numFmtId="0" fontId="220" fillId="0" borderId="0" applyFill="0" applyBorder="0" applyAlignment="0" applyProtection="0"/>
    <xf numFmtId="3" fontId="73" fillId="0" borderId="8">
      <alignment horizontal="left" vertical="top" wrapText="1"/>
    </xf>
    <xf numFmtId="16" fontId="227" fillId="0" borderId="0"/>
    <xf numFmtId="16" fontId="7" fillId="0" borderId="0"/>
    <xf numFmtId="16" fontId="7" fillId="0" borderId="0"/>
    <xf numFmtId="16" fontId="7" fillId="0" borderId="0"/>
    <xf numFmtId="16" fontId="227" fillId="0" borderId="0"/>
    <xf numFmtId="16" fontId="7" fillId="0" borderId="0"/>
    <xf numFmtId="16" fontId="7" fillId="0" borderId="0"/>
    <xf numFmtId="16" fontId="7" fillId="0" borderId="0"/>
    <xf numFmtId="14" fontId="17" fillId="0" borderId="0" applyFont="0" applyFill="0" applyBorder="0" applyAlignment="0" applyProtection="0"/>
    <xf numFmtId="326" fontId="227" fillId="0" borderId="50">
      <alignment vertical="center"/>
    </xf>
    <xf numFmtId="327" fontId="7" fillId="0" borderId="51">
      <alignment vertical="center"/>
    </xf>
    <xf numFmtId="230" fontId="9" fillId="0" borderId="0"/>
    <xf numFmtId="230" fontId="9" fillId="0" borderId="0"/>
    <xf numFmtId="231" fontId="21" fillId="0" borderId="1"/>
    <xf numFmtId="232" fontId="7" fillId="0" borderId="0"/>
    <xf numFmtId="178" fontId="7" fillId="0" borderId="0"/>
    <xf numFmtId="233" fontId="21" fillId="0" borderId="0"/>
    <xf numFmtId="169"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41" fontId="288" fillId="0" borderId="0" applyFont="0" applyFill="0" applyBorder="0" applyAlignment="0" applyProtection="0"/>
    <xf numFmtId="41" fontId="288"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9" fontId="220" fillId="0" borderId="0" applyFill="0" applyBorder="0" applyAlignment="0" applyProtection="0"/>
    <xf numFmtId="303" fontId="220" fillId="0" borderId="0" applyFill="0" applyBorder="0" applyAlignment="0" applyProtection="0"/>
    <xf numFmtId="298" fontId="230" fillId="0" borderId="0" applyFill="0" applyBorder="0" applyAlignment="0" applyProtection="0"/>
    <xf numFmtId="330" fontId="230"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169" fontId="74"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30" fillId="0" borderId="0" applyFill="0" applyBorder="0" applyAlignment="0" applyProtection="0"/>
    <xf numFmtId="331" fontId="230"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30" fillId="0" borderId="0" applyFill="0" applyBorder="0" applyAlignment="0" applyProtection="0"/>
    <xf numFmtId="331" fontId="230"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230" fillId="0" borderId="0" applyFill="0" applyBorder="0" applyAlignment="0" applyProtection="0"/>
    <xf numFmtId="331" fontId="230"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230" fillId="0" borderId="0" applyFill="0" applyBorder="0" applyAlignment="0" applyProtection="0"/>
    <xf numFmtId="331" fontId="230"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230" fillId="0" borderId="0" applyFill="0" applyBorder="0" applyAlignment="0" applyProtection="0"/>
    <xf numFmtId="331" fontId="230"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30" fillId="0" borderId="0" applyFill="0" applyBorder="0" applyAlignment="0" applyProtection="0"/>
    <xf numFmtId="331" fontId="230"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9" fillId="0" borderId="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31" fontId="220" fillId="0" borderId="0" applyFill="0" applyBorder="0" applyAlignment="0" applyProtection="0"/>
    <xf numFmtId="331" fontId="220" fillId="0" borderId="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30" fillId="0" borderId="0" applyFill="0" applyBorder="0" applyAlignment="0" applyProtection="0"/>
    <xf numFmtId="328" fontId="230"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30" fillId="0" borderId="0" applyFill="0" applyBorder="0" applyAlignment="0" applyProtection="0"/>
    <xf numFmtId="332" fontId="230"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32" fontId="230" fillId="0" borderId="0" applyFill="0" applyBorder="0" applyAlignment="0" applyProtection="0"/>
    <xf numFmtId="332" fontId="230"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230" fillId="0" borderId="0" applyFill="0" applyBorder="0" applyAlignment="0" applyProtection="0"/>
    <xf numFmtId="332" fontId="230"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230" fillId="0" borderId="0" applyFill="0" applyBorder="0" applyAlignment="0" applyProtection="0"/>
    <xf numFmtId="332" fontId="230"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32" fontId="230" fillId="0" borderId="0" applyFill="0" applyBorder="0" applyAlignment="0" applyProtection="0"/>
    <xf numFmtId="332" fontId="230"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30" fillId="0" borderId="0" applyFill="0" applyBorder="0" applyAlignment="0" applyProtection="0"/>
    <xf numFmtId="332" fontId="230"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9" fillId="0" borderId="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332" fontId="220" fillId="0" borderId="0" applyFill="0" applyBorder="0" applyAlignment="0" applyProtection="0"/>
    <xf numFmtId="332" fontId="220" fillId="0" borderId="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36" fontId="9" fillId="0" borderId="0" applyFont="0" applyFill="0" applyBorder="0" applyAlignment="0" applyProtection="0"/>
    <xf numFmtId="298" fontId="230" fillId="0" borderId="0" applyFill="0" applyBorder="0" applyAlignment="0" applyProtection="0"/>
    <xf numFmtId="328" fontId="220" fillId="0" borderId="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30" fillId="0" borderId="0" applyFill="0" applyBorder="0" applyAlignment="0" applyProtection="0"/>
    <xf numFmtId="298" fontId="220" fillId="0" borderId="0" applyFill="0" applyBorder="0" applyAlignment="0" applyProtection="0"/>
    <xf numFmtId="303" fontId="220" fillId="0" borderId="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298" fontId="230" fillId="0" borderId="0" applyFill="0" applyBorder="0" applyAlignment="0" applyProtection="0"/>
    <xf numFmtId="330" fontId="230"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220" fillId="0" borderId="0" applyFill="0" applyBorder="0" applyAlignment="0" applyProtection="0"/>
    <xf numFmtId="303" fontId="220" fillId="0" borderId="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30" fontId="230" fillId="0" borderId="0" applyFill="0" applyBorder="0" applyAlignment="0" applyProtection="0"/>
    <xf numFmtId="303" fontId="220" fillId="0" borderId="0" applyFill="0" applyBorder="0" applyAlignment="0" applyProtection="0"/>
    <xf numFmtId="298" fontId="220" fillId="0" borderId="0" applyFill="0" applyBorder="0" applyAlignment="0" applyProtection="0"/>
    <xf numFmtId="303" fontId="220" fillId="0" borderId="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298" fontId="230" fillId="0" borderId="0" applyFill="0" applyBorder="0" applyAlignment="0" applyProtection="0"/>
    <xf numFmtId="330" fontId="230"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298" fontId="9" fillId="0" borderId="0" applyFill="0" applyBorder="0" applyAlignment="0" applyProtection="0"/>
    <xf numFmtId="330" fontId="9" fillId="0" borderId="0" applyFill="0" applyBorder="0" applyAlignment="0" applyProtection="0"/>
    <xf numFmtId="330" fontId="230" fillId="0" borderId="0" applyFill="0" applyBorder="0" applyAlignment="0" applyProtection="0"/>
    <xf numFmtId="298" fontId="220" fillId="0" borderId="0" applyFill="0" applyBorder="0" applyAlignment="0" applyProtection="0"/>
    <xf numFmtId="330" fontId="220" fillId="0" borderId="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298" fontId="220" fillId="0" borderId="0" applyFill="0" applyBorder="0" applyAlignment="0" applyProtection="0"/>
    <xf numFmtId="330" fontId="220" fillId="0" borderId="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298" fontId="220" fillId="0" borderId="0" applyFill="0" applyBorder="0" applyAlignment="0" applyProtection="0"/>
    <xf numFmtId="303" fontId="220" fillId="0" borderId="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03" fontId="230" fillId="0" borderId="0" applyFill="0" applyBorder="0" applyAlignment="0" applyProtection="0"/>
    <xf numFmtId="303" fontId="230"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33" fontId="220" fillId="0" borderId="0" applyFill="0" applyBorder="0" applyAlignment="0" applyProtection="0"/>
    <xf numFmtId="333" fontId="220" fillId="0" borderId="0" applyFill="0" applyBorder="0" applyAlignment="0" applyProtection="0"/>
    <xf numFmtId="334" fontId="74" fillId="0" borderId="0" applyFont="0" applyFill="0" applyBorder="0" applyAlignment="0" applyProtection="0"/>
    <xf numFmtId="334"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30" fillId="0" borderId="0" applyFill="0" applyBorder="0" applyAlignment="0" applyProtection="0"/>
    <xf numFmtId="303" fontId="230"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33" fontId="220" fillId="0" borderId="0" applyFill="0" applyBorder="0" applyAlignment="0" applyProtection="0"/>
    <xf numFmtId="333" fontId="220" fillId="0" borderId="0" applyFill="0" applyBorder="0" applyAlignment="0" applyProtection="0"/>
    <xf numFmtId="334" fontId="74" fillId="0" borderId="0" applyFont="0" applyFill="0" applyBorder="0" applyAlignment="0" applyProtection="0"/>
    <xf numFmtId="334" fontId="74" fillId="0" borderId="0" applyFont="0" applyFill="0" applyBorder="0" applyAlignment="0" applyProtection="0"/>
    <xf numFmtId="333" fontId="220" fillId="0" borderId="0" applyFill="0" applyBorder="0" applyAlignment="0" applyProtection="0"/>
    <xf numFmtId="333" fontId="220" fillId="0" borderId="0" applyFill="0" applyBorder="0" applyAlignment="0" applyProtection="0"/>
    <xf numFmtId="334" fontId="74" fillId="0" borderId="0" applyFont="0" applyFill="0" applyBorder="0" applyAlignment="0" applyProtection="0"/>
    <xf numFmtId="334"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30" fillId="0" borderId="0" applyFill="0" applyBorder="0" applyAlignment="0" applyProtection="0"/>
    <xf numFmtId="303" fontId="230"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30" fillId="0" borderId="0" applyFill="0" applyBorder="0" applyAlignment="0" applyProtection="0"/>
    <xf numFmtId="303" fontId="230"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03" fontId="230" fillId="0" borderId="0" applyFill="0" applyBorder="0" applyAlignment="0" applyProtection="0"/>
    <xf numFmtId="303" fontId="230"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03" fontId="230" fillId="0" borderId="0" applyFill="0" applyBorder="0" applyAlignment="0" applyProtection="0"/>
    <xf numFmtId="303" fontId="230"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303" fontId="9" fillId="0" borderId="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30" fontId="220" fillId="0" borderId="0" applyFill="0" applyBorder="0" applyAlignment="0" applyProtection="0"/>
    <xf numFmtId="330" fontId="220" fillId="0" borderId="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303" fontId="220" fillId="0" borderId="0" applyFill="0" applyBorder="0" applyAlignment="0" applyProtection="0"/>
    <xf numFmtId="303" fontId="220" fillId="0" borderId="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298" fontId="220" fillId="0" borderId="0" applyFill="0" applyBorder="0" applyAlignment="0" applyProtection="0"/>
    <xf numFmtId="298" fontId="220" fillId="0" borderId="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298" fontId="220" fillId="0" borderId="0" applyFill="0" applyBorder="0" applyAlignment="0" applyProtection="0"/>
    <xf numFmtId="303" fontId="220" fillId="0" borderId="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328" fontId="220" fillId="0" borderId="0" applyFill="0" applyBorder="0" applyAlignment="0" applyProtection="0"/>
    <xf numFmtId="328" fontId="220" fillId="0" borderId="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98" fontId="220" fillId="0" borderId="0" applyFill="0" applyBorder="0" applyAlignment="0" applyProtection="0"/>
    <xf numFmtId="330" fontId="220" fillId="0" borderId="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303" fontId="220" fillId="0" borderId="0" applyFill="0" applyBorder="0" applyAlignment="0" applyProtection="0"/>
    <xf numFmtId="41" fontId="288" fillId="0" borderId="0" applyFont="0" applyFill="0" applyBorder="0" applyAlignment="0" applyProtection="0"/>
    <xf numFmtId="41" fontId="288"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43" fontId="288" fillId="0" borderId="0" applyFont="0" applyFill="0" applyBorder="0" applyAlignment="0" applyProtection="0"/>
    <xf numFmtId="43" fontId="288"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6" fontId="220" fillId="0" borderId="0" applyFill="0" applyBorder="0" applyAlignment="0" applyProtection="0"/>
    <xf numFmtId="336" fontId="220" fillId="0" borderId="0" applyFill="0" applyBorder="0" applyAlignment="0" applyProtection="0"/>
    <xf numFmtId="337" fontId="7" fillId="0" borderId="0" applyFont="0" applyFill="0" applyBorder="0" applyAlignment="0" applyProtection="0"/>
    <xf numFmtId="337"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9" fontId="220" fillId="0" borderId="0" applyFill="0" applyBorder="0" applyAlignment="0" applyProtection="0"/>
    <xf numFmtId="339" fontId="220" fillId="0" borderId="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39" fontId="220" fillId="0" borderId="0" applyFill="0" applyBorder="0" applyAlignment="0" applyProtection="0"/>
    <xf numFmtId="339" fontId="220" fillId="0" borderId="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6" fontId="220" fillId="0" borderId="0" applyFill="0" applyBorder="0" applyAlignment="0" applyProtection="0"/>
    <xf numFmtId="336" fontId="220" fillId="0" borderId="0" applyFill="0" applyBorder="0" applyAlignment="0" applyProtection="0"/>
    <xf numFmtId="337" fontId="7" fillId="0" borderId="0" applyFont="0" applyFill="0" applyBorder="0" applyAlignment="0" applyProtection="0"/>
    <xf numFmtId="337"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9" fontId="220" fillId="0" borderId="0" applyFill="0" applyBorder="0" applyAlignment="0" applyProtection="0"/>
    <xf numFmtId="339" fontId="220" fillId="0" borderId="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39" fontId="220" fillId="0" borderId="0" applyFill="0" applyBorder="0" applyAlignment="0" applyProtection="0"/>
    <xf numFmtId="339" fontId="220" fillId="0" borderId="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41" fontId="220" fillId="0" borderId="0" applyFill="0" applyBorder="0" applyAlignment="0" applyProtection="0"/>
    <xf numFmtId="274" fontId="220" fillId="0" borderId="0" applyFill="0" applyBorder="0" applyAlignment="0" applyProtection="0"/>
    <xf numFmtId="291" fontId="230" fillId="0" borderId="0" applyFill="0" applyBorder="0" applyAlignment="0" applyProtection="0"/>
    <xf numFmtId="294" fontId="230"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170" fontId="74"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6" fontId="220" fillId="0" borderId="0" applyFill="0" applyBorder="0" applyAlignment="0" applyProtection="0"/>
    <xf numFmtId="336" fontId="220" fillId="0" borderId="0" applyFill="0" applyBorder="0" applyAlignment="0" applyProtection="0"/>
    <xf numFmtId="337" fontId="7" fillId="0" borderId="0" applyFont="0" applyFill="0" applyBorder="0" applyAlignment="0" applyProtection="0"/>
    <xf numFmtId="337"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39" fontId="220" fillId="0" borderId="0" applyFill="0" applyBorder="0" applyAlignment="0" applyProtection="0"/>
    <xf numFmtId="339" fontId="220" fillId="0" borderId="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39" fontId="220" fillId="0" borderId="0" applyFill="0" applyBorder="0" applyAlignment="0" applyProtection="0"/>
    <xf numFmtId="339" fontId="220" fillId="0" borderId="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340" fontId="7"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43" fontId="220" fillId="0" borderId="0" applyFill="0" applyBorder="0" applyAlignment="0" applyProtection="0"/>
    <xf numFmtId="343" fontId="220" fillId="0" borderId="0" applyFill="0" applyBorder="0" applyAlignment="0" applyProtection="0"/>
    <xf numFmtId="344" fontId="9" fillId="0" borderId="0" applyFont="0" applyFill="0" applyBorder="0" applyAlignment="0" applyProtection="0"/>
    <xf numFmtId="344"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30" fillId="0" borderId="0" applyFill="0" applyBorder="0" applyAlignment="0" applyProtection="0"/>
    <xf numFmtId="345" fontId="230"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6" fontId="220" fillId="0" borderId="0" applyFill="0" applyBorder="0" applyAlignment="0" applyProtection="0"/>
    <xf numFmtId="346" fontId="220" fillId="0" borderId="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6" fontId="220" fillId="0" borderId="0" applyFill="0" applyBorder="0" applyAlignment="0" applyProtection="0"/>
    <xf numFmtId="346" fontId="220" fillId="0" borderId="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7"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30" fillId="0" borderId="0" applyFill="0" applyBorder="0" applyAlignment="0" applyProtection="0"/>
    <xf numFmtId="345" fontId="230"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230" fillId="0" borderId="0" applyFill="0" applyBorder="0" applyAlignment="0" applyProtection="0"/>
    <xf numFmtId="345" fontId="230"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230" fillId="0" borderId="0" applyFill="0" applyBorder="0" applyAlignment="0" applyProtection="0"/>
    <xf numFmtId="345" fontId="230"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230" fillId="0" borderId="0" applyFill="0" applyBorder="0" applyAlignment="0" applyProtection="0"/>
    <xf numFmtId="345" fontId="230"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30" fillId="0" borderId="0" applyFill="0" applyBorder="0" applyAlignment="0" applyProtection="0"/>
    <xf numFmtId="345" fontId="230"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9" fillId="0" borderId="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5" fontId="220" fillId="0" borderId="0" applyFill="0" applyBorder="0" applyAlignment="0" applyProtection="0"/>
    <xf numFmtId="345" fontId="220" fillId="0" borderId="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42" fontId="9"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30" fillId="0" borderId="0" applyFill="0" applyBorder="0" applyAlignment="0" applyProtection="0"/>
    <xf numFmtId="338" fontId="230"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30" fillId="0" borderId="0" applyFill="0" applyBorder="0" applyAlignment="0" applyProtection="0"/>
    <xf numFmtId="348" fontId="230"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48" fontId="230" fillId="0" borderId="0" applyFill="0" applyBorder="0" applyAlignment="0" applyProtection="0"/>
    <xf numFmtId="348" fontId="230"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230" fillId="0" borderId="0" applyFill="0" applyBorder="0" applyAlignment="0" applyProtection="0"/>
    <xf numFmtId="348" fontId="230"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230" fillId="0" borderId="0" applyFill="0" applyBorder="0" applyAlignment="0" applyProtection="0"/>
    <xf numFmtId="348" fontId="230"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48" fontId="230" fillId="0" borderId="0" applyFill="0" applyBorder="0" applyAlignment="0" applyProtection="0"/>
    <xf numFmtId="348" fontId="230"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30" fillId="0" borderId="0" applyFill="0" applyBorder="0" applyAlignment="0" applyProtection="0"/>
    <xf numFmtId="348" fontId="230"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9" fillId="0" borderId="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348" fontId="220" fillId="0" borderId="0" applyFill="0" applyBorder="0" applyAlignment="0" applyProtection="0"/>
    <xf numFmtId="348" fontId="220" fillId="0" borderId="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291" fontId="230" fillId="0" borderId="0" applyFill="0" applyBorder="0" applyAlignment="0" applyProtection="0"/>
    <xf numFmtId="338" fontId="220" fillId="0" borderId="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30" fillId="0" borderId="0" applyFill="0" applyBorder="0" applyAlignment="0" applyProtection="0"/>
    <xf numFmtId="291" fontId="220" fillId="0" borderId="0" applyFill="0" applyBorder="0" applyAlignment="0" applyProtection="0"/>
    <xf numFmtId="274" fontId="220" fillId="0" borderId="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291" fontId="230" fillId="0" borderId="0" applyFill="0" applyBorder="0" applyAlignment="0" applyProtection="0"/>
    <xf numFmtId="294" fontId="230"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220" fillId="0" borderId="0" applyFill="0" applyBorder="0" applyAlignment="0" applyProtection="0"/>
    <xf numFmtId="274" fontId="220" fillId="0" borderId="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94" fontId="230" fillId="0" borderId="0" applyFill="0" applyBorder="0" applyAlignment="0" applyProtection="0"/>
    <xf numFmtId="274" fontId="220" fillId="0" borderId="0" applyFill="0" applyBorder="0" applyAlignment="0" applyProtection="0"/>
    <xf numFmtId="291" fontId="220" fillId="0" borderId="0" applyFill="0" applyBorder="0" applyAlignment="0" applyProtection="0"/>
    <xf numFmtId="274" fontId="220" fillId="0" borderId="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291" fontId="230" fillId="0" borderId="0" applyFill="0" applyBorder="0" applyAlignment="0" applyProtection="0"/>
    <xf numFmtId="294" fontId="230"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1" fontId="9" fillId="0" borderId="0" applyFill="0" applyBorder="0" applyAlignment="0" applyProtection="0"/>
    <xf numFmtId="294" fontId="9" fillId="0" borderId="0" applyFill="0" applyBorder="0" applyAlignment="0" applyProtection="0"/>
    <xf numFmtId="294" fontId="230" fillId="0" borderId="0" applyFill="0" applyBorder="0" applyAlignment="0" applyProtection="0"/>
    <xf numFmtId="291" fontId="220" fillId="0" borderId="0" applyFill="0" applyBorder="0" applyAlignment="0" applyProtection="0"/>
    <xf numFmtId="294" fontId="220" fillId="0" borderId="0" applyFill="0" applyBorder="0" applyAlignment="0" applyProtection="0"/>
    <xf numFmtId="170" fontId="74" fillId="0" borderId="0" applyFont="0" applyFill="0" applyBorder="0" applyAlignment="0" applyProtection="0"/>
    <xf numFmtId="43" fontId="74" fillId="0" borderId="0" applyFont="0" applyFill="0" applyBorder="0" applyAlignment="0" applyProtection="0"/>
    <xf numFmtId="291" fontId="220" fillId="0" borderId="0" applyFill="0" applyBorder="0" applyAlignment="0" applyProtection="0"/>
    <xf numFmtId="294" fontId="220" fillId="0" borderId="0" applyFill="0" applyBorder="0" applyAlignment="0" applyProtection="0"/>
    <xf numFmtId="170"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291" fontId="220" fillId="0" borderId="0" applyFill="0" applyBorder="0" applyAlignment="0" applyProtection="0"/>
    <xf numFmtId="274" fontId="220" fillId="0" borderId="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74" fontId="230" fillId="0" borderId="0" applyFill="0" applyBorder="0" applyAlignment="0" applyProtection="0"/>
    <xf numFmtId="274" fontId="230"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349" fontId="220" fillId="0" borderId="0" applyFill="0" applyBorder="0" applyAlignment="0" applyProtection="0"/>
    <xf numFmtId="349" fontId="220" fillId="0" borderId="0" applyFill="0" applyBorder="0" applyAlignment="0" applyProtection="0"/>
    <xf numFmtId="350" fontId="74" fillId="0" borderId="0" applyFont="0" applyFill="0" applyBorder="0" applyAlignment="0" applyProtection="0"/>
    <xf numFmtId="350"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30" fillId="0" borderId="0" applyFill="0" applyBorder="0" applyAlignment="0" applyProtection="0"/>
    <xf numFmtId="274" fontId="230"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349" fontId="220" fillId="0" borderId="0" applyFill="0" applyBorder="0" applyAlignment="0" applyProtection="0"/>
    <xf numFmtId="349" fontId="220" fillId="0" borderId="0" applyFill="0" applyBorder="0" applyAlignment="0" applyProtection="0"/>
    <xf numFmtId="350" fontId="74" fillId="0" borderId="0" applyFont="0" applyFill="0" applyBorder="0" applyAlignment="0" applyProtection="0"/>
    <xf numFmtId="350" fontId="74" fillId="0" borderId="0" applyFont="0" applyFill="0" applyBorder="0" applyAlignment="0" applyProtection="0"/>
    <xf numFmtId="349" fontId="220" fillId="0" borderId="0" applyFill="0" applyBorder="0" applyAlignment="0" applyProtection="0"/>
    <xf numFmtId="349" fontId="220" fillId="0" borderId="0" applyFill="0" applyBorder="0" applyAlignment="0" applyProtection="0"/>
    <xf numFmtId="350" fontId="74" fillId="0" borderId="0" applyFont="0" applyFill="0" applyBorder="0" applyAlignment="0" applyProtection="0"/>
    <xf numFmtId="350"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30" fillId="0" borderId="0" applyFill="0" applyBorder="0" applyAlignment="0" applyProtection="0"/>
    <xf numFmtId="274" fontId="230"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30" fillId="0" borderId="0" applyFill="0" applyBorder="0" applyAlignment="0" applyProtection="0"/>
    <xf numFmtId="274" fontId="230"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74" fontId="230" fillId="0" borderId="0" applyFill="0" applyBorder="0" applyAlignment="0" applyProtection="0"/>
    <xf numFmtId="274" fontId="230"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74" fontId="230" fillId="0" borderId="0" applyFill="0" applyBorder="0" applyAlignment="0" applyProtection="0"/>
    <xf numFmtId="274" fontId="230"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74" fontId="9" fillId="0" borderId="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4" fontId="220" fillId="0" borderId="0" applyFill="0" applyBorder="0" applyAlignment="0" applyProtection="0"/>
    <xf numFmtId="294" fontId="22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74" fontId="220" fillId="0" borderId="0" applyFill="0" applyBorder="0" applyAlignment="0" applyProtection="0"/>
    <xf numFmtId="274" fontId="220" fillId="0" borderId="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291" fontId="220" fillId="0" borderId="0" applyFill="0" applyBorder="0" applyAlignment="0" applyProtection="0"/>
    <xf numFmtId="291" fontId="220" fillId="0" borderId="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91" fontId="220" fillId="0" borderId="0" applyFill="0" applyBorder="0" applyAlignment="0" applyProtection="0"/>
    <xf numFmtId="274" fontId="220" fillId="0" borderId="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338" fontId="220" fillId="0" borderId="0" applyFill="0" applyBorder="0" applyAlignment="0" applyProtection="0"/>
    <xf numFmtId="338" fontId="220" fillId="0" borderId="0" applyFill="0" applyBorder="0" applyAlignment="0" applyProtection="0"/>
    <xf numFmtId="335" fontId="7" fillId="0" borderId="0" applyFont="0" applyFill="0" applyBorder="0" applyAlignment="0" applyProtection="0"/>
    <xf numFmtId="335" fontId="7" fillId="0" borderId="0" applyFont="0" applyFill="0" applyBorder="0" applyAlignment="0" applyProtection="0"/>
    <xf numFmtId="291" fontId="220" fillId="0" borderId="0" applyFill="0" applyBorder="0" applyAlignment="0" applyProtection="0"/>
    <xf numFmtId="294" fontId="220" fillId="0" borderId="0" applyFill="0" applyBorder="0" applyAlignment="0" applyProtection="0"/>
    <xf numFmtId="170" fontId="74" fillId="0" borderId="0" applyFont="0" applyFill="0" applyBorder="0" applyAlignment="0" applyProtection="0"/>
    <xf numFmtId="43" fontId="74" fillId="0" borderId="0" applyFont="0" applyFill="0" applyBorder="0" applyAlignment="0" applyProtection="0"/>
    <xf numFmtId="274" fontId="220" fillId="0" borderId="0" applyFill="0" applyBorder="0" applyAlignment="0" applyProtection="0"/>
    <xf numFmtId="43" fontId="288" fillId="0" borderId="0" applyFont="0" applyFill="0" applyBorder="0" applyAlignment="0" applyProtection="0"/>
    <xf numFmtId="43" fontId="288" fillId="0" borderId="0" applyFont="0" applyFill="0" applyBorder="0" applyAlignment="0" applyProtection="0"/>
    <xf numFmtId="3" fontId="9" fillId="0" borderId="0" applyFont="0" applyBorder="0" applyAlignment="0"/>
    <xf numFmtId="3" fontId="9" fillId="0" borderId="0" applyFont="0" applyBorder="0" applyAlignment="0"/>
    <xf numFmtId="0" fontId="289" fillId="0" borderId="0" applyNumberFormat="0" applyFill="0" applyBorder="0" applyAlignment="0" applyProtection="0"/>
    <xf numFmtId="0" fontId="255" fillId="0" borderId="0" applyNumberFormat="0" applyFill="0" applyBorder="0" applyAlignment="0" applyProtection="0"/>
    <xf numFmtId="3" fontId="220" fillId="0" borderId="0" applyBorder="0" applyAlignment="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30" fillId="0" borderId="0" applyBorder="0" applyAlignment="0"/>
    <xf numFmtId="3" fontId="9" fillId="0" borderId="0" applyBorder="0" applyAlignment="0"/>
    <xf numFmtId="3" fontId="9" fillId="0" borderId="0" applyBorder="0" applyAlignment="0"/>
    <xf numFmtId="3" fontId="9" fillId="0" borderId="0" applyBorder="0" applyAlignment="0"/>
    <xf numFmtId="3" fontId="220" fillId="0" borderId="0" applyBorder="0" applyAlignment="0"/>
    <xf numFmtId="3" fontId="9" fillId="0" borderId="0" applyFont="0" applyBorder="0" applyAlignment="0"/>
    <xf numFmtId="3" fontId="9" fillId="0" borderId="0" applyFont="0" applyBorder="0" applyAlignment="0"/>
    <xf numFmtId="3" fontId="9" fillId="0" borderId="0" applyBorder="0" applyAlignment="0"/>
    <xf numFmtId="3" fontId="230" fillId="0" borderId="0" applyBorder="0" applyAlignment="0"/>
    <xf numFmtId="3" fontId="9" fillId="0" borderId="0" applyBorder="0" applyAlignment="0"/>
    <xf numFmtId="3" fontId="9" fillId="0" borderId="0" applyBorder="0" applyAlignment="0"/>
    <xf numFmtId="3" fontId="9" fillId="0" borderId="0" applyBorder="0" applyAlignment="0"/>
    <xf numFmtId="3" fontId="9" fillId="0" borderId="0" applyBorder="0" applyAlignment="0"/>
    <xf numFmtId="3" fontId="230" fillId="0" borderId="0" applyBorder="0" applyAlignment="0"/>
    <xf numFmtId="3" fontId="9" fillId="0" borderId="0" applyBorder="0" applyAlignment="0"/>
    <xf numFmtId="3" fontId="9" fillId="0" borderId="0" applyBorder="0" applyAlignment="0"/>
    <xf numFmtId="3" fontId="9" fillId="0" borderId="0" applyBorder="0" applyAlignment="0"/>
    <xf numFmtId="3" fontId="9" fillId="0" borderId="0" applyBorder="0" applyAlignment="0"/>
    <xf numFmtId="3" fontId="220" fillId="0" borderId="0" applyBorder="0" applyAlignment="0"/>
    <xf numFmtId="3" fontId="9" fillId="0" borderId="0" applyFont="0" applyBorder="0" applyAlignment="0"/>
    <xf numFmtId="3" fontId="9" fillId="0" borderId="0" applyFont="0" applyBorder="0" applyAlignment="0"/>
    <xf numFmtId="0" fontId="29" fillId="0" borderId="15">
      <alignment horizontal="left"/>
    </xf>
    <xf numFmtId="0" fontId="290" fillId="62" borderId="0" applyNumberFormat="0" applyBorder="0" applyAlignment="0" applyProtection="0"/>
    <xf numFmtId="0" fontId="290" fillId="63" borderId="0" applyNumberFormat="0" applyBorder="0" applyAlignment="0" applyProtection="0"/>
    <xf numFmtId="0" fontId="290" fillId="64" borderId="0" applyNumberFormat="0" applyBorder="0" applyAlignment="0" applyProtection="0"/>
    <xf numFmtId="0" fontId="7" fillId="0" borderId="0" applyFill="0" applyBorder="0" applyAlignment="0"/>
    <xf numFmtId="0" fontId="7" fillId="0" borderId="0" applyFill="0" applyBorder="0" applyAlignment="0"/>
    <xf numFmtId="0" fontId="7" fillId="0" borderId="0" applyFill="0" applyBorder="0" applyAlignment="0"/>
    <xf numFmtId="209" fontId="61" fillId="0" borderId="0" applyFill="0" applyBorder="0" applyAlignment="0"/>
    <xf numFmtId="313" fontId="61" fillId="0" borderId="0" applyFill="0" applyBorder="0" applyAlignment="0"/>
    <xf numFmtId="214" fontId="61" fillId="0" borderId="0" applyFill="0" applyBorder="0" applyAlignment="0"/>
    <xf numFmtId="209" fontId="61" fillId="0" borderId="0" applyFill="0" applyBorder="0" applyAlignment="0"/>
    <xf numFmtId="0" fontId="75" fillId="0" borderId="0" applyNumberFormat="0" applyAlignment="0">
      <alignment horizontal="left"/>
    </xf>
    <xf numFmtId="0" fontId="291" fillId="0" borderId="0" applyNumberForma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alignment vertical="center"/>
    </xf>
    <xf numFmtId="0" fontId="291" fillId="0" borderId="0" applyNumberFormat="0" applyFill="0" applyBorder="0" applyAlignment="0" applyProtection="0"/>
    <xf numFmtId="0" fontId="293" fillId="0" borderId="0" applyNumberFormat="0" applyFill="0" applyBorder="0" applyAlignment="0" applyProtection="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20" fillId="0" borderId="0" applyBorder="0" applyAlignment="0"/>
    <xf numFmtId="3" fontId="9" fillId="0" borderId="0" applyFont="0" applyBorder="0" applyAlignment="0"/>
    <xf numFmtId="3" fontId="9" fillId="0" borderId="0" applyFont="0" applyBorder="0" applyAlignment="0"/>
    <xf numFmtId="3" fontId="230" fillId="0" borderId="0" applyBorder="0" applyAlignment="0"/>
    <xf numFmtId="3" fontId="9" fillId="0" borderId="0" applyBorder="0" applyAlignment="0"/>
    <xf numFmtId="3" fontId="9" fillId="0" borderId="0" applyBorder="0" applyAlignment="0"/>
    <xf numFmtId="3" fontId="9" fillId="0" borderId="0" applyBorder="0" applyAlignment="0"/>
    <xf numFmtId="3" fontId="220" fillId="0" borderId="0" applyBorder="0" applyAlignment="0"/>
    <xf numFmtId="3" fontId="9" fillId="0" borderId="0" applyFont="0" applyBorder="0" applyAlignment="0"/>
    <xf numFmtId="3" fontId="9" fillId="0" borderId="0" applyFont="0" applyBorder="0" applyAlignment="0"/>
    <xf numFmtId="3" fontId="9" fillId="0" borderId="0" applyBorder="0" applyAlignment="0"/>
    <xf numFmtId="3" fontId="230" fillId="0" borderId="0" applyBorder="0" applyAlignment="0"/>
    <xf numFmtId="3" fontId="9" fillId="0" borderId="0" applyBorder="0" applyAlignment="0"/>
    <xf numFmtId="3" fontId="9" fillId="0" borderId="0" applyBorder="0" applyAlignment="0"/>
    <xf numFmtId="3" fontId="9" fillId="0" borderId="0" applyBorder="0" applyAlignment="0"/>
    <xf numFmtId="3" fontId="9" fillId="0" borderId="0" applyBorder="0" applyAlignment="0"/>
    <xf numFmtId="3" fontId="230" fillId="0" borderId="0" applyBorder="0" applyAlignment="0"/>
    <xf numFmtId="3" fontId="9" fillId="0" borderId="0" applyBorder="0" applyAlignment="0"/>
    <xf numFmtId="3" fontId="9" fillId="0" borderId="0" applyBorder="0" applyAlignment="0"/>
    <xf numFmtId="3" fontId="9" fillId="0" borderId="0" applyBorder="0" applyAlignment="0"/>
    <xf numFmtId="3" fontId="9" fillId="0" borderId="0" applyBorder="0" applyAlignment="0"/>
    <xf numFmtId="3" fontId="220" fillId="0" borderId="0" applyBorder="0" applyAlignment="0"/>
    <xf numFmtId="3" fontId="9" fillId="0" borderId="0" applyFont="0" applyBorder="0" applyAlignment="0"/>
    <xf numFmtId="3" fontId="9" fillId="0" borderId="0" applyFont="0" applyBorder="0" applyAlignment="0"/>
    <xf numFmtId="0" fontId="264" fillId="60" borderId="40">
      <alignment horizontal="center" vertical="center"/>
    </xf>
    <xf numFmtId="0" fontId="264" fillId="13" borderId="1">
      <alignment horizontal="centerContinuous" vertical="center"/>
    </xf>
    <xf numFmtId="3" fontId="264" fillId="60" borderId="40">
      <alignment horizontal="center" vertical="center" wrapText="1"/>
    </xf>
    <xf numFmtId="3" fontId="264" fillId="13" borderId="1">
      <alignment horizontal="center" vertical="center" wrapText="1"/>
    </xf>
    <xf numFmtId="0" fontId="294" fillId="0" borderId="0" applyProtection="0"/>
    <xf numFmtId="0" fontId="295" fillId="0" borderId="0" applyProtection="0"/>
    <xf numFmtId="0" fontId="296" fillId="0" borderId="0" applyProtection="0"/>
    <xf numFmtId="0" fontId="297" fillId="0" borderId="0" applyProtection="0"/>
    <xf numFmtId="0" fontId="298" fillId="0" borderId="0" applyProtection="0"/>
    <xf numFmtId="0" fontId="299" fillId="0" borderId="0" applyProtection="0"/>
    <xf numFmtId="0" fontId="220" fillId="0" borderId="0" applyNumberFormat="0" applyFill="0" applyBorder="0" applyAlignment="0" applyProtection="0"/>
    <xf numFmtId="0" fontId="300" fillId="0" borderId="0" applyNumberFormat="0" applyFont="0" applyFill="0" applyBorder="0" applyAlignment="0" applyProtection="0"/>
    <xf numFmtId="0" fontId="301" fillId="0" borderId="0" applyProtection="0"/>
    <xf numFmtId="0" fontId="302" fillId="0" borderId="0" applyProtection="0"/>
    <xf numFmtId="0" fontId="303" fillId="0" borderId="0" applyProtection="0"/>
    <xf numFmtId="0" fontId="304" fillId="0" borderId="0" applyProtection="0"/>
    <xf numFmtId="2" fontId="7" fillId="0" borderId="0" applyFont="0" applyFill="0" applyBorder="0" applyAlignment="0" applyProtection="0"/>
    <xf numFmtId="0" fontId="79" fillId="0" borderId="0">
      <alignment vertical="top" wrapText="1"/>
    </xf>
    <xf numFmtId="0" fontId="305" fillId="35" borderId="0" applyNumberFormat="0" applyBorder="0" applyAlignment="0" applyProtection="0"/>
    <xf numFmtId="0" fontId="305" fillId="35" borderId="0" applyNumberFormat="0" applyBorder="0" applyAlignment="0" applyProtection="0"/>
    <xf numFmtId="0" fontId="306" fillId="35" borderId="0" applyNumberFormat="0" applyBorder="0" applyAlignment="0" applyProtection="0">
      <alignment vertical="center"/>
    </xf>
    <xf numFmtId="0" fontId="305" fillId="35" borderId="0" applyNumberFormat="0" applyBorder="0" applyAlignment="0" applyProtection="0"/>
    <xf numFmtId="0" fontId="307" fillId="35" borderId="0" applyNumberFormat="0" applyBorder="0" applyAlignment="0" applyProtection="0"/>
    <xf numFmtId="38" fontId="77" fillId="4" borderId="0" applyNumberFormat="0" applyBorder="0" applyAlignment="0" applyProtection="0"/>
    <xf numFmtId="38" fontId="77" fillId="4" borderId="0" applyNumberFormat="0" applyBorder="0" applyAlignment="0" applyProtection="0"/>
    <xf numFmtId="38" fontId="77" fillId="4" borderId="0" applyNumberFormat="0" applyBorder="0" applyAlignment="0" applyProtection="0"/>
    <xf numFmtId="38" fontId="77" fillId="2" borderId="0" applyNumberFormat="0" applyBorder="0" applyAlignment="0" applyProtection="0"/>
    <xf numFmtId="239" fontId="78" fillId="2" borderId="0" applyBorder="0" applyProtection="0"/>
    <xf numFmtId="0" fontId="80" fillId="0" borderId="48" applyNumberFormat="0" applyFill="0" applyBorder="0" applyAlignment="0" applyProtection="0">
      <alignment horizontal="center" vertical="center"/>
    </xf>
    <xf numFmtId="0" fontId="308" fillId="0" borderId="0" applyNumberFormat="0" applyFill="0" applyBorder="0" applyAlignment="0" applyProtection="0"/>
    <xf numFmtId="351" fontId="231" fillId="65" borderId="0" applyBorder="0">
      <alignment horizontal="center"/>
    </xf>
    <xf numFmtId="351" fontId="231" fillId="65" borderId="0" applyBorder="0">
      <alignment horizontal="center"/>
    </xf>
    <xf numFmtId="352" fontId="21" fillId="21" borderId="48" applyBorder="0">
      <alignment horizontal="center"/>
    </xf>
    <xf numFmtId="352" fontId="21" fillId="21" borderId="48" applyBorder="0">
      <alignment horizontal="center"/>
    </xf>
    <xf numFmtId="352" fontId="21" fillId="21" borderId="48" applyBorder="0">
      <alignment horizontal="center"/>
    </xf>
    <xf numFmtId="351" fontId="231" fillId="65" borderId="0" applyBorder="0">
      <alignment horizontal="center"/>
    </xf>
    <xf numFmtId="352" fontId="21" fillId="21" borderId="48" applyBorder="0">
      <alignment horizontal="center"/>
    </xf>
    <xf numFmtId="352" fontId="21" fillId="21" borderId="48" applyBorder="0">
      <alignment horizontal="center"/>
    </xf>
    <xf numFmtId="352" fontId="21" fillId="21" borderId="48" applyBorder="0">
      <alignment horizontal="center"/>
    </xf>
    <xf numFmtId="0" fontId="308" fillId="0" borderId="0" applyNumberFormat="0" applyFill="0" applyBorder="0" applyAlignment="0" applyProtection="0"/>
    <xf numFmtId="0" fontId="80" fillId="0" borderId="48" applyNumberFormat="0" applyFill="0" applyBorder="0" applyAlignment="0" applyProtection="0">
      <alignment horizontal="center" vertical="center"/>
    </xf>
    <xf numFmtId="351" fontId="231" fillId="65" borderId="0" applyBorder="0">
      <alignment horizontal="center"/>
    </xf>
    <xf numFmtId="352" fontId="21" fillId="21" borderId="48" applyBorder="0">
      <alignment horizontal="center"/>
    </xf>
    <xf numFmtId="352" fontId="21" fillId="21" borderId="48" applyBorder="0">
      <alignment horizontal="center"/>
    </xf>
    <xf numFmtId="352" fontId="21" fillId="21" borderId="48" applyBorder="0">
      <alignment horizontal="center"/>
    </xf>
    <xf numFmtId="351" fontId="231" fillId="65" borderId="0" applyBorder="0">
      <alignment horizontal="center"/>
    </xf>
    <xf numFmtId="352" fontId="21" fillId="21" borderId="48" applyBorder="0">
      <alignment horizontal="center"/>
    </xf>
    <xf numFmtId="352" fontId="21" fillId="21" borderId="48" applyBorder="0">
      <alignment horizontal="center"/>
    </xf>
    <xf numFmtId="352" fontId="21" fillId="21" borderId="48" applyBorder="0">
      <alignment horizontal="center"/>
    </xf>
    <xf numFmtId="0" fontId="81" fillId="0" borderId="0" applyNumberFormat="0" applyFont="0" applyBorder="0" applyAlignment="0">
      <alignment horizontal="left" vertical="center"/>
    </xf>
    <xf numFmtId="0" fontId="82" fillId="5" borderId="0"/>
    <xf numFmtId="0" fontId="309" fillId="5" borderId="0"/>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353" fontId="310" fillId="66" borderId="0">
      <alignment horizontal="left" vertical="top"/>
    </xf>
    <xf numFmtId="0" fontId="311" fillId="0" borderId="52" applyNumberFormat="0" applyFill="0" applyAlignment="0" applyProtection="0"/>
    <xf numFmtId="0" fontId="312" fillId="0" borderId="52" applyNumberFormat="0" applyFill="0" applyAlignment="0" applyProtection="0">
      <alignment vertical="center"/>
    </xf>
    <xf numFmtId="0" fontId="311" fillId="0" borderId="52" applyNumberFormat="0" applyFill="0" applyAlignment="0" applyProtection="0"/>
    <xf numFmtId="0" fontId="313" fillId="0" borderId="0" applyNumberFormat="0" applyFill="0" applyBorder="0" applyAlignment="0" applyProtection="0"/>
    <xf numFmtId="0" fontId="313" fillId="0" borderId="0" applyNumberFormat="0" applyFill="0" applyBorder="0" applyAlignment="0" applyProtection="0"/>
    <xf numFmtId="0" fontId="314" fillId="0" borderId="53" applyNumberFormat="0" applyFill="0" applyAlignment="0" applyProtection="0"/>
    <xf numFmtId="0" fontId="315" fillId="0" borderId="53" applyNumberFormat="0" applyFill="0" applyAlignment="0" applyProtection="0">
      <alignment vertical="center"/>
    </xf>
    <xf numFmtId="0" fontId="314" fillId="0" borderId="53"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316" fillId="0" borderId="54" applyNumberFormat="0" applyFill="0" applyAlignment="0" applyProtection="0"/>
    <xf numFmtId="0" fontId="316" fillId="0" borderId="54" applyNumberFormat="0" applyFill="0" applyAlignment="0" applyProtection="0"/>
    <xf numFmtId="0" fontId="317" fillId="0" borderId="54" applyNumberFormat="0" applyFill="0" applyAlignment="0" applyProtection="0">
      <alignment vertical="center"/>
    </xf>
    <xf numFmtId="0" fontId="316" fillId="0" borderId="54" applyNumberFormat="0" applyFill="0" applyAlignment="0" applyProtection="0"/>
    <xf numFmtId="0" fontId="318" fillId="0" borderId="54" applyNumberFormat="0" applyFill="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317" fillId="0" borderId="0" applyNumberFormat="0" applyFill="0" applyBorder="0" applyAlignment="0" applyProtection="0">
      <alignment vertical="center"/>
    </xf>
    <xf numFmtId="0" fontId="316" fillId="0" borderId="0" applyNumberFormat="0" applyFill="0" applyBorder="0" applyAlignment="0" applyProtection="0"/>
    <xf numFmtId="0" fontId="318" fillId="0" borderId="0" applyNumberFormat="0" applyFill="0" applyBorder="0" applyAlignment="0" applyProtection="0"/>
    <xf numFmtId="241" fontId="319" fillId="0" borderId="0">
      <protection locked="0"/>
    </xf>
    <xf numFmtId="354" fontId="15" fillId="0" borderId="0">
      <protection locked="0"/>
    </xf>
    <xf numFmtId="354" fontId="15" fillId="0" borderId="0">
      <protection locked="0"/>
    </xf>
    <xf numFmtId="0" fontId="313" fillId="0" borderId="0" applyProtection="0"/>
    <xf numFmtId="354" fontId="15" fillId="0" borderId="0">
      <protection locked="0"/>
    </xf>
    <xf numFmtId="354" fontId="15" fillId="0" borderId="0">
      <protection locked="0"/>
    </xf>
    <xf numFmtId="0" fontId="84" fillId="0" borderId="0" applyProtection="0"/>
    <xf numFmtId="0" fontId="86" fillId="0" borderId="12">
      <alignment horizontal="center"/>
    </xf>
    <xf numFmtId="0" fontId="86" fillId="0" borderId="0">
      <alignment horizontal="center"/>
    </xf>
    <xf numFmtId="164" fontId="87" fillId="6" borderId="55" applyNumberFormat="0" applyAlignment="0">
      <alignment horizontal="left" vertical="top"/>
    </xf>
    <xf numFmtId="49" fontId="88" fillId="0" borderId="55">
      <alignment vertical="center"/>
    </xf>
    <xf numFmtId="0" fontId="11" fillId="0" borderId="0"/>
    <xf numFmtId="38" fontId="32" fillId="0" borderId="0" applyFont="0" applyFill="0" applyBorder="0" applyAlignment="0" applyProtection="0"/>
    <xf numFmtId="38" fontId="32" fillId="0" borderId="0" applyFont="0" applyFill="0" applyBorder="0" applyAlignment="0" applyProtection="0"/>
    <xf numFmtId="38" fontId="230" fillId="0" borderId="0" applyFill="0" applyBorder="0" applyAlignment="0" applyProtection="0"/>
    <xf numFmtId="167" fontId="29" fillId="0" borderId="0" applyFont="0" applyFill="0" applyBorder="0" applyAlignment="0" applyProtection="0"/>
    <xf numFmtId="0" fontId="320" fillId="24" borderId="0">
      <alignment horizontal="left" wrapText="1" indent="2"/>
    </xf>
    <xf numFmtId="0" fontId="321" fillId="66" borderId="0">
      <alignment horizontal="left" wrapText="1" indent="2"/>
    </xf>
    <xf numFmtId="10" fontId="77" fillId="4" borderId="55" applyNumberFormat="0" applyBorder="0" applyAlignment="0" applyProtection="0"/>
    <xf numFmtId="10" fontId="77" fillId="4" borderId="55" applyNumberFormat="0" applyBorder="0" applyAlignment="0" applyProtection="0"/>
    <xf numFmtId="10" fontId="77" fillId="4" borderId="55" applyNumberFormat="0" applyBorder="0" applyAlignment="0" applyProtection="0"/>
    <xf numFmtId="10" fontId="77" fillId="66" borderId="55" applyNumberFormat="0" applyBorder="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3" fillId="38" borderId="44" applyNumberFormat="0" applyAlignment="0" applyProtection="0">
      <alignment vertical="center"/>
    </xf>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3" fillId="38" borderId="44" applyNumberFormat="0" applyAlignment="0" applyProtection="0">
      <alignment vertical="center"/>
    </xf>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3" fillId="38" borderId="44" applyNumberFormat="0" applyAlignment="0" applyProtection="0">
      <alignment vertical="center"/>
    </xf>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4" fillId="38" borderId="44" applyNumberFormat="0" applyAlignment="0" applyProtection="0"/>
    <xf numFmtId="0" fontId="322" fillId="38" borderId="44" applyNumberFormat="0" applyAlignment="0" applyProtection="0"/>
    <xf numFmtId="0" fontId="324" fillId="38" borderId="44" applyNumberFormat="0" applyAlignment="0" applyProtection="0"/>
    <xf numFmtId="0" fontId="324"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322" fillId="38" borderId="44" applyNumberFormat="0" applyAlignment="0" applyProtection="0"/>
    <xf numFmtId="0" fontId="227" fillId="67" borderId="0"/>
    <xf numFmtId="0" fontId="7" fillId="68" borderId="0"/>
    <xf numFmtId="2" fontId="325" fillId="0" borderId="0" applyBorder="0"/>
    <xf numFmtId="2" fontId="325" fillId="0" borderId="20" applyBorder="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3" fontId="220" fillId="0" borderId="56" applyAlignment="0"/>
    <xf numFmtId="3" fontId="264" fillId="0" borderId="57" applyFont="0" applyAlignment="0">
      <alignment horizontal="center" vertical="center" wrapText="1"/>
    </xf>
    <xf numFmtId="3" fontId="264" fillId="0" borderId="58"/>
    <xf numFmtId="3" fontId="264" fillId="0" borderId="8"/>
    <xf numFmtId="0" fontId="9" fillId="0" borderId="0"/>
    <xf numFmtId="0" fontId="9" fillId="0" borderId="0"/>
    <xf numFmtId="0" fontId="249" fillId="0" borderId="13">
      <alignment horizontal="centerContinuous"/>
    </xf>
    <xf numFmtId="0" fontId="249" fillId="0" borderId="13">
      <alignment horizontal="centerContinuous"/>
    </xf>
    <xf numFmtId="0" fontId="249" fillId="0" borderId="13">
      <alignment horizontal="centerContinuous"/>
    </xf>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32" fillId="0" borderId="0"/>
    <xf numFmtId="0" fontId="7" fillId="0" borderId="0" applyFill="0" applyBorder="0" applyAlignment="0"/>
    <xf numFmtId="0" fontId="7" fillId="0" borderId="0" applyFill="0" applyBorder="0" applyAlignment="0"/>
    <xf numFmtId="0" fontId="7" fillId="0" borderId="0" applyFill="0" applyBorder="0" applyAlignment="0"/>
    <xf numFmtId="209" fontId="61" fillId="0" borderId="0" applyFill="0" applyBorder="0" applyAlignment="0"/>
    <xf numFmtId="313" fontId="61" fillId="0" borderId="0" applyFill="0" applyBorder="0" applyAlignment="0"/>
    <xf numFmtId="214" fontId="61" fillId="0" borderId="0" applyFill="0" applyBorder="0" applyAlignment="0"/>
    <xf numFmtId="209" fontId="61" fillId="0" borderId="0" applyFill="0" applyBorder="0" applyAlignment="0"/>
    <xf numFmtId="0" fontId="326" fillId="0" borderId="59" applyNumberFormat="0" applyFill="0" applyAlignment="0" applyProtection="0"/>
    <xf numFmtId="0" fontId="326" fillId="0" borderId="59" applyNumberFormat="0" applyFill="0" applyAlignment="0" applyProtection="0"/>
    <xf numFmtId="0" fontId="327" fillId="0" borderId="59" applyNumberFormat="0" applyFill="0" applyAlignment="0" applyProtection="0">
      <alignment vertical="center"/>
    </xf>
    <xf numFmtId="0" fontId="326" fillId="0" borderId="59" applyNumberFormat="0" applyFill="0" applyAlignment="0" applyProtection="0"/>
    <xf numFmtId="0" fontId="328" fillId="0" borderId="59" applyNumberFormat="0" applyFill="0" applyAlignment="0" applyProtection="0"/>
    <xf numFmtId="0" fontId="227" fillId="69" borderId="0"/>
    <xf numFmtId="0" fontId="7" fillId="70" borderId="0"/>
    <xf numFmtId="314" fontId="220" fillId="0" borderId="43"/>
    <xf numFmtId="314" fontId="77" fillId="0" borderId="3" applyFont="0"/>
    <xf numFmtId="314" fontId="77" fillId="0" borderId="3" applyFont="0"/>
    <xf numFmtId="3" fontId="227" fillId="0" borderId="60"/>
    <xf numFmtId="3" fontId="7" fillId="0" borderId="28"/>
    <xf numFmtId="3" fontId="7" fillId="0" borderId="28"/>
    <xf numFmtId="3" fontId="7" fillId="0" borderId="28"/>
    <xf numFmtId="218" fontId="95" fillId="0" borderId="61" applyNumberFormat="0" applyFont="0" applyFill="0" applyBorder="0">
      <alignment horizontal="center"/>
    </xf>
    <xf numFmtId="355" fontId="220" fillId="0" borderId="0" applyFill="0" applyBorder="0" applyAlignment="0" applyProtection="0"/>
    <xf numFmtId="356" fontId="220" fillId="0" borderId="0" applyFill="0" applyBorder="0" applyAlignment="0" applyProtection="0"/>
    <xf numFmtId="0" fontId="329" fillId="0" borderId="42"/>
    <xf numFmtId="0" fontId="330" fillId="0" borderId="15"/>
    <xf numFmtId="0" fontId="330" fillId="0" borderId="15"/>
    <xf numFmtId="0" fontId="330" fillId="0" borderId="15"/>
    <xf numFmtId="0" fontId="176" fillId="0" borderId="12"/>
    <xf numFmtId="357" fontId="15" fillId="0" borderId="61"/>
    <xf numFmtId="284" fontId="220" fillId="0" borderId="0" applyFill="0" applyBorder="0" applyAlignment="0" applyProtection="0"/>
    <xf numFmtId="358" fontId="220" fillId="0" borderId="0" applyFill="0" applyBorder="0" applyAlignment="0" applyProtection="0"/>
    <xf numFmtId="0" fontId="220" fillId="0" borderId="0" applyFill="0" applyBorder="0" applyAlignment="0" applyProtection="0"/>
    <xf numFmtId="0" fontId="220" fillId="0" borderId="0" applyFill="0" applyBorder="0" applyAlignment="0" applyProtection="0"/>
    <xf numFmtId="0" fontId="65" fillId="0" borderId="0" applyNumberFormat="0" applyFont="0" applyFill="0" applyAlignment="0"/>
    <xf numFmtId="0" fontId="220" fillId="0" borderId="0" applyNumberFormat="0" applyFill="0" applyAlignment="0"/>
    <xf numFmtId="0" fontId="65" fillId="0" borderId="0" applyNumberFormat="0" applyFont="0" applyFill="0" applyAlignment="0"/>
    <xf numFmtId="0" fontId="220" fillId="0" borderId="0" applyNumberFormat="0" applyFill="0" applyAlignment="0"/>
    <xf numFmtId="0" fontId="65" fillId="0" borderId="0" applyNumberFormat="0" applyFont="0" applyFill="0" applyAlignment="0"/>
    <xf numFmtId="0" fontId="220" fillId="0" borderId="0" applyNumberFormat="0" applyFill="0" applyAlignment="0"/>
    <xf numFmtId="0" fontId="65" fillId="0" borderId="0" applyNumberFormat="0" applyFont="0" applyFill="0" applyAlignment="0"/>
    <xf numFmtId="0" fontId="220" fillId="0" borderId="0" applyNumberFormat="0" applyFill="0" applyAlignment="0"/>
    <xf numFmtId="0" fontId="65" fillId="0" borderId="0" applyNumberFormat="0" applyFont="0" applyFill="0" applyAlignment="0"/>
    <xf numFmtId="0" fontId="220" fillId="0" borderId="0" applyNumberFormat="0" applyFill="0" applyAlignment="0"/>
    <xf numFmtId="0" fontId="65" fillId="0" borderId="0" applyNumberFormat="0" applyFont="0" applyFill="0" applyAlignment="0"/>
    <xf numFmtId="0" fontId="230"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220" fillId="0" borderId="0" applyNumberFormat="0" applyFill="0" applyAlignment="0"/>
    <xf numFmtId="0" fontId="65" fillId="0" borderId="0" applyNumberFormat="0" applyFont="0" applyFill="0" applyAlignment="0"/>
    <xf numFmtId="0" fontId="9" fillId="0" borderId="0" applyNumberFormat="0" applyFill="0" applyAlignment="0"/>
    <xf numFmtId="0" fontId="230"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220" fillId="0" borderId="0" applyNumberFormat="0" applyFill="0" applyAlignment="0"/>
    <xf numFmtId="0" fontId="65" fillId="0" borderId="0" applyNumberFormat="0" applyFont="0" applyFill="0" applyAlignment="0"/>
    <xf numFmtId="0" fontId="230"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284" fillId="0" borderId="0">
      <alignment horizontal="justify" vertical="top"/>
    </xf>
    <xf numFmtId="0" fontId="285" fillId="0" borderId="0">
      <alignment horizontal="justify" vertical="top"/>
    </xf>
    <xf numFmtId="0" fontId="331" fillId="71" borderId="0" applyNumberFormat="0" applyBorder="0" applyAlignment="0" applyProtection="0"/>
    <xf numFmtId="0" fontId="331" fillId="71" borderId="0" applyNumberFormat="0" applyBorder="0" applyAlignment="0" applyProtection="0"/>
    <xf numFmtId="0" fontId="332" fillId="71" borderId="0" applyNumberFormat="0" applyBorder="0" applyAlignment="0" applyProtection="0">
      <alignment vertical="center"/>
    </xf>
    <xf numFmtId="0" fontId="331" fillId="71" borderId="0" applyNumberFormat="0" applyBorder="0" applyAlignment="0" applyProtection="0"/>
    <xf numFmtId="0" fontId="333" fillId="71" borderId="0" applyNumberFormat="0" applyBorder="0" applyAlignment="0" applyProtection="0"/>
    <xf numFmtId="0" fontId="233" fillId="0" borderId="40"/>
    <xf numFmtId="0" fontId="56" fillId="0" borderId="55"/>
    <xf numFmtId="0" fontId="56" fillId="0" borderId="55"/>
    <xf numFmtId="0" fontId="11" fillId="0" borderId="0"/>
    <xf numFmtId="0" fontId="11" fillId="0" borderId="0"/>
    <xf numFmtId="0" fontId="233" fillId="0" borderId="40"/>
    <xf numFmtId="0" fontId="21" fillId="0" borderId="15" applyNumberFormat="0" applyAlignment="0">
      <alignment horizontal="center"/>
    </xf>
    <xf numFmtId="37" fontId="97" fillId="0" borderId="0"/>
    <xf numFmtId="0" fontId="98" fillId="0" borderId="55" applyNumberFormat="0" applyFont="0" applyFill="0" applyBorder="0" applyAlignment="0">
      <alignment horizontal="center"/>
    </xf>
    <xf numFmtId="0" fontId="7" fillId="0" borderId="0"/>
    <xf numFmtId="0" fontId="7" fillId="0" borderId="0"/>
    <xf numFmtId="0" fontId="334" fillId="0" borderId="0"/>
    <xf numFmtId="359" fontId="56" fillId="0" borderId="0"/>
    <xf numFmtId="359" fontId="56" fillId="0" borderId="0"/>
    <xf numFmtId="0" fontId="177" fillId="0" borderId="0"/>
    <xf numFmtId="0" fontId="177" fillId="0" borderId="0"/>
    <xf numFmtId="0" fontId="12" fillId="0" borderId="0"/>
    <xf numFmtId="0" fontId="7" fillId="0" borderId="0"/>
    <xf numFmtId="0" fontId="1" fillId="0" borderId="0"/>
    <xf numFmtId="0" fontId="7" fillId="0" borderId="0"/>
    <xf numFmtId="0" fontId="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01" fillId="0" borderId="0"/>
    <xf numFmtId="0" fontId="177" fillId="0" borderId="0"/>
    <xf numFmtId="0" fontId="7" fillId="0" borderId="0"/>
    <xf numFmtId="0" fontId="12" fillId="0" borderId="0"/>
    <xf numFmtId="0" fontId="177" fillId="0" borderId="0"/>
    <xf numFmtId="0" fontId="177" fillId="0" borderId="0"/>
    <xf numFmtId="0" fontId="274" fillId="0" borderId="0"/>
    <xf numFmtId="0" fontId="274" fillId="0" borderId="0"/>
    <xf numFmtId="0" fontId="177" fillId="0" borderId="0"/>
    <xf numFmtId="0" fontId="12" fillId="0" borderId="0"/>
    <xf numFmtId="0" fontId="12" fillId="0" borderId="0"/>
    <xf numFmtId="0" fontId="16" fillId="0" borderId="0"/>
    <xf numFmtId="0" fontId="1" fillId="0" borderId="0"/>
    <xf numFmtId="0" fontId="12" fillId="0" borderId="0"/>
    <xf numFmtId="0" fontId="11" fillId="0" borderId="0"/>
    <xf numFmtId="0" fontId="101" fillId="0" borderId="0"/>
    <xf numFmtId="0" fontId="177" fillId="0" borderId="0"/>
    <xf numFmtId="0" fontId="177" fillId="0" borderId="0"/>
    <xf numFmtId="0" fontId="177" fillId="0" borderId="0"/>
    <xf numFmtId="0" fontId="177" fillId="0" borderId="0"/>
    <xf numFmtId="0" fontId="9" fillId="0" borderId="0"/>
    <xf numFmtId="0" fontId="274" fillId="0" borderId="0"/>
    <xf numFmtId="0" fontId="274" fillId="0" borderId="0"/>
    <xf numFmtId="0" fontId="12" fillId="0" borderId="0"/>
    <xf numFmtId="0" fontId="12" fillId="0" borderId="0"/>
    <xf numFmtId="0" fontId="1" fillId="0" borderId="0"/>
    <xf numFmtId="0" fontId="274" fillId="0" borderId="0"/>
    <xf numFmtId="0" fontId="274"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277" fontId="17" fillId="0" borderId="0">
      <protection locked="0"/>
    </xf>
    <xf numFmtId="0" fontId="9" fillId="0" borderId="0"/>
    <xf numFmtId="0" fontId="9" fillId="0" borderId="0"/>
    <xf numFmtId="0" fontId="37" fillId="0" borderId="0" applyFont="0"/>
    <xf numFmtId="0" fontId="1" fillId="72" borderId="62" applyNumberFormat="0" applyFont="0" applyAlignment="0" applyProtection="0"/>
    <xf numFmtId="0" fontId="12" fillId="72" borderId="62" applyNumberFormat="0" applyFont="0" applyAlignment="0" applyProtection="0"/>
    <xf numFmtId="0" fontId="7" fillId="72" borderId="62" applyNumberFormat="0" applyFont="0" applyAlignment="0" applyProtection="0">
      <alignment vertical="center"/>
    </xf>
    <xf numFmtId="0" fontId="7" fillId="72" borderId="62" applyNumberFormat="0" applyFont="0" applyAlignment="0" applyProtection="0"/>
    <xf numFmtId="0" fontId="9" fillId="72" borderId="62" applyNumberFormat="0" applyFont="0" applyAlignment="0" applyProtection="0"/>
    <xf numFmtId="246" fontId="103" fillId="0" borderId="0" applyFont="0" applyFill="0" applyBorder="0" applyProtection="0">
      <alignment vertical="top" wrapText="1"/>
    </xf>
    <xf numFmtId="0" fontId="7" fillId="0" borderId="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35" fillId="59" borderId="63" applyNumberFormat="0" applyAlignment="0" applyProtection="0"/>
    <xf numFmtId="0" fontId="335" fillId="59" borderId="63" applyNumberFormat="0" applyAlignment="0" applyProtection="0"/>
    <xf numFmtId="0" fontId="336" fillId="59" borderId="63" applyNumberFormat="0" applyAlignment="0" applyProtection="0">
      <alignment vertical="center"/>
    </xf>
    <xf numFmtId="0" fontId="335" fillId="59" borderId="63" applyNumberFormat="0" applyAlignment="0" applyProtection="0"/>
    <xf numFmtId="0" fontId="337" fillId="59" borderId="63" applyNumberFormat="0" applyAlignment="0" applyProtection="0"/>
    <xf numFmtId="172" fontId="106" fillId="0" borderId="15" applyFont="0" applyBorder="0" applyAlignment="0"/>
    <xf numFmtId="0" fontId="338" fillId="73" borderId="0"/>
    <xf numFmtId="0" fontId="165" fillId="4"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4" fontId="249" fillId="0" borderId="0">
      <alignment horizontal="center" wrapText="1"/>
      <protection locked="0"/>
    </xf>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47" fontId="7" fillId="0" borderId="0" applyFont="0" applyFill="0" applyBorder="0" applyAlignment="0" applyProtection="0"/>
    <xf numFmtId="247" fontId="7" fillId="0" borderId="0" applyFont="0" applyFill="0" applyBorder="0" applyAlignment="0" applyProtection="0"/>
    <xf numFmtId="247"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9" fontId="177" fillId="0" borderId="0" applyFont="0" applyFill="0" applyBorder="0" applyAlignment="0" applyProtection="0"/>
    <xf numFmtId="9" fontId="32" fillId="0" borderId="16" applyNumberFormat="0" applyBorder="0"/>
    <xf numFmtId="9" fontId="32" fillId="0" borderId="16" applyNumberFormat="0" applyBorder="0"/>
    <xf numFmtId="9" fontId="32" fillId="0" borderId="16" applyNumberFormat="0" applyBorder="0"/>
    <xf numFmtId="0" fontId="7" fillId="0" borderId="0" applyFill="0" applyBorder="0" applyAlignment="0"/>
    <xf numFmtId="0" fontId="7" fillId="0" borderId="0" applyFill="0" applyBorder="0" applyAlignment="0"/>
    <xf numFmtId="0" fontId="7" fillId="0" borderId="0" applyFill="0" applyBorder="0" applyAlignment="0"/>
    <xf numFmtId="209" fontId="61" fillId="0" borderId="0" applyFill="0" applyBorder="0" applyAlignment="0"/>
    <xf numFmtId="313" fontId="61" fillId="0" borderId="0" applyFill="0" applyBorder="0" applyAlignment="0"/>
    <xf numFmtId="214" fontId="61" fillId="0" borderId="0" applyFill="0" applyBorder="0" applyAlignment="0"/>
    <xf numFmtId="209" fontId="61" fillId="0" borderId="0" applyFill="0" applyBorder="0" applyAlignment="0"/>
    <xf numFmtId="164" fontId="339" fillId="0" borderId="0"/>
    <xf numFmtId="0" fontId="32" fillId="0" borderId="0" applyNumberFormat="0" applyFont="0" applyFill="0" applyBorder="0" applyAlignment="0" applyProtection="0">
      <alignment horizontal="left"/>
    </xf>
    <xf numFmtId="0" fontId="32" fillId="0" borderId="0" applyNumberFormat="0" applyFont="0" applyFill="0" applyBorder="0" applyAlignment="0" applyProtection="0">
      <alignment horizontal="left"/>
    </xf>
    <xf numFmtId="0" fontId="108" fillId="0" borderId="12">
      <alignment horizontal="center"/>
    </xf>
    <xf numFmtId="0" fontId="108" fillId="0" borderId="12">
      <alignment horizontal="center"/>
    </xf>
    <xf numFmtId="0" fontId="108" fillId="0" borderId="12">
      <alignment horizont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360" fontId="7" fillId="0" borderId="0" applyNumberFormat="0" applyFill="0" applyBorder="0" applyAlignment="0" applyProtection="0">
      <alignment horizontal="left"/>
    </xf>
    <xf numFmtId="14" fontId="340" fillId="0" borderId="0" applyNumberFormat="0" applyFill="0" applyBorder="0" applyAlignment="0" applyProtection="0">
      <alignment horizontal="left"/>
    </xf>
    <xf numFmtId="0" fontId="272" fillId="0" borderId="0" applyNumberFormat="0" applyFill="0" applyBorder="0" applyAlignment="0" applyProtection="0"/>
    <xf numFmtId="167" fontId="29"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 fontId="341" fillId="8" borderId="17" applyNumberFormat="0" applyProtection="0">
      <alignment vertical="center"/>
    </xf>
    <xf numFmtId="4" fontId="342" fillId="8" borderId="17" applyNumberFormat="0" applyProtection="0">
      <alignment vertical="center"/>
    </xf>
    <xf numFmtId="4" fontId="343" fillId="8" borderId="17" applyNumberFormat="0" applyProtection="0">
      <alignment horizontal="left" vertical="center" indent="1"/>
    </xf>
    <xf numFmtId="4" fontId="343" fillId="8" borderId="17" applyNumberFormat="0" applyProtection="0">
      <alignment horizontal="left" vertical="center"/>
    </xf>
    <xf numFmtId="4" fontId="343" fillId="9" borderId="0" applyNumberFormat="0" applyProtection="0">
      <alignment horizontal="left" vertical="center" indent="1"/>
    </xf>
    <xf numFmtId="4" fontId="343" fillId="9" borderId="0" applyNumberFormat="0" applyProtection="0">
      <alignment horizontal="left" vertical="center"/>
    </xf>
    <xf numFmtId="4" fontId="343" fillId="10" borderId="17" applyNumberFormat="0" applyProtection="0">
      <alignment horizontal="right" vertical="center"/>
    </xf>
    <xf numFmtId="4" fontId="343" fillId="11" borderId="17" applyNumberFormat="0" applyProtection="0">
      <alignment horizontal="right" vertical="center"/>
    </xf>
    <xf numFmtId="4" fontId="343" fillId="12" borderId="17" applyNumberFormat="0" applyProtection="0">
      <alignment horizontal="right" vertical="center"/>
    </xf>
    <xf numFmtId="4" fontId="343" fillId="13" borderId="17" applyNumberFormat="0" applyProtection="0">
      <alignment horizontal="right" vertical="center"/>
    </xf>
    <xf numFmtId="4" fontId="343" fillId="14" borderId="17" applyNumberFormat="0" applyProtection="0">
      <alignment horizontal="right" vertical="center"/>
    </xf>
    <xf numFmtId="4" fontId="343" fillId="15" borderId="17" applyNumberFormat="0" applyProtection="0">
      <alignment horizontal="right" vertical="center"/>
    </xf>
    <xf numFmtId="4" fontId="343" fillId="2" borderId="17" applyNumberFormat="0" applyProtection="0">
      <alignment horizontal="right" vertical="center"/>
    </xf>
    <xf numFmtId="4" fontId="343" fillId="16" borderId="17" applyNumberFormat="0" applyProtection="0">
      <alignment horizontal="right" vertical="center"/>
    </xf>
    <xf numFmtId="4" fontId="343" fillId="17" borderId="17" applyNumberFormat="0" applyProtection="0">
      <alignment horizontal="right" vertical="center"/>
    </xf>
    <xf numFmtId="4" fontId="343" fillId="18" borderId="17" applyNumberFormat="0" applyProtection="0">
      <alignment horizontal="right" vertical="center"/>
    </xf>
    <xf numFmtId="4" fontId="341" fillId="19" borderId="18" applyNumberFormat="0" applyProtection="0">
      <alignment horizontal="left" vertical="center" indent="1"/>
    </xf>
    <xf numFmtId="4" fontId="341" fillId="19" borderId="18" applyNumberFormat="0" applyProtection="0">
      <alignment horizontal="left" vertical="center"/>
    </xf>
    <xf numFmtId="4" fontId="341" fillId="20" borderId="0" applyNumberFormat="0" applyProtection="0">
      <alignment horizontal="left" vertical="center" indent="1"/>
    </xf>
    <xf numFmtId="4" fontId="341" fillId="20" borderId="0" applyNumberFormat="0" applyProtection="0">
      <alignment horizontal="left" vertical="center"/>
    </xf>
    <xf numFmtId="4" fontId="341" fillId="9" borderId="0" applyNumberFormat="0" applyProtection="0">
      <alignment horizontal="left" vertical="center" indent="1"/>
    </xf>
    <xf numFmtId="4" fontId="341" fillId="9" borderId="0" applyNumberFormat="0" applyProtection="0">
      <alignment horizontal="left" vertical="center"/>
    </xf>
    <xf numFmtId="4" fontId="343" fillId="20" borderId="17" applyNumberFormat="0" applyProtection="0">
      <alignment horizontal="right" vertical="center"/>
    </xf>
    <xf numFmtId="4" fontId="30" fillId="20" borderId="0" applyNumberFormat="0" applyProtection="0">
      <alignment horizontal="left" vertical="center" indent="1"/>
    </xf>
    <xf numFmtId="4" fontId="30" fillId="20" borderId="0" applyNumberFormat="0" applyProtection="0">
      <alignment horizontal="left" vertical="center"/>
    </xf>
    <xf numFmtId="4" fontId="30" fillId="9" borderId="0" applyNumberFormat="0" applyProtection="0">
      <alignment horizontal="left" vertical="center" indent="1"/>
    </xf>
    <xf numFmtId="4" fontId="30" fillId="9" borderId="0" applyNumberFormat="0" applyProtection="0">
      <alignment horizontal="left" vertical="center"/>
    </xf>
    <xf numFmtId="4" fontId="343" fillId="21" borderId="17" applyNumberFormat="0" applyProtection="0">
      <alignment vertical="center"/>
    </xf>
    <xf numFmtId="4" fontId="344" fillId="21" borderId="17" applyNumberFormat="0" applyProtection="0">
      <alignment vertical="center"/>
    </xf>
    <xf numFmtId="4" fontId="341" fillId="20" borderId="19" applyNumberFormat="0" applyProtection="0">
      <alignment horizontal="left" vertical="center" indent="1"/>
    </xf>
    <xf numFmtId="4" fontId="341" fillId="20" borderId="19" applyNumberFormat="0" applyProtection="0">
      <alignment horizontal="left" vertical="center"/>
    </xf>
    <xf numFmtId="4" fontId="343" fillId="21" borderId="17" applyNumberFormat="0" applyProtection="0">
      <alignment horizontal="right" vertical="center"/>
    </xf>
    <xf numFmtId="4" fontId="344" fillId="21" borderId="17" applyNumberFormat="0" applyProtection="0">
      <alignment horizontal="right" vertical="center"/>
    </xf>
    <xf numFmtId="4" fontId="341" fillId="20" borderId="17" applyNumberFormat="0" applyProtection="0">
      <alignment horizontal="left" vertical="center" indent="1"/>
    </xf>
    <xf numFmtId="4" fontId="341" fillId="20" borderId="17" applyNumberFormat="0" applyProtection="0">
      <alignment horizontal="left" vertical="center"/>
    </xf>
    <xf numFmtId="4" fontId="345" fillId="6" borderId="19" applyNumberFormat="0" applyProtection="0">
      <alignment horizontal="left" vertical="center" indent="1"/>
    </xf>
    <xf numFmtId="4" fontId="345" fillId="6" borderId="19" applyNumberFormat="0" applyProtection="0">
      <alignment horizontal="left" vertical="center"/>
    </xf>
    <xf numFmtId="4" fontId="346" fillId="21" borderId="17" applyNumberFormat="0" applyProtection="0">
      <alignment horizontal="right" vertical="center"/>
    </xf>
    <xf numFmtId="248" fontId="117" fillId="0" borderId="0" applyFont="0" applyFill="0" applyBorder="0" applyAlignment="0" applyProtection="0"/>
    <xf numFmtId="0" fontId="109" fillId="1" borderId="11" applyNumberFormat="0" applyFont="0" applyAlignment="0">
      <alignment horizontal="center"/>
    </xf>
    <xf numFmtId="0" fontId="347" fillId="0" borderId="0" applyNumberFormat="0" applyFill="0" applyBorder="0" applyAlignment="0" applyProtection="0"/>
    <xf numFmtId="0" fontId="348" fillId="0" borderId="0" applyNumberFormat="0" applyFill="0" applyBorder="0" applyAlignment="0" applyProtection="0"/>
    <xf numFmtId="0" fontId="349" fillId="0" borderId="0" applyNumberFormat="0" applyFill="0" applyBorder="0" applyAlignment="0" applyProtection="0"/>
    <xf numFmtId="0" fontId="118" fillId="0" borderId="0" applyNumberFormat="0" applyFill="0" applyBorder="0" applyAlignment="0">
      <alignment horizontal="center"/>
    </xf>
    <xf numFmtId="0" fontId="227" fillId="0" borderId="0"/>
    <xf numFmtId="172" fontId="119" fillId="0" borderId="0" applyNumberFormat="0" applyBorder="0" applyAlignment="0">
      <alignment horizontal="centerContinuous"/>
    </xf>
    <xf numFmtId="0" fontId="13" fillId="0" borderId="0"/>
    <xf numFmtId="0" fontId="32" fillId="0" borderId="0"/>
    <xf numFmtId="0" fontId="231" fillId="0" borderId="0" applyNumberFormat="0" applyFill="0" applyBorder="0" applyAlignment="0" applyProtection="0"/>
    <xf numFmtId="167" fontId="29"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30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7" fontId="2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72" fontId="38" fillId="0" borderId="0" applyFont="0" applyFill="0" applyBorder="0" applyAlignment="0" applyProtection="0"/>
    <xf numFmtId="169" fontId="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287" fontId="29" fillId="0" borderId="0" applyFont="0" applyFill="0" applyBorder="0" applyAlignment="0" applyProtection="0"/>
    <xf numFmtId="166" fontId="29" fillId="0" borderId="0" applyFont="0" applyFill="0" applyBorder="0" applyAlignment="0" applyProtection="0"/>
    <xf numFmtId="299" fontId="29" fillId="0" borderId="0" applyFont="0" applyFill="0" applyBorder="0" applyAlignment="0" applyProtection="0"/>
    <xf numFmtId="196" fontId="17" fillId="0" borderId="0" applyFont="0" applyFill="0" applyBorder="0" applyAlignment="0" applyProtection="0"/>
    <xf numFmtId="196" fontId="29" fillId="0" borderId="0" applyFont="0" applyFill="0" applyBorder="0" applyAlignment="0" applyProtection="0"/>
    <xf numFmtId="0" fontId="21" fillId="0" borderId="0"/>
    <xf numFmtId="0" fontId="21" fillId="0" borderId="0"/>
    <xf numFmtId="249" fontId="56" fillId="0" borderId="0" applyFont="0" applyFill="0" applyBorder="0" applyAlignment="0" applyProtection="0"/>
    <xf numFmtId="249" fontId="56" fillId="0" borderId="0" applyFont="0" applyFill="0" applyBorder="0" applyAlignment="0" applyProtection="0"/>
    <xf numFmtId="166" fontId="29" fillId="0" borderId="0" applyFont="0" applyFill="0" applyBorder="0" applyAlignment="0" applyProtection="0"/>
    <xf numFmtId="169" fontId="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299" fontId="29" fillId="0" borderId="0" applyFont="0" applyFill="0" applyBorder="0" applyAlignment="0" applyProtection="0"/>
    <xf numFmtId="196" fontId="17" fillId="0" borderId="0" applyFont="0" applyFill="0" applyBorder="0" applyAlignment="0" applyProtection="0"/>
    <xf numFmtId="196" fontId="29" fillId="0" borderId="0" applyFont="0" applyFill="0" applyBorder="0" applyAlignment="0" applyProtection="0"/>
    <xf numFmtId="0" fontId="21" fillId="0" borderId="0"/>
    <xf numFmtId="0" fontId="21" fillId="0" borderId="0"/>
    <xf numFmtId="249" fontId="56" fillId="0" borderId="0" applyFont="0" applyFill="0" applyBorder="0" applyAlignment="0" applyProtection="0"/>
    <xf numFmtId="249" fontId="56" fillId="0" borderId="0" applyFont="0" applyFill="0" applyBorder="0" applyAlignment="0" applyProtection="0"/>
    <xf numFmtId="188"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4" fontId="350" fillId="0" borderId="0"/>
    <xf numFmtId="14" fontId="120" fillId="0" borderId="0"/>
    <xf numFmtId="0" fontId="176" fillId="0" borderId="0"/>
    <xf numFmtId="0" fontId="351" fillId="24" borderId="0">
      <alignment wrapText="1"/>
    </xf>
    <xf numFmtId="0" fontId="352" fillId="66" borderId="0">
      <alignment wrapText="1"/>
    </xf>
    <xf numFmtId="40" fontId="122" fillId="0" borderId="0" applyBorder="0">
      <alignment horizontal="right"/>
    </xf>
    <xf numFmtId="40" fontId="353" fillId="0" borderId="0" applyBorder="0">
      <alignment horizontal="right"/>
    </xf>
    <xf numFmtId="250" fontId="56" fillId="0" borderId="20">
      <alignment horizontal="right" vertical="center"/>
    </xf>
    <xf numFmtId="250" fontId="56" fillId="0" borderId="20">
      <alignment horizontal="right" vertical="center"/>
    </xf>
    <xf numFmtId="361" fontId="230" fillId="0" borderId="64">
      <alignment horizontal="right" vertical="center"/>
    </xf>
    <xf numFmtId="362" fontId="9" fillId="0" borderId="20">
      <alignment horizontal="right" vertical="center"/>
    </xf>
    <xf numFmtId="363" fontId="230" fillId="0" borderId="64">
      <alignment horizontal="right" vertical="center"/>
    </xf>
    <xf numFmtId="364" fontId="9" fillId="0" borderId="20">
      <alignment horizontal="right" vertical="center"/>
    </xf>
    <xf numFmtId="362" fontId="9" fillId="0" borderId="20">
      <alignment horizontal="right" vertical="center"/>
    </xf>
    <xf numFmtId="362" fontId="9" fillId="0" borderId="20">
      <alignment horizontal="right" vertical="center"/>
    </xf>
    <xf numFmtId="361" fontId="230" fillId="0" borderId="64">
      <alignment horizontal="right" vertical="center"/>
    </xf>
    <xf numFmtId="362" fontId="9" fillId="0" borderId="20">
      <alignment horizontal="right" vertical="center"/>
    </xf>
    <xf numFmtId="362" fontId="9" fillId="0" borderId="20">
      <alignment horizontal="right" vertical="center"/>
    </xf>
    <xf numFmtId="362" fontId="9" fillId="0" borderId="20">
      <alignment horizontal="right" vertical="center"/>
    </xf>
    <xf numFmtId="361" fontId="230" fillId="0" borderId="64">
      <alignment horizontal="right" vertical="center"/>
    </xf>
    <xf numFmtId="362" fontId="9" fillId="0" borderId="20">
      <alignment horizontal="right" vertical="center"/>
    </xf>
    <xf numFmtId="362" fontId="9" fillId="0" borderId="20">
      <alignment horizontal="right" vertical="center"/>
    </xf>
    <xf numFmtId="362" fontId="9" fillId="0" borderId="20">
      <alignment horizontal="right" vertical="center"/>
    </xf>
    <xf numFmtId="362" fontId="9" fillId="0" borderId="20">
      <alignment horizontal="right" vertical="center"/>
    </xf>
    <xf numFmtId="362" fontId="9" fillId="0" borderId="20">
      <alignment horizontal="right" vertical="center"/>
    </xf>
    <xf numFmtId="361" fontId="230" fillId="0" borderId="64">
      <alignment horizontal="right" vertical="center"/>
    </xf>
    <xf numFmtId="361" fontId="9" fillId="0" borderId="64">
      <alignment horizontal="right" vertical="center"/>
    </xf>
    <xf numFmtId="361" fontId="9" fillId="0" borderId="64">
      <alignment horizontal="right" vertical="center"/>
    </xf>
    <xf numFmtId="361" fontId="9" fillId="0" borderId="64">
      <alignment horizontal="right" vertical="center"/>
    </xf>
    <xf numFmtId="361" fontId="9" fillId="0" borderId="64">
      <alignment horizontal="right" vertical="center"/>
    </xf>
    <xf numFmtId="365" fontId="230" fillId="0" borderId="64">
      <alignment horizontal="right" vertical="center"/>
    </xf>
    <xf numFmtId="168" fontId="1" fillId="0" borderId="0" applyFont="0" applyFill="0" applyBorder="0" applyAlignment="0" applyProtection="0"/>
    <xf numFmtId="0" fontId="7" fillId="0" borderId="0"/>
    <xf numFmtId="0" fontId="102" fillId="0" borderId="0"/>
  </cellStyleXfs>
  <cellXfs count="792">
    <xf numFmtId="0" fontId="0" fillId="0" borderId="0" xfId="0"/>
    <xf numFmtId="1" fontId="5" fillId="0" borderId="0" xfId="0" applyNumberFormat="1" applyFont="1" applyFill="1" applyBorder="1" applyAlignment="1">
      <alignment vertical="center" wrapText="1"/>
    </xf>
    <xf numFmtId="1" fontId="5" fillId="0" borderId="0" xfId="0" applyNumberFormat="1" applyFont="1" applyFill="1" applyBorder="1" applyAlignment="1">
      <alignment horizontal="right" vertical="center"/>
    </xf>
    <xf numFmtId="1" fontId="5" fillId="0" borderId="0" xfId="0" applyNumberFormat="1" applyFont="1" applyFill="1" applyBorder="1" applyAlignment="1">
      <alignment vertical="center"/>
    </xf>
    <xf numFmtId="1"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1" fontId="12" fillId="0" borderId="1" xfId="1937" applyNumberFormat="1" applyFont="1" applyFill="1" applyBorder="1" applyAlignment="1">
      <alignment horizontal="center" vertical="center" wrapText="1"/>
    </xf>
    <xf numFmtId="1" fontId="5" fillId="0" borderId="1" xfId="1937" applyNumberFormat="1" applyFont="1" applyFill="1" applyBorder="1" applyAlignment="1">
      <alignment horizontal="center" vertical="center" wrapText="1"/>
    </xf>
    <xf numFmtId="3" fontId="12" fillId="0" borderId="1" xfId="1937" quotePrefix="1" applyNumberFormat="1" applyFont="1" applyFill="1" applyBorder="1" applyAlignment="1">
      <alignment horizontal="center" vertical="center" wrapText="1"/>
    </xf>
    <xf numFmtId="1" fontId="5" fillId="0" borderId="1" xfId="0" applyNumberFormat="1" applyFont="1" applyFill="1" applyBorder="1" applyAlignment="1">
      <alignment vertical="center"/>
    </xf>
    <xf numFmtId="3" fontId="5" fillId="0" borderId="1" xfId="1937"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0" fontId="158" fillId="0" borderId="1" xfId="0" applyFont="1" applyFill="1" applyBorder="1" applyAlignment="1">
      <alignment horizontal="justify" vertical="center" wrapText="1"/>
    </xf>
    <xf numFmtId="1" fontId="158" fillId="0" borderId="1" xfId="1937" applyNumberFormat="1" applyFont="1" applyFill="1" applyBorder="1" applyAlignment="1">
      <alignment horizontal="center" vertical="center" wrapText="1"/>
    </xf>
    <xf numFmtId="1" fontId="3" fillId="0" borderId="0" xfId="0" applyNumberFormat="1" applyFont="1" applyFill="1" applyAlignment="1">
      <alignment vertical="center"/>
    </xf>
    <xf numFmtId="1" fontId="5" fillId="0" borderId="0" xfId="0" applyNumberFormat="1" applyFont="1" applyFill="1" applyAlignment="1">
      <alignment vertical="center"/>
    </xf>
    <xf numFmtId="3" fontId="5" fillId="0" borderId="0" xfId="0" applyNumberFormat="1" applyFont="1" applyFill="1" applyBorder="1" applyAlignment="1">
      <alignment vertical="center" wrapText="1"/>
    </xf>
    <xf numFmtId="2" fontId="5" fillId="0" borderId="1" xfId="1941" applyNumberFormat="1" applyFont="1" applyFill="1" applyBorder="1" applyAlignment="1">
      <alignment horizontal="center" vertical="center" wrapText="1"/>
    </xf>
    <xf numFmtId="167" fontId="5" fillId="0" borderId="1" xfId="1937" quotePrefix="1" applyNumberFormat="1" applyFont="1" applyFill="1" applyBorder="1" applyAlignment="1">
      <alignment horizontal="right" vertical="center" wrapText="1"/>
    </xf>
    <xf numFmtId="3" fontId="5" fillId="26" borderId="1" xfId="0" quotePrefix="1" applyNumberFormat="1" applyFont="1" applyFill="1" applyBorder="1" applyAlignment="1">
      <alignment horizontal="center" vertical="center" wrapText="1"/>
    </xf>
    <xf numFmtId="3" fontId="5" fillId="0" borderId="1" xfId="1937" quotePrefix="1" applyNumberFormat="1" applyFont="1" applyFill="1" applyBorder="1" applyAlignment="1">
      <alignment horizontal="right" vertical="center" wrapText="1"/>
    </xf>
    <xf numFmtId="172" fontId="5" fillId="0" borderId="1" xfId="1023" applyNumberFormat="1" applyFont="1" applyFill="1" applyBorder="1" applyAlignment="1">
      <alignment horizontal="right" vertical="center" wrapText="1"/>
    </xf>
    <xf numFmtId="167" fontId="5" fillId="27" borderId="1" xfId="1937" quotePrefix="1" applyNumberFormat="1" applyFont="1" applyFill="1" applyBorder="1" applyAlignment="1">
      <alignment horizontal="right" vertical="center" wrapText="1"/>
    </xf>
    <xf numFmtId="3"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right" vertical="center" wrapText="1"/>
    </xf>
    <xf numFmtId="1" fontId="12"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xf>
    <xf numFmtId="3" fontId="5" fillId="0" borderId="1" xfId="1937" applyNumberFormat="1" applyFont="1" applyFill="1" applyBorder="1" applyAlignment="1">
      <alignment horizontal="center" vertical="center"/>
    </xf>
    <xf numFmtId="0" fontId="4" fillId="26"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 fontId="160" fillId="0" borderId="1" xfId="0" applyNumberFormat="1" applyFont="1" applyFill="1" applyBorder="1" applyAlignment="1">
      <alignment horizontal="center" vertical="center" wrapText="1"/>
    </xf>
    <xf numFmtId="0" fontId="164" fillId="0" borderId="1" xfId="0" applyFont="1" applyBorder="1" applyAlignment="1">
      <alignment horizontal="center" vertical="center" wrapText="1"/>
    </xf>
    <xf numFmtId="0" fontId="164" fillId="0" borderId="1" xfId="0" quotePrefix="1" applyFont="1" applyBorder="1" applyAlignment="1">
      <alignment horizontal="center" vertical="center" wrapText="1"/>
    </xf>
    <xf numFmtId="0" fontId="165" fillId="0" borderId="1" xfId="0" applyFont="1" applyBorder="1" applyAlignment="1">
      <alignment horizontal="center" vertical="center" wrapText="1"/>
    </xf>
    <xf numFmtId="0" fontId="185" fillId="0" borderId="1" xfId="0" applyFont="1" applyBorder="1" applyAlignment="1">
      <alignment horizontal="center" vertical="center" wrapText="1"/>
    </xf>
    <xf numFmtId="3" fontId="186" fillId="0" borderId="1" xfId="0" applyNumberFormat="1" applyFont="1" applyBorder="1" applyAlignment="1">
      <alignment horizontal="right" vertical="center"/>
    </xf>
    <xf numFmtId="3" fontId="12" fillId="0" borderId="1" xfId="0" applyNumberFormat="1" applyFont="1" applyBorder="1" applyAlignment="1">
      <alignment vertical="center"/>
    </xf>
    <xf numFmtId="172" fontId="12" fillId="0" borderId="1" xfId="1023" applyNumberFormat="1" applyFont="1" applyFill="1" applyBorder="1" applyAlignment="1">
      <alignment horizontal="center" vertical="center"/>
    </xf>
    <xf numFmtId="0" fontId="158" fillId="0" borderId="1" xfId="0" applyNumberFormat="1" applyFont="1" applyFill="1" applyBorder="1" applyAlignment="1">
      <alignment horizontal="center" vertical="center" wrapText="1"/>
    </xf>
    <xf numFmtId="172" fontId="4" fillId="26" borderId="1" xfId="1023" applyNumberFormat="1" applyFont="1" applyFill="1" applyBorder="1" applyAlignment="1">
      <alignment horizontal="right" vertical="center"/>
    </xf>
    <xf numFmtId="3" fontId="166" fillId="0" borderId="1" xfId="0" applyNumberFormat="1" applyFont="1" applyFill="1" applyBorder="1" applyAlignment="1">
      <alignment horizontal="center" vertical="center" wrapText="1"/>
    </xf>
    <xf numFmtId="172" fontId="166" fillId="0" borderId="1" xfId="0" applyNumberFormat="1" applyFont="1" applyFill="1" applyBorder="1" applyAlignment="1">
      <alignment horizontal="justify" vertical="center" wrapText="1"/>
    </xf>
    <xf numFmtId="3" fontId="166" fillId="0" borderId="1" xfId="0" quotePrefix="1" applyNumberFormat="1" applyFont="1" applyFill="1" applyBorder="1" applyAlignment="1">
      <alignment horizontal="center" vertical="center" wrapText="1"/>
    </xf>
    <xf numFmtId="172" fontId="166" fillId="0" borderId="1" xfId="1023" applyNumberFormat="1" applyFont="1" applyFill="1" applyBorder="1" applyAlignment="1">
      <alignment horizontal="right" vertical="center" wrapText="1"/>
    </xf>
    <xf numFmtId="3" fontId="3" fillId="0"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72" fontId="5" fillId="0" borderId="1" xfId="1023" applyNumberFormat="1" applyFont="1" applyFill="1" applyBorder="1" applyAlignment="1">
      <alignment horizontal="center" vertical="center"/>
    </xf>
    <xf numFmtId="3" fontId="4" fillId="0" borderId="1" xfId="0" quotePrefix="1" applyNumberFormat="1" applyFont="1" applyFill="1" applyBorder="1" applyAlignment="1">
      <alignment horizontal="center" vertical="center"/>
    </xf>
    <xf numFmtId="1" fontId="4" fillId="0" borderId="1" xfId="1937" applyNumberFormat="1" applyFont="1" applyFill="1" applyBorder="1" applyAlignment="1">
      <alignment horizontal="justify" vertical="center" wrapText="1"/>
    </xf>
    <xf numFmtId="3" fontId="4" fillId="0" borderId="1" xfId="1937" quotePrefix="1" applyNumberFormat="1" applyFont="1" applyFill="1" applyBorder="1" applyAlignment="1">
      <alignment horizontal="center" vertical="center" wrapText="1"/>
    </xf>
    <xf numFmtId="3" fontId="159" fillId="0" borderId="1" xfId="1937" quotePrefix="1" applyNumberFormat="1" applyFont="1" applyFill="1" applyBorder="1" applyAlignment="1">
      <alignment horizontal="center" vertical="center" wrapText="1"/>
    </xf>
    <xf numFmtId="167" fontId="4" fillId="0" borderId="1" xfId="1937" quotePrefix="1" applyNumberFormat="1" applyFont="1" applyFill="1" applyBorder="1" applyAlignment="1">
      <alignment horizontal="right" vertical="center" wrapText="1"/>
    </xf>
    <xf numFmtId="3" fontId="12" fillId="0" borderId="1" xfId="1937" applyNumberFormat="1" applyFont="1" applyFill="1" applyBorder="1" applyAlignment="1">
      <alignment horizontal="center" vertical="center" wrapText="1"/>
    </xf>
    <xf numFmtId="167" fontId="166" fillId="0" borderId="1" xfId="1937" quotePrefix="1" applyNumberFormat="1" applyFont="1" applyFill="1" applyBorder="1" applyAlignment="1">
      <alignment horizontal="right" vertical="center" wrapText="1"/>
    </xf>
    <xf numFmtId="4" fontId="159" fillId="0" borderId="1" xfId="1937" applyNumberFormat="1" applyFont="1" applyFill="1" applyBorder="1" applyAlignment="1">
      <alignment horizontal="center" vertical="center" wrapText="1"/>
    </xf>
    <xf numFmtId="1" fontId="12" fillId="0" borderId="1" xfId="1937" applyNumberFormat="1" applyFont="1" applyFill="1" applyBorder="1" applyAlignment="1">
      <alignment horizontal="justify" vertical="center" wrapText="1"/>
    </xf>
    <xf numFmtId="264" fontId="5" fillId="0" borderId="1" xfId="0" applyNumberFormat="1" applyFont="1" applyFill="1" applyBorder="1" applyAlignment="1">
      <alignment horizontal="center" vertical="center" wrapText="1"/>
    </xf>
    <xf numFmtId="172" fontId="4" fillId="0" borderId="1" xfId="0" applyNumberFormat="1" applyFont="1" applyFill="1" applyBorder="1" applyAlignment="1">
      <alignment vertical="center" wrapText="1"/>
    </xf>
    <xf numFmtId="264" fontId="4" fillId="0" borderId="1" xfId="0" applyNumberFormat="1" applyFont="1" applyFill="1" applyBorder="1" applyAlignment="1">
      <alignment horizontal="center" vertical="center" wrapText="1"/>
    </xf>
    <xf numFmtId="264" fontId="166" fillId="0" borderId="1" xfId="0" applyNumberFormat="1" applyFont="1" applyFill="1" applyBorder="1" applyAlignment="1">
      <alignment horizontal="center" vertical="center" wrapText="1"/>
    </xf>
    <xf numFmtId="1" fontId="4" fillId="0" borderId="1" xfId="1937" applyNumberFormat="1" applyFont="1" applyFill="1" applyBorder="1" applyAlignment="1">
      <alignment horizontal="center" vertical="center" wrapText="1"/>
    </xf>
    <xf numFmtId="1" fontId="159" fillId="0" borderId="1" xfId="1937" applyNumberFormat="1" applyFont="1" applyFill="1" applyBorder="1" applyAlignment="1">
      <alignment horizontal="center" vertical="center" wrapText="1"/>
    </xf>
    <xf numFmtId="3" fontId="158" fillId="0" borderId="1" xfId="0" applyNumberFormat="1" applyFont="1" applyFill="1" applyBorder="1" applyAlignment="1">
      <alignment horizontal="right" vertical="center" wrapText="1"/>
    </xf>
    <xf numFmtId="1" fontId="5" fillId="0" borderId="1" xfId="0" applyNumberFormat="1" applyFont="1" applyFill="1" applyBorder="1" applyAlignment="1">
      <alignment horizontal="justify" vertical="center" wrapText="1"/>
    </xf>
    <xf numFmtId="1" fontId="12" fillId="0" borderId="1" xfId="0" applyNumberFormat="1" applyFont="1" applyFill="1" applyBorder="1" applyAlignment="1">
      <alignment horizontal="justify" vertical="center" wrapText="1"/>
    </xf>
    <xf numFmtId="0" fontId="166" fillId="0" borderId="1" xfId="0" applyFont="1" applyFill="1" applyBorder="1" applyAlignment="1">
      <alignment horizontal="justify" vertical="center" wrapText="1"/>
    </xf>
    <xf numFmtId="172" fontId="5" fillId="0" borderId="1" xfId="0"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wrapText="1"/>
    </xf>
    <xf numFmtId="3" fontId="4" fillId="27" borderId="1" xfId="0" quotePrefix="1" applyNumberFormat="1" applyFont="1" applyFill="1" applyBorder="1" applyAlignment="1">
      <alignment horizontal="center" vertical="center" wrapText="1"/>
    </xf>
    <xf numFmtId="172" fontId="4" fillId="27" borderId="1" xfId="1023" applyNumberFormat="1" applyFont="1" applyFill="1" applyBorder="1" applyAlignment="1">
      <alignment horizontal="right" vertical="center" wrapText="1"/>
    </xf>
    <xf numFmtId="3" fontId="4" fillId="27" borderId="1" xfId="0" quotePrefix="1"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xf>
    <xf numFmtId="172" fontId="4" fillId="27" borderId="1" xfId="0" applyNumberFormat="1" applyFont="1" applyFill="1" applyBorder="1" applyAlignment="1">
      <alignment vertical="center" wrapText="1"/>
    </xf>
    <xf numFmtId="1" fontId="5" fillId="27" borderId="1" xfId="0" applyNumberFormat="1" applyFont="1" applyFill="1" applyBorder="1" applyAlignment="1">
      <alignment horizontal="center" vertical="center"/>
    </xf>
    <xf numFmtId="172" fontId="5" fillId="27" borderId="1" xfId="1023" applyNumberFormat="1" applyFont="1" applyFill="1" applyBorder="1" applyAlignment="1">
      <alignment horizontal="center" vertical="center"/>
    </xf>
    <xf numFmtId="1" fontId="5" fillId="27" borderId="1" xfId="0" applyNumberFormat="1" applyFont="1" applyFill="1" applyBorder="1" applyAlignment="1">
      <alignment vertical="center"/>
    </xf>
    <xf numFmtId="0" fontId="3" fillId="0" borderId="1" xfId="0" applyFont="1" applyFill="1" applyBorder="1" applyAlignment="1">
      <alignment horizontal="justify" vertical="center" wrapText="1"/>
    </xf>
    <xf numFmtId="172"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xf>
    <xf numFmtId="172" fontId="3" fillId="0" borderId="1" xfId="1023" applyNumberFormat="1" applyFont="1" applyFill="1" applyBorder="1" applyAlignment="1">
      <alignment horizontal="center" vertical="center"/>
    </xf>
    <xf numFmtId="1" fontId="3" fillId="0" borderId="1" xfId="0" applyNumberFormat="1" applyFont="1" applyFill="1" applyBorder="1" applyAlignment="1">
      <alignment vertical="center"/>
    </xf>
    <xf numFmtId="172" fontId="187" fillId="0" borderId="1" xfId="0" applyNumberFormat="1" applyFont="1" applyFill="1" applyBorder="1" applyAlignment="1">
      <alignment horizontal="justify" vertical="center" wrapText="1"/>
    </xf>
    <xf numFmtId="1" fontId="187" fillId="0" borderId="1" xfId="0" applyNumberFormat="1" applyFont="1" applyFill="1" applyBorder="1" applyAlignment="1">
      <alignment horizontal="center" vertical="center"/>
    </xf>
    <xf numFmtId="172" fontId="187" fillId="0" borderId="1" xfId="1023" applyNumberFormat="1" applyFont="1" applyFill="1" applyBorder="1" applyAlignment="1">
      <alignment horizontal="center" vertical="center"/>
    </xf>
    <xf numFmtId="172" fontId="188" fillId="0" borderId="1" xfId="1023" applyNumberFormat="1" applyFont="1" applyFill="1" applyBorder="1" applyAlignment="1">
      <alignment horizontal="right" vertical="center" wrapText="1"/>
    </xf>
    <xf numFmtId="3" fontId="3" fillId="0" borderId="1" xfId="0" quotePrefix="1" applyNumberFormat="1" applyFont="1" applyFill="1" applyBorder="1" applyAlignment="1">
      <alignment horizontal="center" vertical="center"/>
    </xf>
    <xf numFmtId="172" fontId="3" fillId="0" borderId="1" xfId="1023" applyNumberFormat="1" applyFont="1" applyFill="1" applyBorder="1" applyAlignment="1">
      <alignment horizontal="right" vertical="center" wrapText="1"/>
    </xf>
    <xf numFmtId="172" fontId="187" fillId="0" borderId="1" xfId="1023" applyNumberFormat="1" applyFont="1" applyFill="1" applyBorder="1" applyAlignment="1">
      <alignment horizontal="right" vertical="center" wrapText="1"/>
    </xf>
    <xf numFmtId="3" fontId="187" fillId="0" borderId="1" xfId="0" applyNumberFormat="1" applyFont="1" applyFill="1" applyBorder="1" applyAlignment="1">
      <alignment horizontal="center" vertical="center"/>
    </xf>
    <xf numFmtId="3" fontId="3" fillId="0" borderId="1" xfId="0" quotePrefix="1" applyNumberFormat="1" applyFont="1" applyFill="1" applyBorder="1" applyAlignment="1">
      <alignment horizontal="center" vertical="center" wrapText="1"/>
    </xf>
    <xf numFmtId="1" fontId="5" fillId="0" borderId="1" xfId="1937" applyNumberFormat="1" applyFont="1" applyFill="1" applyBorder="1" applyAlignment="1">
      <alignment horizontal="justify" vertical="center" wrapText="1"/>
    </xf>
    <xf numFmtId="3" fontId="5" fillId="0" borderId="6" xfId="1937" quotePrefix="1" applyNumberFormat="1" applyFont="1" applyFill="1" applyBorder="1" applyAlignment="1">
      <alignment horizontal="right" vertical="center" wrapText="1"/>
    </xf>
    <xf numFmtId="49" fontId="5" fillId="0" borderId="1" xfId="1938" applyNumberFormat="1" applyFont="1" applyFill="1" applyBorder="1" applyAlignment="1">
      <alignment horizontal="center" vertical="center" wrapText="1"/>
    </xf>
    <xf numFmtId="167" fontId="3" fillId="0" borderId="1" xfId="1937" quotePrefix="1" applyNumberFormat="1" applyFont="1" applyFill="1" applyBorder="1" applyAlignment="1">
      <alignment horizontal="right" vertical="center" wrapText="1"/>
    </xf>
    <xf numFmtId="0" fontId="189" fillId="0" borderId="6" xfId="0" applyFont="1" applyBorder="1" applyAlignment="1">
      <alignment horizontal="justify" vertical="center" wrapText="1"/>
    </xf>
    <xf numFmtId="0" fontId="5" fillId="0" borderId="1" xfId="0" quotePrefix="1" applyFont="1" applyFill="1" applyBorder="1" applyAlignment="1">
      <alignment horizontal="center" vertical="center"/>
    </xf>
    <xf numFmtId="172" fontId="5" fillId="0" borderId="1" xfId="967" applyNumberFormat="1" applyFont="1" applyFill="1" applyBorder="1" applyAlignment="1">
      <alignment horizontal="right" vertical="center" wrapText="1"/>
    </xf>
    <xf numFmtId="172" fontId="3" fillId="0" borderId="1" xfId="967" applyNumberFormat="1" applyFont="1" applyFill="1" applyBorder="1" applyAlignment="1">
      <alignment horizontal="right" vertical="center" wrapText="1"/>
    </xf>
    <xf numFmtId="1" fontId="3" fillId="0" borderId="1" xfId="0" applyNumberFormat="1" applyFont="1" applyFill="1" applyBorder="1" applyAlignment="1">
      <alignment horizontal="justify" vertical="center" wrapText="1"/>
    </xf>
    <xf numFmtId="0" fontId="3" fillId="0" borderId="1" xfId="0" quotePrefix="1" applyFont="1" applyFill="1" applyBorder="1" applyAlignment="1">
      <alignment horizontal="center" vertical="center"/>
    </xf>
    <xf numFmtId="0" fontId="190" fillId="0" borderId="1" xfId="0" applyFont="1" applyBorder="1" applyAlignment="1">
      <alignment horizontal="center" vertical="center" wrapText="1"/>
    </xf>
    <xf numFmtId="3" fontId="3" fillId="0" borderId="1" xfId="1937"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167" fillId="0" borderId="1" xfId="1937" applyNumberFormat="1" applyFont="1" applyFill="1" applyBorder="1" applyAlignment="1">
      <alignment horizontal="center" vertical="center" wrapText="1"/>
    </xf>
    <xf numFmtId="3" fontId="167" fillId="0" borderId="1" xfId="0" applyNumberFormat="1" applyFont="1" applyBorder="1" applyAlignment="1">
      <alignment vertical="center"/>
    </xf>
    <xf numFmtId="3" fontId="191" fillId="0" borderId="1" xfId="0" applyNumberFormat="1" applyFont="1" applyBorder="1" applyAlignment="1">
      <alignment horizontal="right" vertical="center"/>
    </xf>
    <xf numFmtId="1" fontId="166" fillId="0" borderId="1" xfId="0" applyNumberFormat="1" applyFont="1" applyFill="1" applyBorder="1" applyAlignment="1">
      <alignment horizontal="center" vertical="center"/>
    </xf>
    <xf numFmtId="0" fontId="192" fillId="0" borderId="6" xfId="0" applyFont="1" applyFill="1" applyBorder="1" applyAlignment="1">
      <alignment horizontal="justify" vertical="center" wrapText="1"/>
    </xf>
    <xf numFmtId="1" fontId="188" fillId="0" borderId="1" xfId="0" applyNumberFormat="1" applyFont="1" applyFill="1" applyBorder="1" applyAlignment="1">
      <alignment horizontal="center" vertical="center"/>
    </xf>
    <xf numFmtId="172" fontId="188" fillId="0" borderId="1" xfId="1023" applyNumberFormat="1" applyFont="1" applyFill="1" applyBorder="1" applyAlignment="1">
      <alignment horizontal="center" vertical="center"/>
    </xf>
    <xf numFmtId="1" fontId="166" fillId="0" borderId="1" xfId="1937" applyNumberFormat="1" applyFont="1" applyFill="1" applyBorder="1" applyAlignment="1">
      <alignment horizontal="center" vertical="center"/>
    </xf>
    <xf numFmtId="1" fontId="166" fillId="0" borderId="1" xfId="1937" applyNumberFormat="1" applyFont="1" applyFill="1" applyBorder="1" applyAlignment="1">
      <alignment horizontal="center" vertical="center" wrapText="1"/>
    </xf>
    <xf numFmtId="1" fontId="168" fillId="0" borderId="1" xfId="1937" applyNumberFormat="1" applyFont="1" applyFill="1" applyBorder="1" applyAlignment="1">
      <alignment horizontal="center" vertical="center" wrapText="1"/>
    </xf>
    <xf numFmtId="0" fontId="193" fillId="0" borderId="1" xfId="0" applyFont="1" applyBorder="1" applyAlignment="1">
      <alignment horizontal="center" vertical="center" wrapText="1"/>
    </xf>
    <xf numFmtId="3" fontId="166" fillId="0" borderId="1" xfId="1937" quotePrefix="1" applyNumberFormat="1" applyFont="1" applyFill="1" applyBorder="1" applyAlignment="1">
      <alignment horizontal="center" vertical="center" wrapText="1"/>
    </xf>
    <xf numFmtId="0" fontId="166" fillId="0" borderId="1" xfId="0" applyFont="1" applyFill="1" applyBorder="1" applyAlignment="1">
      <alignment horizontal="center" vertical="center" wrapText="1"/>
    </xf>
    <xf numFmtId="3" fontId="168" fillId="0" borderId="1" xfId="0" applyNumberFormat="1" applyFont="1" applyBorder="1" applyAlignment="1">
      <alignment vertical="center"/>
    </xf>
    <xf numFmtId="3" fontId="194" fillId="0" borderId="1" xfId="0" applyNumberFormat="1" applyFont="1" applyBorder="1" applyAlignment="1">
      <alignment horizontal="right" vertical="center"/>
    </xf>
    <xf numFmtId="3" fontId="158" fillId="27" borderId="1" xfId="0" applyNumberFormat="1" applyFont="1" applyFill="1" applyBorder="1" applyAlignment="1">
      <alignment horizontal="right" vertical="center" wrapText="1"/>
    </xf>
    <xf numFmtId="3" fontId="191" fillId="27" borderId="1" xfId="0" applyNumberFormat="1" applyFont="1" applyFill="1" applyBorder="1" applyAlignment="1">
      <alignment horizontal="right" vertical="center"/>
    </xf>
    <xf numFmtId="0" fontId="5" fillId="28" borderId="1" xfId="0" applyFont="1" applyFill="1" applyBorder="1" applyAlignment="1">
      <alignment horizontal="justify" vertical="center" wrapText="1"/>
    </xf>
    <xf numFmtId="1" fontId="5" fillId="28" borderId="1" xfId="0" applyNumberFormat="1" applyFont="1" applyFill="1" applyBorder="1" applyAlignment="1">
      <alignment horizontal="center" vertical="center"/>
    </xf>
    <xf numFmtId="172" fontId="5" fillId="28" borderId="1" xfId="1023" applyNumberFormat="1" applyFont="1" applyFill="1" applyBorder="1" applyAlignment="1">
      <alignment horizontal="center" vertical="center"/>
    </xf>
    <xf numFmtId="172" fontId="166" fillId="28" borderId="1" xfId="1023" applyNumberFormat="1" applyFont="1" applyFill="1" applyBorder="1" applyAlignment="1">
      <alignment horizontal="right" vertical="center" wrapText="1"/>
    </xf>
    <xf numFmtId="1" fontId="12" fillId="28" borderId="1" xfId="0" applyNumberFormat="1" applyFont="1" applyFill="1" applyBorder="1" applyAlignment="1">
      <alignment horizontal="justify" vertical="center" wrapText="1"/>
    </xf>
    <xf numFmtId="264" fontId="5" fillId="28" borderId="1" xfId="0" applyNumberFormat="1" applyFont="1" applyFill="1" applyBorder="1" applyAlignment="1">
      <alignment horizontal="center" vertical="center" wrapText="1"/>
    </xf>
    <xf numFmtId="172" fontId="3" fillId="28" borderId="1" xfId="1023" applyNumberFormat="1" applyFont="1" applyFill="1" applyBorder="1" applyAlignment="1">
      <alignment horizontal="right" vertical="center" wrapText="1"/>
    </xf>
    <xf numFmtId="0" fontId="5" fillId="0" borderId="0" xfId="0" applyFont="1" applyFill="1"/>
    <xf numFmtId="0" fontId="158" fillId="0" borderId="0" xfId="0" applyFont="1" applyFill="1" applyAlignment="1">
      <alignment horizontal="center"/>
    </xf>
    <xf numFmtId="0" fontId="158" fillId="0" borderId="0" xfId="0" applyFont="1" applyFill="1"/>
    <xf numFmtId="3" fontId="12" fillId="0" borderId="0" xfId="1937" applyNumberFormat="1" applyFont="1" applyFill="1" applyBorder="1" applyAlignment="1">
      <alignment horizontal="center" vertical="center" wrapText="1"/>
    </xf>
    <xf numFmtId="3" fontId="159" fillId="0" borderId="0" xfId="1937" applyNumberFormat="1" applyFont="1" applyFill="1" applyBorder="1" applyAlignment="1">
      <alignment horizontal="center" vertical="center" wrapText="1"/>
    </xf>
    <xf numFmtId="0" fontId="0" fillId="0" borderId="30" xfId="0" applyFont="1" applyBorder="1" applyAlignment="1">
      <alignment horizontal="center" vertical="center" wrapText="1"/>
    </xf>
    <xf numFmtId="0" fontId="4" fillId="26" borderId="1" xfId="0" applyFont="1" applyFill="1" applyBorder="1" applyAlignment="1">
      <alignment horizontal="center" vertical="center" wrapText="1"/>
    </xf>
    <xf numFmtId="175" fontId="4" fillId="26" borderId="1" xfId="0" applyNumberFormat="1" applyFont="1" applyFill="1" applyBorder="1" applyAlignment="1">
      <alignment horizontal="center" vertical="center" wrapText="1"/>
    </xf>
    <xf numFmtId="167" fontId="4" fillId="26" borderId="1" xfId="1937" quotePrefix="1" applyNumberFormat="1" applyFont="1" applyFill="1" applyBorder="1" applyAlignment="1">
      <alignment horizontal="right" vertical="center" wrapText="1"/>
    </xf>
    <xf numFmtId="4" fontId="78" fillId="26" borderId="1" xfId="0" applyNumberFormat="1" applyFont="1" applyFill="1" applyBorder="1"/>
    <xf numFmtId="0" fontId="159" fillId="0" borderId="0" xfId="0" applyFont="1" applyFill="1"/>
    <xf numFmtId="0" fontId="4" fillId="26" borderId="1" xfId="0" quotePrefix="1" applyFont="1" applyFill="1" applyBorder="1" applyAlignment="1">
      <alignment horizontal="center" vertical="center" wrapText="1"/>
    </xf>
    <xf numFmtId="3" fontId="4" fillId="26" borderId="1" xfId="1937" applyNumberFormat="1" applyFont="1" applyFill="1" applyBorder="1" applyAlignment="1">
      <alignment horizontal="center" vertical="center" wrapText="1"/>
    </xf>
    <xf numFmtId="3" fontId="5" fillId="0" borderId="1" xfId="1937" applyNumberFormat="1" applyFont="1" applyFill="1" applyBorder="1" applyAlignment="1">
      <alignment horizontal="center" vertical="center" wrapText="1"/>
    </xf>
    <xf numFmtId="172" fontId="5" fillId="0" borderId="1" xfId="1333" applyNumberFormat="1" applyFont="1" applyFill="1" applyBorder="1" applyAlignment="1">
      <alignment horizontal="right" vertical="center" wrapText="1"/>
    </xf>
    <xf numFmtId="1" fontId="5" fillId="0" borderId="1" xfId="1937" quotePrefix="1" applyNumberFormat="1" applyFont="1" applyFill="1" applyBorder="1" applyAlignment="1">
      <alignment horizontal="right" vertical="center" wrapText="1"/>
    </xf>
    <xf numFmtId="1" fontId="160" fillId="0" borderId="1" xfId="1937" applyNumberFormat="1" applyFont="1" applyFill="1" applyBorder="1" applyAlignment="1">
      <alignment horizontal="center" vertical="center" wrapText="1"/>
    </xf>
    <xf numFmtId="172" fontId="5" fillId="0" borderId="1" xfId="1022" applyNumberFormat="1" applyFont="1" applyFill="1" applyBorder="1" applyAlignment="1">
      <alignment horizontal="center" vertical="center" wrapText="1"/>
    </xf>
    <xf numFmtId="172" fontId="5" fillId="0" borderId="1" xfId="1022" applyNumberFormat="1" applyFont="1" applyFill="1" applyBorder="1" applyAlignment="1" applyProtection="1">
      <alignment horizontal="center" vertical="center" wrapText="1"/>
    </xf>
    <xf numFmtId="175" fontId="12" fillId="0" borderId="1" xfId="0" applyNumberFormat="1" applyFont="1" applyFill="1" applyBorder="1" applyAlignment="1">
      <alignment horizontal="center" vertical="center" wrapText="1"/>
    </xf>
    <xf numFmtId="0" fontId="5" fillId="0" borderId="1" xfId="1937" quotePrefix="1" applyNumberFormat="1" applyFont="1" applyFill="1" applyBorder="1" applyAlignment="1">
      <alignment horizontal="center" vertical="center" wrapText="1"/>
    </xf>
    <xf numFmtId="172" fontId="5" fillId="0" borderId="1" xfId="1022" applyNumberFormat="1" applyFont="1" applyFill="1" applyBorder="1" applyAlignment="1">
      <alignment horizontal="right" vertical="center" wrapText="1"/>
    </xf>
    <xf numFmtId="0" fontId="5" fillId="0" borderId="1" xfId="1942" quotePrefix="1" applyNumberFormat="1" applyFont="1" applyFill="1" applyBorder="1" applyAlignment="1">
      <alignment horizontal="center" vertical="center" wrapText="1"/>
    </xf>
    <xf numFmtId="0" fontId="5" fillId="26" borderId="1" xfId="0" applyFont="1" applyFill="1" applyBorder="1" applyAlignment="1">
      <alignment horizontal="center" vertical="center" wrapText="1"/>
    </xf>
    <xf numFmtId="175" fontId="5" fillId="26" borderId="1" xfId="0" applyNumberFormat="1" applyFont="1" applyFill="1" applyBorder="1" applyAlignment="1">
      <alignment horizontal="center" vertical="center" wrapText="1"/>
    </xf>
    <xf numFmtId="4" fontId="160" fillId="26" borderId="1" xfId="0" applyNumberFormat="1" applyFont="1" applyFill="1" applyBorder="1"/>
    <xf numFmtId="172" fontId="5" fillId="0" borderId="1" xfId="1320" quotePrefix="1" applyNumberFormat="1" applyFont="1" applyFill="1" applyBorder="1" applyAlignment="1">
      <alignment horizontal="right" vertical="center" wrapText="1"/>
    </xf>
    <xf numFmtId="172" fontId="5" fillId="0" borderId="1" xfId="1366" applyNumberFormat="1" applyFont="1" applyFill="1" applyBorder="1" applyAlignment="1">
      <alignment horizontal="right" vertical="center" wrapText="1"/>
    </xf>
    <xf numFmtId="172" fontId="5" fillId="0" borderId="1" xfId="1022" quotePrefix="1" applyNumberFormat="1" applyFont="1" applyFill="1" applyBorder="1" applyAlignment="1">
      <alignment horizontal="right" vertical="center" wrapText="1"/>
    </xf>
    <xf numFmtId="175" fontId="5" fillId="0" borderId="1" xfId="0" applyNumberFormat="1" applyFont="1" applyFill="1" applyBorder="1" applyAlignment="1">
      <alignment horizontal="center" vertical="center" wrapText="1"/>
    </xf>
    <xf numFmtId="4" fontId="160" fillId="0" borderId="1" xfId="0" applyNumberFormat="1" applyFont="1" applyFill="1" applyBorder="1"/>
    <xf numFmtId="1" fontId="160" fillId="26" borderId="1" xfId="1937" applyNumberFormat="1" applyFont="1" applyFill="1" applyBorder="1" applyAlignment="1">
      <alignment horizontal="center" vertical="center" wrapText="1"/>
    </xf>
    <xf numFmtId="0" fontId="5" fillId="0" borderId="1" xfId="1939" applyFont="1" applyFill="1" applyBorder="1" applyAlignment="1">
      <alignment horizontal="justify" vertical="center" wrapText="1"/>
    </xf>
    <xf numFmtId="1" fontId="5" fillId="26" borderId="1" xfId="1937" applyNumberFormat="1" applyFont="1" applyFill="1" applyBorder="1" applyAlignment="1">
      <alignment horizontal="center" vertical="center" wrapText="1"/>
    </xf>
    <xf numFmtId="0" fontId="12" fillId="0" borderId="0" xfId="0" applyFont="1" applyFill="1"/>
    <xf numFmtId="1" fontId="5" fillId="0" borderId="1" xfId="1940" applyNumberFormat="1" applyFont="1" applyFill="1" applyBorder="1" applyAlignment="1">
      <alignment horizontal="center" vertical="center" wrapText="1"/>
    </xf>
    <xf numFmtId="0" fontId="12" fillId="0" borderId="1" xfId="1663" applyFont="1" applyFill="1" applyBorder="1" applyAlignment="1">
      <alignment horizontal="center" vertical="center" wrapText="1"/>
    </xf>
    <xf numFmtId="49" fontId="12" fillId="0" borderId="1" xfId="1938" applyNumberFormat="1" applyFont="1" applyFill="1" applyBorder="1" applyAlignment="1">
      <alignment horizontal="center" vertical="center" wrapText="1"/>
    </xf>
    <xf numFmtId="0" fontId="4" fillId="26" borderId="23" xfId="0" quotePrefix="1" applyFont="1" applyFill="1" applyBorder="1" applyAlignment="1">
      <alignment horizontal="center" vertical="center" wrapText="1"/>
    </xf>
    <xf numFmtId="3" fontId="4" fillId="26" borderId="23" xfId="1937" applyNumberFormat="1" applyFont="1" applyFill="1" applyBorder="1" applyAlignment="1">
      <alignment horizontal="center" vertical="center" wrapText="1"/>
    </xf>
    <xf numFmtId="1" fontId="5" fillId="26" borderId="23" xfId="1937" applyNumberFormat="1" applyFont="1" applyFill="1" applyBorder="1" applyAlignment="1">
      <alignment horizontal="center" vertical="center" wrapText="1"/>
    </xf>
    <xf numFmtId="0" fontId="5" fillId="26" borderId="23" xfId="0" applyFont="1" applyFill="1" applyBorder="1" applyAlignment="1">
      <alignment horizontal="center" vertical="center" wrapText="1"/>
    </xf>
    <xf numFmtId="167" fontId="4" fillId="26" borderId="23" xfId="1937" quotePrefix="1" applyNumberFormat="1" applyFont="1" applyFill="1" applyBorder="1" applyAlignment="1">
      <alignment horizontal="right" vertical="center" wrapText="1"/>
    </xf>
    <xf numFmtId="1" fontId="160" fillId="26" borderId="23" xfId="1937" applyNumberFormat="1" applyFont="1" applyFill="1" applyBorder="1" applyAlignment="1">
      <alignment horizontal="center" vertical="center" wrapText="1"/>
    </xf>
    <xf numFmtId="1" fontId="5" fillId="0" borderId="0" xfId="1940" applyNumberFormat="1" applyFont="1" applyFill="1" applyBorder="1" applyAlignment="1">
      <alignment horizontal="center" vertical="center" wrapText="1"/>
    </xf>
    <xf numFmtId="1" fontId="5" fillId="0" borderId="6" xfId="1940" applyNumberFormat="1" applyFont="1" applyFill="1" applyBorder="1" applyAlignment="1">
      <alignment horizontal="center" vertical="center" wrapText="1"/>
    </xf>
    <xf numFmtId="0" fontId="5" fillId="0" borderId="6" xfId="1939" applyFont="1" applyFill="1" applyBorder="1" applyAlignment="1">
      <alignment horizontal="justify" vertical="center" wrapText="1"/>
    </xf>
    <xf numFmtId="1" fontId="5" fillId="0" borderId="6" xfId="1937"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67" fontId="5" fillId="0" borderId="6" xfId="1937" quotePrefix="1" applyNumberFormat="1" applyFont="1" applyFill="1" applyBorder="1" applyAlignment="1">
      <alignment horizontal="right" vertical="center" wrapText="1"/>
    </xf>
    <xf numFmtId="1" fontId="160" fillId="0" borderId="6" xfId="1937"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6" borderId="1" xfId="0" applyNumberFormat="1" applyFont="1" applyFill="1" applyBorder="1" applyAlignment="1">
      <alignment horizontal="center" vertical="center" wrapText="1"/>
    </xf>
    <xf numFmtId="175" fontId="12" fillId="26" borderId="1" xfId="0" applyNumberFormat="1" applyFont="1" applyFill="1" applyBorder="1" applyAlignment="1">
      <alignment horizontal="center" vertical="center" wrapText="1"/>
    </xf>
    <xf numFmtId="0" fontId="5" fillId="0" borderId="1" xfId="1942" applyFont="1" applyFill="1" applyBorder="1" applyAlignment="1">
      <alignment horizontal="center" vertical="center" wrapText="1"/>
    </xf>
    <xf numFmtId="0" fontId="5" fillId="26" borderId="1" xfId="1942" applyFont="1" applyFill="1" applyBorder="1" applyAlignment="1">
      <alignment horizontal="center" vertical="center" wrapText="1"/>
    </xf>
    <xf numFmtId="3" fontId="5" fillId="26" borderId="1" xfId="0" applyNumberFormat="1" applyFont="1" applyFill="1" applyBorder="1" applyAlignment="1">
      <alignment horizontal="center" vertical="center" wrapText="1"/>
    </xf>
    <xf numFmtId="1" fontId="5" fillId="0" borderId="1" xfId="1937" applyNumberFormat="1" applyFont="1" applyFill="1" applyBorder="1" applyAlignment="1">
      <alignment horizontal="center" vertical="center"/>
    </xf>
    <xf numFmtId="3" fontId="5" fillId="0" borderId="1" xfId="1400" applyNumberFormat="1" applyFont="1" applyFill="1" applyBorder="1" applyAlignment="1">
      <alignment horizontal="right" vertical="center" wrapText="1"/>
    </xf>
    <xf numFmtId="49" fontId="5" fillId="29" borderId="31" xfId="1123" quotePrefix="1" applyNumberFormat="1" applyFont="1" applyFill="1" applyBorder="1" applyAlignment="1">
      <alignment horizontal="center" vertical="center" wrapText="1"/>
    </xf>
    <xf numFmtId="172" fontId="158" fillId="0" borderId="1" xfId="1022"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xf numFmtId="0" fontId="160" fillId="0" borderId="0" xfId="0" applyFont="1" applyFill="1" applyBorder="1"/>
    <xf numFmtId="0" fontId="5" fillId="0" borderId="0" xfId="0" applyFont="1" applyFill="1" applyAlignment="1">
      <alignment horizontal="center"/>
    </xf>
    <xf numFmtId="0" fontId="160" fillId="0" borderId="0" xfId="0" applyFont="1" applyFill="1"/>
    <xf numFmtId="172" fontId="187" fillId="0" borderId="6" xfId="1023" applyNumberFormat="1" applyFont="1" applyFill="1" applyBorder="1" applyAlignment="1">
      <alignment horizontal="right" vertical="center" wrapText="1"/>
    </xf>
    <xf numFmtId="3" fontId="159" fillId="27" borderId="1" xfId="0" quotePrefix="1" applyNumberFormat="1" applyFont="1" applyFill="1" applyBorder="1" applyAlignment="1">
      <alignment horizontal="center" vertical="center" wrapText="1"/>
    </xf>
    <xf numFmtId="3" fontId="168" fillId="0" borderId="1" xfId="0" quotePrefix="1" applyNumberFormat="1" applyFont="1" applyFill="1" applyBorder="1" applyAlignment="1">
      <alignment horizontal="center" vertical="center" wrapText="1"/>
    </xf>
    <xf numFmtId="3" fontId="167" fillId="0" borderId="1" xfId="0" quotePrefix="1" applyNumberFormat="1" applyFont="1" applyFill="1" applyBorder="1" applyAlignment="1">
      <alignment horizontal="center" vertical="center" wrapText="1"/>
    </xf>
    <xf numFmtId="1" fontId="167" fillId="0" borderId="1" xfId="0" applyNumberFormat="1" applyFont="1" applyFill="1" applyBorder="1" applyAlignment="1">
      <alignment vertical="center"/>
    </xf>
    <xf numFmtId="0" fontId="195" fillId="0" borderId="6" xfId="0" applyFont="1" applyFill="1" applyBorder="1" applyAlignment="1">
      <alignment horizontal="justify" vertical="center" wrapText="1"/>
    </xf>
    <xf numFmtId="0" fontId="196" fillId="0" borderId="6" xfId="0" applyFont="1" applyBorder="1" applyAlignment="1">
      <alignment horizontal="justify" vertical="center" wrapText="1"/>
    </xf>
    <xf numFmtId="1" fontId="167" fillId="0" borderId="1" xfId="0" applyNumberFormat="1" applyFont="1" applyFill="1" applyBorder="1" applyAlignment="1">
      <alignment horizontal="justify" vertical="center" wrapText="1"/>
    </xf>
    <xf numFmtId="1" fontId="12" fillId="0" borderId="1" xfId="0" applyNumberFormat="1" applyFont="1" applyFill="1" applyBorder="1" applyAlignment="1">
      <alignment vertical="center"/>
    </xf>
    <xf numFmtId="1" fontId="12" fillId="27" borderId="1" xfId="0" applyNumberFormat="1" applyFont="1" applyFill="1" applyBorder="1" applyAlignment="1">
      <alignment vertical="center"/>
    </xf>
    <xf numFmtId="172" fontId="159" fillId="27" borderId="1" xfId="1023" applyNumberFormat="1" applyFont="1" applyFill="1" applyBorder="1" applyAlignment="1">
      <alignment horizontal="right" vertical="center" wrapText="1"/>
    </xf>
    <xf numFmtId="1" fontId="12" fillId="0" borderId="0" xfId="0" applyNumberFormat="1" applyFont="1" applyFill="1" applyBorder="1" applyAlignment="1">
      <alignment vertical="center"/>
    </xf>
    <xf numFmtId="1" fontId="12" fillId="0" borderId="0" xfId="0" applyNumberFormat="1" applyFont="1" applyFill="1" applyBorder="1" applyAlignment="1">
      <alignment horizontal="right" vertical="center"/>
    </xf>
    <xf numFmtId="3" fontId="12" fillId="0" borderId="30" xfId="1937" applyNumberFormat="1" applyFont="1" applyFill="1" applyBorder="1" applyAlignment="1">
      <alignment horizontal="center" vertical="center" wrapText="1"/>
    </xf>
    <xf numFmtId="3" fontId="5" fillId="0" borderId="1" xfId="0" applyNumberFormat="1" applyFont="1" applyBorder="1" applyAlignment="1">
      <alignment vertical="center"/>
    </xf>
    <xf numFmtId="3" fontId="185" fillId="0" borderId="1" xfId="0" applyNumberFormat="1" applyFont="1" applyBorder="1" applyAlignment="1">
      <alignment horizontal="right" vertical="center"/>
    </xf>
    <xf numFmtId="3" fontId="166" fillId="0" borderId="1" xfId="0" applyNumberFormat="1" applyFont="1" applyBorder="1" applyAlignment="1">
      <alignment vertical="center"/>
    </xf>
    <xf numFmtId="3" fontId="193" fillId="0" borderId="1" xfId="0" applyNumberFormat="1" applyFont="1" applyBorder="1" applyAlignment="1">
      <alignment horizontal="right" vertical="center"/>
    </xf>
    <xf numFmtId="3" fontId="3" fillId="0" borderId="1" xfId="0" applyNumberFormat="1" applyFont="1" applyBorder="1" applyAlignment="1">
      <alignment vertical="center"/>
    </xf>
    <xf numFmtId="3" fontId="190" fillId="0" borderId="1" xfId="0" applyNumberFormat="1" applyFont="1" applyBorder="1" applyAlignment="1">
      <alignment horizontal="right" vertical="center"/>
    </xf>
    <xf numFmtId="167" fontId="159" fillId="0" borderId="0" xfId="0" applyNumberFormat="1" applyFont="1" applyFill="1" applyAlignment="1">
      <alignment horizontal="right" vertical="center"/>
    </xf>
    <xf numFmtId="0" fontId="159" fillId="0" borderId="0" xfId="0" applyFont="1" applyFill="1" applyAlignment="1">
      <alignment horizontal="right" vertical="center"/>
    </xf>
    <xf numFmtId="3" fontId="187" fillId="0" borderId="1" xfId="0" quotePrefix="1" applyNumberFormat="1" applyFont="1" applyFill="1" applyBorder="1" applyAlignment="1">
      <alignment horizontal="center" vertical="center"/>
    </xf>
    <xf numFmtId="1" fontId="12" fillId="0" borderId="1" xfId="0" applyNumberFormat="1" applyFont="1" applyFill="1" applyBorder="1" applyAlignment="1">
      <alignment horizontal="center" vertical="center" wrapText="1"/>
    </xf>
    <xf numFmtId="167" fontId="5" fillId="0" borderId="1" xfId="1937" quotePrefix="1"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172" fontId="4" fillId="0" borderId="1" xfId="0" applyNumberFormat="1" applyFont="1" applyFill="1" applyBorder="1" applyAlignment="1">
      <alignment horizontal="justify" vertical="center" wrapText="1"/>
    </xf>
    <xf numFmtId="1" fontId="5" fillId="0" borderId="0" xfId="0" applyNumberFormat="1" applyFont="1" applyFill="1" applyAlignment="1">
      <alignment horizontal="center" vertical="center"/>
    </xf>
    <xf numFmtId="1" fontId="5" fillId="0" borderId="0" xfId="0" applyNumberFormat="1" applyFont="1" applyFill="1" applyAlignment="1">
      <alignment vertical="center" wrapText="1"/>
    </xf>
    <xf numFmtId="1" fontId="5" fillId="0" borderId="0" xfId="0" applyNumberFormat="1" applyFont="1" applyFill="1" applyAlignment="1">
      <alignment horizontal="center" vertical="center" wrapText="1"/>
    </xf>
    <xf numFmtId="1" fontId="5" fillId="0" borderId="0" xfId="0" applyNumberFormat="1" applyFont="1" applyFill="1" applyAlignment="1">
      <alignment horizontal="right"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vertical="center"/>
    </xf>
    <xf numFmtId="1" fontId="4" fillId="0" borderId="1" xfId="0" applyNumberFormat="1" applyFont="1" applyFill="1" applyBorder="1" applyAlignment="1">
      <alignment horizontal="right" vertical="center"/>
    </xf>
    <xf numFmtId="1" fontId="4" fillId="0" borderId="0" xfId="0" applyNumberFormat="1" applyFont="1" applyFill="1" applyAlignment="1">
      <alignment vertical="center"/>
    </xf>
    <xf numFmtId="1" fontId="198" fillId="0" borderId="0" xfId="0" applyNumberFormat="1" applyFont="1" applyFill="1" applyAlignment="1">
      <alignment vertical="center"/>
    </xf>
    <xf numFmtId="172" fontId="4" fillId="0" borderId="1" xfId="1023" applyNumberFormat="1" applyFont="1" applyFill="1" applyBorder="1" applyAlignment="1">
      <alignment horizontal="right" vertical="center" wrapText="1"/>
    </xf>
    <xf numFmtId="1" fontId="5" fillId="0" borderId="1" xfId="0" applyNumberFormat="1" applyFont="1" applyFill="1" applyBorder="1" applyAlignment="1">
      <alignment vertical="center" wrapText="1"/>
    </xf>
    <xf numFmtId="3" fontId="5" fillId="0" borderId="1" xfId="0" quotePrefix="1" applyNumberFormat="1" applyFont="1" applyFill="1" applyBorder="1" applyAlignment="1">
      <alignment vertical="center"/>
    </xf>
    <xf numFmtId="172" fontId="5" fillId="0" borderId="1" xfId="1050" applyNumberFormat="1" applyFont="1" applyFill="1" applyBorder="1" applyAlignment="1">
      <alignment horizontal="center" vertical="center" wrapText="1"/>
    </xf>
    <xf numFmtId="172" fontId="5" fillId="0" borderId="1" xfId="1050" applyNumberFormat="1" applyFont="1" applyFill="1" applyBorder="1" applyAlignment="1">
      <alignment horizontal="right" vertical="center" wrapText="1"/>
    </xf>
    <xf numFmtId="1" fontId="4" fillId="0" borderId="1" xfId="0" applyNumberFormat="1" applyFont="1" applyFill="1" applyBorder="1" applyAlignment="1">
      <alignment horizontal="justify" vertical="center" wrapText="1"/>
    </xf>
    <xf numFmtId="3"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horizontal="center" vertical="center" wrapText="1"/>
    </xf>
    <xf numFmtId="3" fontId="4" fillId="0" borderId="1" xfId="0" quotePrefix="1" applyNumberFormat="1" applyFont="1" applyFill="1" applyBorder="1" applyAlignment="1">
      <alignment horizontal="justify" vertical="center" wrapText="1"/>
    </xf>
    <xf numFmtId="172" fontId="4" fillId="0" borderId="1" xfId="1022" applyNumberFormat="1" applyFont="1" applyFill="1" applyBorder="1" applyAlignment="1">
      <alignment horizontal="right" vertical="center"/>
    </xf>
    <xf numFmtId="172" fontId="5" fillId="0" borderId="1" xfId="2594"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5" fillId="0" borderId="0" xfId="0" quotePrefix="1" applyNumberFormat="1" applyFont="1" applyFill="1" applyBorder="1" applyAlignment="1">
      <alignment vertical="center"/>
    </xf>
    <xf numFmtId="1" fontId="5" fillId="27" borderId="0" xfId="0" applyNumberFormat="1" applyFont="1" applyFill="1" applyAlignment="1">
      <alignment horizontal="center" vertical="center"/>
    </xf>
    <xf numFmtId="1"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right" vertical="center" wrapText="1"/>
    </xf>
    <xf numFmtId="0" fontId="4" fillId="0" borderId="0" xfId="0" applyFont="1" applyFill="1" applyBorder="1" applyAlignment="1">
      <alignment horizontal="center" vertical="center" wrapText="1"/>
    </xf>
    <xf numFmtId="3" fontId="4" fillId="0" borderId="0" xfId="0" applyNumberFormat="1" applyFont="1" applyFill="1" applyBorder="1" applyAlignment="1">
      <alignment vertical="center" wrapText="1"/>
    </xf>
    <xf numFmtId="1" fontId="166" fillId="0" borderId="0" xfId="0" applyNumberFormat="1" applyFont="1" applyFill="1" applyAlignment="1">
      <alignment vertical="center"/>
    </xf>
    <xf numFmtId="49" fontId="5" fillId="0" borderId="1" xfId="0" applyNumberFormat="1" applyFont="1" applyFill="1" applyBorder="1" applyAlignment="1">
      <alignment horizontal="center" vertical="center" wrapText="1"/>
    </xf>
    <xf numFmtId="0" fontId="201" fillId="0" borderId="0" xfId="0" applyFont="1" applyFill="1" applyAlignment="1">
      <alignment horizontal="left" vertical="center" wrapText="1"/>
    </xf>
    <xf numFmtId="0" fontId="201"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1" fontId="166" fillId="0" borderId="0" xfId="0" applyNumberFormat="1" applyFont="1" applyFill="1" applyAlignment="1">
      <alignment horizontal="right" vertical="center"/>
    </xf>
    <xf numFmtId="1" fontId="4"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right" vertical="center"/>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66" fillId="0" borderId="1" xfId="0" quotePrefix="1" applyNumberFormat="1"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1" fontId="161" fillId="0" borderId="0" xfId="0" applyNumberFormat="1" applyFont="1" applyFill="1" applyBorder="1" applyAlignment="1">
      <alignment horizontal="right" vertical="center"/>
    </xf>
    <xf numFmtId="0" fontId="158" fillId="0" borderId="1" xfId="0"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justify" vertical="center" wrapText="1"/>
    </xf>
    <xf numFmtId="3" fontId="20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203" fillId="0" borderId="1" xfId="0" quotePrefix="1" applyNumberFormat="1" applyFont="1" applyFill="1" applyBorder="1" applyAlignment="1">
      <alignment horizontal="justify" vertical="center" wrapText="1"/>
    </xf>
    <xf numFmtId="1" fontId="158" fillId="0" borderId="15" xfId="1937" quotePrefix="1" applyNumberFormat="1" applyFont="1" applyFill="1" applyBorder="1" applyAlignment="1">
      <alignment vertical="center" wrapText="1"/>
    </xf>
    <xf numFmtId="1" fontId="158" fillId="0" borderId="15" xfId="1937" applyNumberFormat="1" applyFont="1" applyFill="1" applyBorder="1" applyAlignment="1">
      <alignment vertical="center" wrapText="1"/>
    </xf>
    <xf numFmtId="1" fontId="163" fillId="0" borderId="15" xfId="1937" applyNumberFormat="1" applyFont="1" applyFill="1" applyBorder="1" applyAlignment="1">
      <alignment vertical="center" wrapText="1"/>
    </xf>
    <xf numFmtId="1" fontId="206" fillId="0" borderId="0" xfId="1937" applyNumberFormat="1" applyFont="1" applyFill="1" applyAlignment="1">
      <alignment vertical="center"/>
    </xf>
    <xf numFmtId="0" fontId="207" fillId="0" borderId="0" xfId="0" applyFont="1" applyFill="1" applyAlignment="1">
      <alignment vertical="center" wrapText="1"/>
    </xf>
    <xf numFmtId="1" fontId="205" fillId="0" borderId="0" xfId="1937" applyNumberFormat="1" applyFont="1" applyFill="1" applyAlignment="1">
      <alignment vertical="center"/>
    </xf>
    <xf numFmtId="1" fontId="210" fillId="0" borderId="0" xfId="1937" applyNumberFormat="1" applyFont="1" applyFill="1" applyAlignment="1">
      <alignment horizontal="right" vertical="center"/>
    </xf>
    <xf numFmtId="1" fontId="210" fillId="0" borderId="0" xfId="1937" applyNumberFormat="1" applyFont="1" applyFill="1" applyAlignment="1">
      <alignment vertical="center"/>
    </xf>
    <xf numFmtId="1" fontId="209" fillId="0" borderId="0" xfId="1937" applyNumberFormat="1" applyFont="1" applyFill="1" applyAlignment="1">
      <alignment vertical="center"/>
    </xf>
    <xf numFmtId="1" fontId="159" fillId="0" borderId="0" xfId="1937" applyNumberFormat="1" applyFont="1" applyFill="1" applyAlignment="1">
      <alignment vertical="center"/>
    </xf>
    <xf numFmtId="1" fontId="168" fillId="0" borderId="0" xfId="1937" applyNumberFormat="1" applyFont="1" applyFill="1" applyAlignment="1">
      <alignment vertical="center"/>
    </xf>
    <xf numFmtId="1" fontId="168" fillId="0" borderId="0" xfId="1937" applyNumberFormat="1" applyFont="1" applyFill="1" applyAlignment="1">
      <alignment horizontal="right" vertical="center"/>
    </xf>
    <xf numFmtId="1" fontId="167" fillId="0" borderId="0" xfId="1937" applyNumberFormat="1" applyFont="1" applyFill="1" applyAlignment="1">
      <alignment vertical="center"/>
    </xf>
    <xf numFmtId="1" fontId="12" fillId="0" borderId="0" xfId="1937" applyNumberFormat="1" applyFont="1" applyFill="1" applyAlignment="1">
      <alignment vertical="center"/>
    </xf>
    <xf numFmtId="1" fontId="12" fillId="0" borderId="0" xfId="1937" applyNumberFormat="1" applyFont="1" applyFill="1" applyBorder="1" applyAlignment="1">
      <alignment vertical="center"/>
    </xf>
    <xf numFmtId="49" fontId="12" fillId="0" borderId="0" xfId="1937" applyNumberFormat="1" applyFont="1" applyFill="1" applyAlignment="1">
      <alignment horizontal="center" vertical="center"/>
    </xf>
    <xf numFmtId="1" fontId="12" fillId="0" borderId="0" xfId="1937" applyNumberFormat="1" applyFont="1" applyFill="1" applyAlignment="1">
      <alignment horizontal="right" vertical="center"/>
    </xf>
    <xf numFmtId="1" fontId="12" fillId="0" borderId="0" xfId="1937" applyNumberFormat="1" applyFont="1" applyFill="1" applyAlignment="1">
      <alignment vertical="center" wrapText="1"/>
    </xf>
    <xf numFmtId="1" fontId="12" fillId="0" borderId="0" xfId="1937" applyNumberFormat="1" applyFont="1" applyFill="1" applyAlignment="1">
      <alignment horizontal="center" vertical="center" wrapText="1"/>
    </xf>
    <xf numFmtId="49" fontId="12" fillId="0" borderId="0" xfId="1937" applyNumberFormat="1" applyFont="1" applyFill="1" applyAlignment="1">
      <alignment vertical="center"/>
    </xf>
    <xf numFmtId="0" fontId="197" fillId="0" borderId="0" xfId="0" applyFont="1" applyAlignment="1">
      <alignment vertical="center" wrapText="1"/>
    </xf>
    <xf numFmtId="0" fontId="213" fillId="0" borderId="0" xfId="0" applyFont="1" applyBorder="1" applyAlignment="1">
      <alignment horizontal="center" vertical="center" wrapText="1"/>
    </xf>
    <xf numFmtId="0" fontId="213" fillId="0" borderId="5" xfId="0" applyFont="1" applyBorder="1" applyAlignment="1">
      <alignment horizontal="center" vertical="center" wrapText="1"/>
    </xf>
    <xf numFmtId="0" fontId="214" fillId="0" borderId="14" xfId="0" applyFont="1" applyBorder="1" applyAlignment="1">
      <alignment horizontal="center" vertical="center" wrapText="1"/>
    </xf>
    <xf numFmtId="0" fontId="214" fillId="0" borderId="14" xfId="0" applyFont="1" applyBorder="1" applyAlignment="1">
      <alignment horizontal="justify" vertical="center" wrapText="1"/>
    </xf>
    <xf numFmtId="0" fontId="199" fillId="0" borderId="0" xfId="0" applyFont="1" applyAlignment="1">
      <alignment vertical="center" wrapText="1"/>
    </xf>
    <xf numFmtId="0" fontId="214" fillId="0" borderId="15" xfId="0" applyFont="1" applyBorder="1" applyAlignment="1">
      <alignment horizontal="center" vertical="center" wrapText="1"/>
    </xf>
    <xf numFmtId="0" fontId="214" fillId="0" borderId="15" xfId="0" applyFont="1" applyBorder="1" applyAlignment="1">
      <alignment horizontal="justify" vertical="center" wrapText="1"/>
    </xf>
    <xf numFmtId="0" fontId="215" fillId="0" borderId="15" xfId="0" applyFont="1" applyBorder="1" applyAlignment="1">
      <alignment horizontal="center" vertical="center" wrapText="1"/>
    </xf>
    <xf numFmtId="0" fontId="215" fillId="0" borderId="15" xfId="0" applyFont="1" applyBorder="1" applyAlignment="1">
      <alignment horizontal="justify" vertical="center" wrapText="1"/>
    </xf>
    <xf numFmtId="0" fontId="215" fillId="0" borderId="39" xfId="0" applyFont="1" applyBorder="1" applyAlignment="1">
      <alignment horizontal="center" vertical="center" wrapText="1"/>
    </xf>
    <xf numFmtId="0" fontId="215" fillId="0" borderId="39" xfId="0" applyFont="1" applyBorder="1" applyAlignment="1">
      <alignment horizontal="justify" vertical="center" wrapText="1"/>
    </xf>
    <xf numFmtId="0" fontId="215" fillId="0" borderId="0" xfId="0" applyFont="1" applyAlignment="1">
      <alignment horizontal="center" vertical="center" wrapText="1"/>
    </xf>
    <xf numFmtId="0" fontId="215" fillId="0" borderId="0" xfId="0" applyFont="1" applyAlignment="1">
      <alignment horizontal="justify" vertical="center" wrapText="1"/>
    </xf>
    <xf numFmtId="0" fontId="197" fillId="0" borderId="0" xfId="0" applyFont="1" applyAlignment="1">
      <alignment horizontal="center" vertical="center" wrapText="1"/>
    </xf>
    <xf numFmtId="0" fontId="216" fillId="0" borderId="0" xfId="0" applyFont="1" applyFill="1" applyAlignment="1">
      <alignment vertical="center" wrapText="1"/>
    </xf>
    <xf numFmtId="0" fontId="217" fillId="0" borderId="0" xfId="0" applyFont="1" applyFill="1" applyAlignment="1">
      <alignment horizontal="center" vertical="center" wrapText="1"/>
    </xf>
    <xf numFmtId="0" fontId="78" fillId="0" borderId="14" xfId="0" applyFont="1" applyFill="1" applyBorder="1" applyAlignment="1">
      <alignment horizontal="center" vertical="center" wrapText="1"/>
    </xf>
    <xf numFmtId="0" fontId="218" fillId="0" borderId="14" xfId="0" applyFont="1" applyFill="1" applyBorder="1" applyAlignment="1">
      <alignment horizontal="center" vertical="center" wrapText="1"/>
    </xf>
    <xf numFmtId="172" fontId="78" fillId="0" borderId="14" xfId="2597" applyNumberFormat="1" applyFont="1" applyFill="1" applyBorder="1" applyAlignment="1">
      <alignment vertical="center" wrapText="1"/>
    </xf>
    <xf numFmtId="172" fontId="78" fillId="0" borderId="14" xfId="2597" applyNumberFormat="1" applyFont="1" applyFill="1" applyBorder="1" applyAlignment="1">
      <alignment horizontal="center" vertical="center" wrapText="1"/>
    </xf>
    <xf numFmtId="172" fontId="217" fillId="0" borderId="0" xfId="0" applyNumberFormat="1" applyFont="1" applyFill="1" applyAlignment="1">
      <alignment vertical="center" wrapText="1"/>
    </xf>
    <xf numFmtId="0" fontId="217" fillId="0" borderId="0" xfId="0" applyFont="1" applyFill="1" applyAlignment="1">
      <alignment vertical="center" wrapText="1"/>
    </xf>
    <xf numFmtId="0" fontId="78" fillId="0" borderId="15" xfId="0" applyFont="1" applyFill="1" applyBorder="1" applyAlignment="1">
      <alignment horizontal="center" vertical="center" wrapText="1"/>
    </xf>
    <xf numFmtId="0" fontId="78" fillId="0" borderId="15" xfId="0" applyFont="1" applyFill="1" applyBorder="1" applyAlignment="1">
      <alignment horizontal="left" vertical="center" wrapText="1"/>
    </xf>
    <xf numFmtId="0" fontId="160" fillId="0" borderId="15" xfId="0" applyFont="1" applyFill="1" applyBorder="1" applyAlignment="1">
      <alignment horizontal="center" vertical="center" wrapText="1"/>
    </xf>
    <xf numFmtId="0" fontId="219" fillId="0" borderId="15" xfId="0" applyFont="1" applyFill="1" applyBorder="1" applyAlignment="1">
      <alignment horizontal="center" vertical="center" wrapText="1"/>
    </xf>
    <xf numFmtId="172" fontId="78" fillId="0" borderId="15" xfId="2597" applyNumberFormat="1" applyFont="1" applyFill="1" applyBorder="1" applyAlignment="1">
      <alignment vertical="center" wrapText="1"/>
    </xf>
    <xf numFmtId="172" fontId="160" fillId="0" borderId="15" xfId="2597" applyNumberFormat="1" applyFont="1" applyFill="1" applyBorder="1" applyAlignment="1">
      <alignment horizontal="center" vertical="center" wrapText="1"/>
    </xf>
    <xf numFmtId="0" fontId="160" fillId="0" borderId="0" xfId="0" applyFont="1" applyFill="1" applyAlignment="1">
      <alignment vertical="center" wrapText="1"/>
    </xf>
    <xf numFmtId="0" fontId="218" fillId="0" borderId="15" xfId="0" applyFont="1" applyFill="1" applyBorder="1" applyAlignment="1">
      <alignment horizontal="center" vertical="center" wrapText="1"/>
    </xf>
    <xf numFmtId="172" fontId="78" fillId="0" borderId="15" xfId="2597" applyNumberFormat="1" applyFont="1" applyFill="1" applyBorder="1" applyAlignment="1">
      <alignment horizontal="center" vertical="center" wrapText="1"/>
    </xf>
    <xf numFmtId="172" fontId="160" fillId="0" borderId="15" xfId="2597" applyNumberFormat="1" applyFont="1" applyFill="1" applyBorder="1" applyAlignment="1">
      <alignment vertical="center" wrapText="1"/>
    </xf>
    <xf numFmtId="275" fontId="216" fillId="0" borderId="15" xfId="2598" applyNumberFormat="1" applyFont="1" applyFill="1" applyBorder="1" applyAlignment="1" applyProtection="1">
      <alignment horizontal="center" vertical="center" wrapText="1"/>
      <protection locked="0"/>
    </xf>
    <xf numFmtId="172" fontId="160" fillId="31" borderId="15" xfId="2597" quotePrefix="1" applyNumberFormat="1" applyFont="1" applyFill="1" applyBorder="1" applyAlignment="1" applyProtection="1">
      <alignment horizontal="right" vertical="center" wrapText="1"/>
      <protection locked="0"/>
    </xf>
    <xf numFmtId="172" fontId="216" fillId="0" borderId="15" xfId="2597" applyNumberFormat="1" applyFont="1" applyFill="1" applyBorder="1" applyAlignment="1" applyProtection="1">
      <alignment horizontal="center" vertical="center" wrapText="1"/>
      <protection locked="0"/>
    </xf>
    <xf numFmtId="0" fontId="221" fillId="0" borderId="0" xfId="0" applyFont="1" applyFill="1" applyAlignment="1">
      <alignment vertical="center" wrapText="1"/>
    </xf>
    <xf numFmtId="0" fontId="160" fillId="0" borderId="39" xfId="0" applyFont="1" applyFill="1" applyBorder="1" applyAlignment="1">
      <alignment horizontal="center" vertical="center" wrapText="1"/>
    </xf>
    <xf numFmtId="0" fontId="160" fillId="0" borderId="39" xfId="0" applyFont="1" applyFill="1" applyBorder="1" applyAlignment="1">
      <alignment horizontal="left" vertical="center" wrapText="1"/>
    </xf>
    <xf numFmtId="0" fontId="219" fillId="0" borderId="39" xfId="0" applyFont="1" applyFill="1" applyBorder="1" applyAlignment="1">
      <alignment horizontal="center" vertical="center" wrapText="1"/>
    </xf>
    <xf numFmtId="172" fontId="160" fillId="0" borderId="39" xfId="2597" applyNumberFormat="1" applyFont="1" applyFill="1" applyBorder="1" applyAlignment="1">
      <alignment vertical="center" wrapText="1"/>
    </xf>
    <xf numFmtId="172" fontId="160" fillId="0" borderId="39" xfId="2597" applyNumberFormat="1" applyFont="1" applyFill="1" applyBorder="1" applyAlignment="1">
      <alignment horizontal="center" vertical="center" wrapText="1"/>
    </xf>
    <xf numFmtId="275" fontId="216" fillId="0" borderId="0" xfId="0" applyNumberFormat="1" applyFont="1" applyFill="1" applyAlignment="1">
      <alignment vertical="center" wrapText="1"/>
    </xf>
    <xf numFmtId="0" fontId="216" fillId="0" borderId="0" xfId="0" applyFont="1" applyFill="1" applyAlignment="1">
      <alignment horizontal="center" vertical="center" wrapText="1"/>
    </xf>
    <xf numFmtId="0" fontId="216" fillId="0" borderId="0" xfId="0" applyFont="1" applyFill="1" applyAlignment="1">
      <alignment horizontal="left" vertical="center" wrapText="1"/>
    </xf>
    <xf numFmtId="0" fontId="222" fillId="0" borderId="0" xfId="0" applyFont="1" applyFill="1" applyAlignment="1">
      <alignment horizontal="center" vertical="center" wrapText="1"/>
    </xf>
    <xf numFmtId="0" fontId="216" fillId="27" borderId="0" xfId="0" applyFont="1" applyFill="1" applyAlignment="1">
      <alignment vertical="center" wrapText="1"/>
    </xf>
    <xf numFmtId="49" fontId="160" fillId="0" borderId="0" xfId="0" applyNumberFormat="1" applyFont="1" applyFill="1"/>
    <xf numFmtId="0" fontId="168" fillId="0" borderId="0" xfId="0" applyFont="1" applyFill="1" applyAlignment="1">
      <alignment vertical="center" wrapText="1"/>
    </xf>
    <xf numFmtId="0" fontId="11" fillId="0" borderId="0" xfId="1755" applyFont="1" applyFill="1" applyBorder="1" applyAlignment="1">
      <alignment vertical="center" wrapText="1"/>
    </xf>
    <xf numFmtId="0" fontId="11" fillId="0" borderId="0" xfId="1755" applyFont="1" applyFill="1" applyBorder="1" applyAlignment="1">
      <alignment horizontal="center" vertical="center" wrapText="1"/>
    </xf>
    <xf numFmtId="0" fontId="160" fillId="0" borderId="67" xfId="0" applyFont="1" applyBorder="1" applyAlignment="1">
      <alignment horizontal="left" vertical="center" wrapText="1"/>
    </xf>
    <xf numFmtId="172" fontId="160" fillId="0" borderId="67" xfId="967" applyNumberFormat="1" applyFont="1" applyBorder="1" applyAlignment="1">
      <alignment horizontal="center" vertical="center"/>
    </xf>
    <xf numFmtId="172" fontId="160" fillId="0" borderId="67" xfId="967" applyNumberFormat="1" applyFont="1" applyBorder="1" applyAlignment="1">
      <alignment vertical="center"/>
    </xf>
    <xf numFmtId="0" fontId="160" fillId="30" borderId="67" xfId="0" applyFont="1" applyFill="1" applyBorder="1" applyAlignment="1">
      <alignment horizontal="center" vertical="center" wrapText="1"/>
    </xf>
    <xf numFmtId="0" fontId="219" fillId="0" borderId="67" xfId="0" applyFont="1" applyBorder="1"/>
    <xf numFmtId="0" fontId="160" fillId="0" borderId="67" xfId="0" applyFont="1" applyBorder="1" applyAlignment="1">
      <alignment horizontal="center" vertical="center"/>
    </xf>
    <xf numFmtId="0" fontId="160" fillId="30" borderId="67" xfId="0" applyFont="1" applyFill="1" applyBorder="1" applyAlignment="1">
      <alignment vertical="center" wrapText="1"/>
    </xf>
    <xf numFmtId="0" fontId="160" fillId="30" borderId="67" xfId="0" applyFont="1" applyFill="1" applyBorder="1" applyAlignment="1">
      <alignment horizontal="left" vertical="center" wrapText="1"/>
    </xf>
    <xf numFmtId="0" fontId="217" fillId="0" borderId="67" xfId="0" applyFont="1" applyBorder="1" applyAlignment="1">
      <alignment horizontal="center" vertical="center"/>
    </xf>
    <xf numFmtId="0" fontId="217" fillId="0" borderId="67" xfId="0" applyFont="1" applyBorder="1" applyAlignment="1">
      <alignment horizontal="left" vertical="center" wrapText="1"/>
    </xf>
    <xf numFmtId="0" fontId="216" fillId="0" borderId="67" xfId="0" applyFont="1" applyBorder="1" applyAlignment="1">
      <alignment horizontal="center" vertical="center"/>
    </xf>
    <xf numFmtId="0" fontId="216" fillId="0" borderId="67" xfId="0" applyFont="1" applyBorder="1" applyAlignment="1">
      <alignment horizontal="left" vertical="center" wrapText="1"/>
    </xf>
    <xf numFmtId="172" fontId="216" fillId="0" borderId="67" xfId="967" applyNumberFormat="1" applyFont="1" applyBorder="1" applyAlignment="1">
      <alignment vertical="center"/>
    </xf>
    <xf numFmtId="172" fontId="217" fillId="0" borderId="67" xfId="967" applyNumberFormat="1" applyFont="1" applyBorder="1" applyAlignment="1">
      <alignment vertical="center"/>
    </xf>
    <xf numFmtId="0" fontId="78" fillId="27" borderId="14" xfId="1937" applyNumberFormat="1" applyFont="1" applyFill="1" applyBorder="1" applyAlignment="1">
      <alignment horizontal="center" vertical="center" wrapText="1"/>
    </xf>
    <xf numFmtId="3" fontId="78" fillId="27" borderId="14" xfId="1937" quotePrefix="1" applyNumberFormat="1" applyFont="1" applyFill="1" applyBorder="1" applyAlignment="1">
      <alignment horizontal="center" vertical="center" wrapText="1"/>
    </xf>
    <xf numFmtId="172" fontId="78" fillId="27" borderId="14" xfId="1937" applyNumberFormat="1" applyFont="1" applyFill="1" applyBorder="1" applyAlignment="1">
      <alignment horizontal="center" vertical="center" wrapText="1"/>
    </xf>
    <xf numFmtId="0" fontId="217" fillId="0" borderId="67" xfId="0" applyFont="1" applyFill="1" applyBorder="1" applyAlignment="1">
      <alignment horizontal="left" vertical="center" wrapText="1"/>
    </xf>
    <xf numFmtId="0" fontId="223" fillId="0" borderId="67" xfId="0" applyFont="1" applyBorder="1" applyAlignment="1">
      <alignment horizontal="left" vertical="center" wrapText="1"/>
    </xf>
    <xf numFmtId="172" fontId="216" fillId="0" borderId="67" xfId="967" applyNumberFormat="1" applyFont="1" applyBorder="1" applyAlignment="1">
      <alignment horizontal="center" vertical="center"/>
    </xf>
    <xf numFmtId="0" fontId="160" fillId="0" borderId="67" xfId="0" applyFont="1" applyBorder="1" applyAlignment="1">
      <alignment vertical="center" wrapText="1"/>
    </xf>
    <xf numFmtId="1" fontId="223" fillId="0" borderId="67" xfId="1937" applyNumberFormat="1" applyFont="1" applyFill="1" applyBorder="1" applyAlignment="1">
      <alignment horizontal="right" vertical="center"/>
    </xf>
    <xf numFmtId="1" fontId="160" fillId="0" borderId="67" xfId="8566" applyNumberFormat="1" applyFont="1" applyBorder="1" applyAlignment="1">
      <alignment horizontal="left" vertical="center" wrapText="1"/>
    </xf>
    <xf numFmtId="1" fontId="160" fillId="0" borderId="67" xfId="1937" applyNumberFormat="1" applyFont="1" applyFill="1" applyBorder="1" applyAlignment="1">
      <alignment horizontal="right" vertical="center"/>
    </xf>
    <xf numFmtId="172" fontId="160" fillId="0" borderId="67" xfId="967" applyNumberFormat="1" applyFont="1" applyFill="1" applyBorder="1" applyAlignment="1">
      <alignment horizontal="center" vertical="center" wrapText="1"/>
    </xf>
    <xf numFmtId="0" fontId="160" fillId="0" borderId="67" xfId="1937" applyNumberFormat="1" applyFont="1" applyFill="1" applyBorder="1" applyAlignment="1">
      <alignment horizontal="center" vertical="center" wrapText="1"/>
    </xf>
    <xf numFmtId="3" fontId="160" fillId="0" borderId="67" xfId="1937" quotePrefix="1" applyNumberFormat="1" applyFont="1" applyFill="1" applyBorder="1" applyAlignment="1">
      <alignment horizontal="center" vertical="center" wrapText="1"/>
    </xf>
    <xf numFmtId="172" fontId="216" fillId="30" borderId="67" xfId="1018" applyNumberFormat="1" applyFont="1" applyFill="1" applyBorder="1" applyAlignment="1">
      <alignment vertical="center" wrapText="1"/>
    </xf>
    <xf numFmtId="172" fontId="216" fillId="30" borderId="67" xfId="1270" applyNumberFormat="1" applyFont="1" applyFill="1" applyBorder="1" applyAlignment="1">
      <alignment horizontal="right" vertical="center"/>
    </xf>
    <xf numFmtId="172" fontId="78" fillId="0" borderId="67" xfId="967" quotePrefix="1" applyNumberFormat="1" applyFont="1" applyFill="1" applyBorder="1" applyAlignment="1">
      <alignment horizontal="center" vertical="center" wrapText="1"/>
    </xf>
    <xf numFmtId="0" fontId="78" fillId="0" borderId="67" xfId="1937" applyNumberFormat="1" applyFont="1" applyFill="1" applyBorder="1" applyAlignment="1">
      <alignment horizontal="center" vertical="center" wrapText="1"/>
    </xf>
    <xf numFmtId="3" fontId="78" fillId="0" borderId="67" xfId="1937" quotePrefix="1" applyNumberFormat="1" applyFont="1" applyFill="1" applyBorder="1" applyAlignment="1">
      <alignment horizontal="center" vertical="center" wrapText="1"/>
    </xf>
    <xf numFmtId="1" fontId="78" fillId="0" borderId="67" xfId="1937" applyNumberFormat="1" applyFont="1" applyFill="1" applyBorder="1" applyAlignment="1">
      <alignment horizontal="center" vertical="center"/>
    </xf>
    <xf numFmtId="172" fontId="78" fillId="0" borderId="67" xfId="967" applyNumberFormat="1" applyFont="1" applyFill="1" applyBorder="1" applyAlignment="1">
      <alignment horizontal="center" vertical="center"/>
    </xf>
    <xf numFmtId="1" fontId="223" fillId="0" borderId="67" xfId="1937" applyNumberFormat="1" applyFont="1" applyFill="1" applyBorder="1" applyAlignment="1">
      <alignment horizontal="center" vertical="center"/>
    </xf>
    <xf numFmtId="172" fontId="223" fillId="0" borderId="67" xfId="967" applyNumberFormat="1" applyFont="1" applyFill="1" applyBorder="1" applyAlignment="1">
      <alignment horizontal="right" vertical="center"/>
    </xf>
    <xf numFmtId="1" fontId="160" fillId="0" borderId="67" xfId="1937" applyNumberFormat="1" applyFont="1" applyFill="1" applyBorder="1" applyAlignment="1">
      <alignment horizontal="center" vertical="center"/>
    </xf>
    <xf numFmtId="172" fontId="216" fillId="0" borderId="67" xfId="4559" applyNumberFormat="1" applyFont="1" applyBorder="1" applyAlignment="1">
      <alignment horizontal="center" vertical="center"/>
    </xf>
    <xf numFmtId="172" fontId="356" fillId="0" borderId="67" xfId="4559" applyNumberFormat="1" applyFont="1" applyBorder="1" applyAlignment="1">
      <alignment horizontal="center" vertical="center"/>
    </xf>
    <xf numFmtId="172" fontId="78" fillId="0" borderId="67" xfId="967" applyNumberFormat="1" applyFont="1" applyFill="1" applyBorder="1" applyAlignment="1">
      <alignment horizontal="center" vertical="center" wrapText="1"/>
    </xf>
    <xf numFmtId="172" fontId="160" fillId="0" borderId="67" xfId="967" applyNumberFormat="1" applyFont="1" applyFill="1" applyBorder="1" applyAlignment="1">
      <alignment horizontal="center" vertical="center"/>
    </xf>
    <xf numFmtId="0" fontId="160" fillId="0" borderId="67" xfId="0" applyFont="1" applyFill="1" applyBorder="1" applyAlignment="1">
      <alignment horizontal="left" vertical="center" wrapText="1"/>
    </xf>
    <xf numFmtId="1" fontId="160" fillId="0" borderId="68" xfId="1937" applyNumberFormat="1" applyFont="1" applyFill="1" applyBorder="1" applyAlignment="1">
      <alignment horizontal="center" vertical="center"/>
    </xf>
    <xf numFmtId="0" fontId="160" fillId="0" borderId="68" xfId="0" applyFont="1" applyFill="1" applyBorder="1" applyAlignment="1">
      <alignment horizontal="left" vertical="center" wrapText="1"/>
    </xf>
    <xf numFmtId="172" fontId="160" fillId="0" borderId="68" xfId="4580" applyNumberFormat="1" applyFont="1" applyFill="1" applyBorder="1" applyAlignment="1">
      <alignment horizontal="right" vertical="center"/>
    </xf>
    <xf numFmtId="1" fontId="160" fillId="0" borderId="68" xfId="1937" applyNumberFormat="1" applyFont="1" applyFill="1" applyBorder="1" applyAlignment="1">
      <alignment horizontal="right" vertical="center"/>
    </xf>
    <xf numFmtId="49" fontId="78" fillId="75" borderId="67" xfId="1937" applyNumberFormat="1" applyFont="1" applyFill="1" applyBorder="1" applyAlignment="1">
      <alignment horizontal="center" vertical="center"/>
    </xf>
    <xf numFmtId="0" fontId="78" fillId="75" borderId="67" xfId="2596" applyFont="1" applyFill="1" applyBorder="1" applyAlignment="1">
      <alignment vertical="center" wrapText="1"/>
    </xf>
    <xf numFmtId="172" fontId="78" fillId="75" borderId="67" xfId="967" applyNumberFormat="1" applyFont="1" applyFill="1" applyBorder="1" applyAlignment="1">
      <alignment horizontal="center" vertical="center"/>
    </xf>
    <xf numFmtId="1" fontId="160" fillId="75" borderId="67" xfId="1937" applyNumberFormat="1" applyFont="1" applyFill="1" applyBorder="1" applyAlignment="1">
      <alignment horizontal="right" vertical="center"/>
    </xf>
    <xf numFmtId="49" fontId="78" fillId="74" borderId="67" xfId="1937" applyNumberFormat="1" applyFont="1" applyFill="1" applyBorder="1" applyAlignment="1">
      <alignment horizontal="center" vertical="center"/>
    </xf>
    <xf numFmtId="0" fontId="78" fillId="74" borderId="67" xfId="2596" applyFont="1" applyFill="1" applyBorder="1" applyAlignment="1">
      <alignment vertical="center" wrapText="1"/>
    </xf>
    <xf numFmtId="172" fontId="78" fillId="74" borderId="67" xfId="967" applyNumberFormat="1" applyFont="1" applyFill="1" applyBorder="1" applyAlignment="1">
      <alignment horizontal="center" vertical="center" wrapText="1"/>
    </xf>
    <xf numFmtId="49" fontId="78" fillId="0" borderId="67" xfId="1937" applyNumberFormat="1" applyFont="1" applyFill="1" applyBorder="1" applyAlignment="1">
      <alignment horizontal="center" vertical="center"/>
    </xf>
    <xf numFmtId="1" fontId="78" fillId="0" borderId="67" xfId="1937" applyNumberFormat="1" applyFont="1" applyFill="1" applyBorder="1" applyAlignment="1">
      <alignment vertical="center" wrapText="1"/>
    </xf>
    <xf numFmtId="172" fontId="160" fillId="0" borderId="67" xfId="967" applyNumberFormat="1" applyFont="1" applyFill="1" applyBorder="1" applyAlignment="1">
      <alignment horizontal="right" vertical="center"/>
    </xf>
    <xf numFmtId="49" fontId="223" fillId="0" borderId="67" xfId="1937" applyNumberFormat="1" applyFont="1" applyFill="1" applyBorder="1" applyAlignment="1">
      <alignment horizontal="center" vertical="center"/>
    </xf>
    <xf numFmtId="49" fontId="160" fillId="0" borderId="67" xfId="1937" applyNumberFormat="1" applyFont="1" applyFill="1" applyBorder="1" applyAlignment="1">
      <alignment horizontal="center" vertical="center"/>
    </xf>
    <xf numFmtId="172" fontId="78" fillId="0" borderId="67" xfId="967" applyNumberFormat="1" applyFont="1" applyFill="1" applyBorder="1" applyAlignment="1">
      <alignment horizontal="right" vertical="center" wrapText="1"/>
    </xf>
    <xf numFmtId="1" fontId="223" fillId="0" borderId="67" xfId="1937" quotePrefix="1" applyNumberFormat="1" applyFont="1" applyFill="1" applyBorder="1" applyAlignment="1">
      <alignment vertical="center" wrapText="1"/>
    </xf>
    <xf numFmtId="172" fontId="355" fillId="0" borderId="67" xfId="967" applyNumberFormat="1" applyFont="1" applyFill="1" applyBorder="1" applyAlignment="1">
      <alignment horizontal="center" vertical="center"/>
    </xf>
    <xf numFmtId="172" fontId="78" fillId="0" borderId="67" xfId="967" applyNumberFormat="1" applyFont="1" applyFill="1" applyBorder="1" applyAlignment="1">
      <alignment horizontal="right" vertical="center"/>
    </xf>
    <xf numFmtId="1" fontId="78" fillId="75" borderId="67" xfId="1937" applyNumberFormat="1" applyFont="1" applyFill="1" applyBorder="1" applyAlignment="1">
      <alignment horizontal="left" vertical="center" wrapText="1"/>
    </xf>
    <xf numFmtId="172" fontId="78" fillId="75" borderId="67" xfId="967" applyNumberFormat="1" applyFont="1" applyFill="1" applyBorder="1" applyAlignment="1">
      <alignment horizontal="center" vertical="center" wrapText="1"/>
    </xf>
    <xf numFmtId="172" fontId="78" fillId="75" borderId="67" xfId="967" applyNumberFormat="1" applyFont="1" applyFill="1" applyBorder="1" applyAlignment="1">
      <alignment horizontal="right" vertical="center" wrapText="1"/>
    </xf>
    <xf numFmtId="1" fontId="78" fillId="75" borderId="67" xfId="1937" applyNumberFormat="1" applyFont="1" applyFill="1" applyBorder="1" applyAlignment="1">
      <alignment horizontal="center" vertical="center"/>
    </xf>
    <xf numFmtId="3" fontId="78" fillId="75" borderId="67" xfId="1937" quotePrefix="1" applyNumberFormat="1" applyFont="1" applyFill="1" applyBorder="1" applyAlignment="1">
      <alignment horizontal="left" vertical="center" wrapText="1"/>
    </xf>
    <xf numFmtId="1" fontId="160" fillId="0" borderId="67" xfId="1937" applyNumberFormat="1" applyFont="1" applyFill="1" applyBorder="1" applyAlignment="1">
      <alignment vertical="center" wrapText="1"/>
    </xf>
    <xf numFmtId="172" fontId="160" fillId="0" borderId="67" xfId="4580" applyNumberFormat="1" applyFont="1" applyFill="1" applyBorder="1" applyAlignment="1">
      <alignment horizontal="left" vertical="center" wrapText="1"/>
    </xf>
    <xf numFmtId="172" fontId="160" fillId="0" borderId="67" xfId="4580" applyNumberFormat="1" applyFont="1" applyFill="1" applyBorder="1" applyAlignment="1">
      <alignment horizontal="right" vertical="center"/>
    </xf>
    <xf numFmtId="3" fontId="219" fillId="0" borderId="67" xfId="1937" quotePrefix="1" applyNumberFormat="1" applyFont="1" applyFill="1" applyBorder="1" applyAlignment="1">
      <alignment horizontal="center" vertical="center" wrapText="1"/>
    </xf>
    <xf numFmtId="3" fontId="357" fillId="0" borderId="67" xfId="1937" quotePrefix="1" applyNumberFormat="1" applyFont="1" applyFill="1" applyBorder="1" applyAlignment="1">
      <alignment horizontal="center" vertical="center" wrapText="1"/>
    </xf>
    <xf numFmtId="0" fontId="218" fillId="74" borderId="67" xfId="0" applyFont="1" applyFill="1" applyBorder="1" applyAlignment="1">
      <alignment horizontal="center" vertical="center" wrapText="1"/>
    </xf>
    <xf numFmtId="1" fontId="218" fillId="74" borderId="67" xfId="1743" applyNumberFormat="1" applyFont="1" applyFill="1" applyBorder="1" applyAlignment="1">
      <alignment horizontal="center" vertical="center" wrapText="1"/>
    </xf>
    <xf numFmtId="172" fontId="218" fillId="74" borderId="67" xfId="2600" applyNumberFormat="1" applyFont="1" applyFill="1" applyBorder="1" applyAlignment="1">
      <alignment horizontal="center" vertical="center" wrapText="1"/>
    </xf>
    <xf numFmtId="0" fontId="218" fillId="0" borderId="67" xfId="0" applyFont="1" applyFill="1" applyBorder="1" applyAlignment="1">
      <alignment horizontal="center" vertical="center" wrapText="1"/>
    </xf>
    <xf numFmtId="1" fontId="218" fillId="0" borderId="67" xfId="1743" applyNumberFormat="1" applyFont="1" applyFill="1" applyBorder="1" applyAlignment="1">
      <alignment horizontal="center" vertical="center" wrapText="1"/>
    </xf>
    <xf numFmtId="172" fontId="218" fillId="0" borderId="67" xfId="2600" applyNumberFormat="1" applyFont="1" applyFill="1" applyBorder="1" applyAlignment="1">
      <alignment horizontal="center" vertical="center" wrapText="1"/>
    </xf>
    <xf numFmtId="3" fontId="218" fillId="76" borderId="67" xfId="1937" quotePrefix="1" applyNumberFormat="1" applyFont="1" applyFill="1" applyBorder="1" applyAlignment="1">
      <alignment horizontal="center" vertical="center" wrapText="1"/>
    </xf>
    <xf numFmtId="1" fontId="357" fillId="0" borderId="69" xfId="8566" applyNumberFormat="1" applyFont="1" applyFill="1" applyBorder="1" applyAlignment="1">
      <alignment vertical="center" wrapText="1"/>
    </xf>
    <xf numFmtId="3" fontId="218" fillId="0" borderId="67" xfId="1937" quotePrefix="1" applyNumberFormat="1" applyFont="1" applyFill="1" applyBorder="1" applyAlignment="1">
      <alignment horizontal="center" vertical="center" wrapText="1"/>
    </xf>
    <xf numFmtId="0" fontId="357" fillId="0" borderId="67" xfId="0" applyFont="1" applyBorder="1"/>
    <xf numFmtId="1" fontId="219" fillId="0" borderId="67" xfId="1937" applyNumberFormat="1" applyFont="1" applyFill="1" applyBorder="1" applyAlignment="1">
      <alignment horizontal="center" vertical="center" wrapText="1"/>
    </xf>
    <xf numFmtId="0" fontId="218" fillId="76" borderId="67" xfId="0" applyFont="1" applyFill="1" applyBorder="1" applyAlignment="1">
      <alignment horizontal="center" vertical="center" wrapText="1"/>
    </xf>
    <xf numFmtId="1" fontId="218" fillId="76" borderId="67" xfId="1743" applyNumberFormat="1" applyFont="1" applyFill="1" applyBorder="1" applyAlignment="1">
      <alignment horizontal="center" vertical="center" wrapText="1"/>
    </xf>
    <xf numFmtId="172" fontId="218" fillId="76" borderId="67" xfId="2600" applyNumberFormat="1" applyFont="1" applyFill="1" applyBorder="1" applyAlignment="1">
      <alignment horizontal="right" vertical="center" wrapText="1"/>
    </xf>
    <xf numFmtId="3" fontId="219" fillId="0" borderId="69" xfId="1937" quotePrefix="1" applyNumberFormat="1" applyFont="1" applyFill="1" applyBorder="1" applyAlignment="1">
      <alignment horizontal="center" vertical="center" wrapText="1"/>
    </xf>
    <xf numFmtId="0" fontId="219" fillId="0" borderId="68" xfId="0" applyFont="1" applyFill="1" applyBorder="1"/>
    <xf numFmtId="0" fontId="12" fillId="30" borderId="0" xfId="0" applyFont="1" applyFill="1" applyAlignment="1">
      <alignment vertical="center"/>
    </xf>
    <xf numFmtId="0" fontId="12" fillId="30" borderId="0" xfId="0" applyFont="1" applyFill="1"/>
    <xf numFmtId="3" fontId="78" fillId="30" borderId="55" xfId="0" applyNumberFormat="1" applyFont="1" applyFill="1" applyBorder="1" applyAlignment="1">
      <alignment horizontal="right" vertical="center" wrapText="1"/>
    </xf>
    <xf numFmtId="0" fontId="11" fillId="0" borderId="0" xfId="0" applyFont="1"/>
    <xf numFmtId="0" fontId="354" fillId="0" borderId="0" xfId="0" applyFont="1"/>
    <xf numFmtId="3" fontId="78" fillId="30" borderId="55" xfId="0" quotePrefix="1" applyNumberFormat="1" applyFont="1" applyFill="1" applyBorder="1" applyAlignment="1">
      <alignment horizontal="left" vertical="center" wrapText="1"/>
    </xf>
    <xf numFmtId="0" fontId="356" fillId="0" borderId="67" xfId="0" applyFont="1" applyFill="1" applyBorder="1" applyAlignment="1">
      <alignment horizontal="left" vertical="center" wrapText="1"/>
    </xf>
    <xf numFmtId="0" fontId="358" fillId="0" borderId="0" xfId="0" applyFont="1"/>
    <xf numFmtId="172" fontId="78" fillId="0" borderId="0" xfId="0" applyNumberFormat="1" applyFont="1" applyFill="1" applyAlignment="1">
      <alignment horizontal="center" vertical="center"/>
    </xf>
    <xf numFmtId="0" fontId="201" fillId="0" borderId="0" xfId="0" applyFont="1"/>
    <xf numFmtId="3" fontId="201" fillId="0" borderId="0" xfId="0" applyNumberFormat="1" applyFont="1" applyAlignment="1">
      <alignment horizontal="center" vertical="center"/>
    </xf>
    <xf numFmtId="172" fontId="201" fillId="0" borderId="0" xfId="0" applyNumberFormat="1" applyFont="1"/>
    <xf numFmtId="0" fontId="359" fillId="0" borderId="0" xfId="0" applyFont="1"/>
    <xf numFmtId="0" fontId="192" fillId="0" borderId="0" xfId="0" applyFont="1"/>
    <xf numFmtId="3" fontId="201" fillId="0" borderId="0" xfId="0" applyNumberFormat="1" applyFont="1"/>
    <xf numFmtId="3" fontId="223" fillId="30" borderId="14" xfId="0" applyNumberFormat="1" applyFont="1" applyFill="1" applyBorder="1" applyAlignment="1">
      <alignment horizontal="center" vertical="center" wrapText="1"/>
    </xf>
    <xf numFmtId="3" fontId="78" fillId="27" borderId="67" xfId="0" applyNumberFormat="1" applyFont="1" applyFill="1" applyBorder="1" applyAlignment="1">
      <alignment horizontal="center" vertical="center" wrapText="1"/>
    </xf>
    <xf numFmtId="3" fontId="78" fillId="27" borderId="67" xfId="0" applyNumberFormat="1" applyFont="1" applyFill="1" applyBorder="1" applyAlignment="1">
      <alignment horizontal="right" vertical="center" wrapText="1"/>
    </xf>
    <xf numFmtId="49" fontId="78" fillId="30" borderId="67" xfId="0" applyNumberFormat="1" applyFont="1" applyFill="1" applyBorder="1" applyAlignment="1">
      <alignment horizontal="center" vertical="center" wrapText="1"/>
    </xf>
    <xf numFmtId="49" fontId="78" fillId="30" borderId="67" xfId="0" applyNumberFormat="1" applyFont="1" applyFill="1" applyBorder="1" applyAlignment="1">
      <alignment horizontal="left" vertical="center" wrapText="1"/>
    </xf>
    <xf numFmtId="3" fontId="78" fillId="30" borderId="67" xfId="0" applyNumberFormat="1" applyFont="1" applyFill="1" applyBorder="1" applyAlignment="1">
      <alignment horizontal="right" vertical="center" wrapText="1"/>
    </xf>
    <xf numFmtId="49" fontId="355" fillId="30" borderId="67" xfId="0" applyNumberFormat="1" applyFont="1" applyFill="1" applyBorder="1" applyAlignment="1">
      <alignment horizontal="center" vertical="center" wrapText="1"/>
    </xf>
    <xf numFmtId="3" fontId="78" fillId="30" borderId="67" xfId="0" applyNumberFormat="1" applyFont="1" applyFill="1" applyBorder="1" applyAlignment="1">
      <alignment horizontal="center" vertical="center" wrapText="1"/>
    </xf>
    <xf numFmtId="3" fontId="78" fillId="30" borderId="67" xfId="0" applyNumberFormat="1" applyFont="1" applyFill="1" applyBorder="1" applyAlignment="1">
      <alignment horizontal="left" vertical="center" wrapText="1"/>
    </xf>
    <xf numFmtId="3" fontId="160" fillId="30" borderId="67" xfId="0" applyNumberFormat="1" applyFont="1" applyFill="1" applyBorder="1" applyAlignment="1">
      <alignment horizontal="center" vertical="center" wrapText="1"/>
    </xf>
    <xf numFmtId="3" fontId="160" fillId="30" borderId="67" xfId="0" applyNumberFormat="1" applyFont="1" applyFill="1" applyBorder="1" applyAlignment="1">
      <alignment horizontal="left" vertical="center" wrapText="1"/>
    </xf>
    <xf numFmtId="172" fontId="160" fillId="30" borderId="67" xfId="967" applyNumberFormat="1" applyFont="1" applyFill="1" applyBorder="1" applyAlignment="1">
      <alignment horizontal="center" vertical="center" wrapText="1"/>
    </xf>
    <xf numFmtId="3" fontId="223" fillId="30" borderId="67" xfId="0" applyNumberFormat="1" applyFont="1" applyFill="1" applyBorder="1" applyAlignment="1">
      <alignment horizontal="center" vertical="center" wrapText="1"/>
    </xf>
    <xf numFmtId="3" fontId="223" fillId="30" borderId="67" xfId="0" applyNumberFormat="1" applyFont="1" applyFill="1" applyBorder="1" applyAlignment="1">
      <alignment horizontal="left" vertical="center" wrapText="1"/>
    </xf>
    <xf numFmtId="172" fontId="223" fillId="30" borderId="67" xfId="967" applyNumberFormat="1" applyFont="1" applyFill="1" applyBorder="1" applyAlignment="1">
      <alignment horizontal="center" vertical="center" wrapText="1"/>
    </xf>
    <xf numFmtId="3" fontId="78" fillId="30" borderId="67" xfId="0" quotePrefix="1" applyNumberFormat="1" applyFont="1" applyFill="1" applyBorder="1" applyAlignment="1">
      <alignment horizontal="left" vertical="center" wrapText="1"/>
    </xf>
    <xf numFmtId="172" fontId="78" fillId="30" borderId="67" xfId="967" applyNumberFormat="1" applyFont="1" applyFill="1" applyBorder="1" applyAlignment="1">
      <alignment horizontal="center" vertical="center" wrapText="1"/>
    </xf>
    <xf numFmtId="0" fontId="223" fillId="0" borderId="67" xfId="0" applyFont="1" applyFill="1" applyBorder="1" applyAlignment="1">
      <alignment horizontal="center" vertical="center"/>
    </xf>
    <xf numFmtId="0" fontId="223" fillId="0" borderId="67" xfId="0" applyFont="1" applyFill="1" applyBorder="1" applyAlignment="1">
      <alignment vertical="center" wrapText="1"/>
    </xf>
    <xf numFmtId="3" fontId="223" fillId="0" borderId="67" xfId="0" applyNumberFormat="1" applyFont="1" applyFill="1" applyBorder="1" applyAlignment="1">
      <alignment vertical="center" wrapText="1"/>
    </xf>
    <xf numFmtId="49" fontId="223" fillId="0" borderId="67" xfId="0" applyNumberFormat="1" applyFont="1" applyFill="1" applyBorder="1" applyAlignment="1">
      <alignment horizontal="center" vertical="center" wrapText="1"/>
    </xf>
    <xf numFmtId="49" fontId="223" fillId="0" borderId="67" xfId="0" applyNumberFormat="1" applyFont="1" applyFill="1" applyBorder="1" applyAlignment="1">
      <alignment horizontal="left" vertical="center" wrapText="1"/>
    </xf>
    <xf numFmtId="3" fontId="223" fillId="0" borderId="67" xfId="0" applyNumberFormat="1" applyFont="1" applyFill="1" applyBorder="1" applyAlignment="1">
      <alignment horizontal="right" vertical="center" wrapText="1"/>
    </xf>
    <xf numFmtId="0" fontId="223" fillId="0" borderId="67" xfId="0" applyFont="1" applyFill="1" applyBorder="1" applyAlignment="1">
      <alignment horizontal="center" vertical="center" wrapText="1"/>
    </xf>
    <xf numFmtId="49" fontId="223" fillId="0" borderId="68" xfId="0" applyNumberFormat="1" applyFont="1" applyFill="1" applyBorder="1" applyAlignment="1">
      <alignment horizontal="center" vertical="center" wrapText="1"/>
    </xf>
    <xf numFmtId="49" fontId="223" fillId="0" borderId="68" xfId="0" applyNumberFormat="1" applyFont="1" applyFill="1" applyBorder="1" applyAlignment="1">
      <alignment horizontal="left" vertical="center" wrapText="1"/>
    </xf>
    <xf numFmtId="3" fontId="223" fillId="0" borderId="68" xfId="0" applyNumberFormat="1" applyFont="1" applyFill="1" applyBorder="1" applyAlignment="1">
      <alignment horizontal="right" vertical="center" wrapText="1"/>
    </xf>
    <xf numFmtId="0" fontId="223" fillId="0" borderId="68" xfId="0" applyFont="1" applyFill="1" applyBorder="1" applyAlignment="1">
      <alignment horizontal="center" vertical="center" wrapText="1"/>
    </xf>
    <xf numFmtId="3" fontId="78" fillId="0" borderId="0" xfId="1937" applyNumberFormat="1" applyFont="1" applyFill="1" applyBorder="1" applyAlignment="1">
      <alignment vertical="center" wrapText="1"/>
    </xf>
    <xf numFmtId="1" fontId="78" fillId="0" borderId="0" xfId="1937" applyNumberFormat="1" applyFont="1" applyFill="1" applyAlignment="1">
      <alignment vertical="center"/>
    </xf>
    <xf numFmtId="1" fontId="223" fillId="0" borderId="0" xfId="1937" applyNumberFormat="1" applyFont="1" applyFill="1" applyAlignment="1">
      <alignment vertical="center"/>
    </xf>
    <xf numFmtId="1" fontId="160" fillId="0" borderId="0" xfId="1937" applyNumberFormat="1" applyFont="1" applyFill="1" applyAlignment="1">
      <alignment vertical="center"/>
    </xf>
    <xf numFmtId="49" fontId="160" fillId="0" borderId="0" xfId="1937" applyNumberFormat="1" applyFont="1" applyFill="1" applyBorder="1" applyAlignment="1">
      <alignment horizontal="center" vertical="center"/>
    </xf>
    <xf numFmtId="1" fontId="160" fillId="0" borderId="0" xfId="1937" applyNumberFormat="1" applyFont="1" applyFill="1" applyBorder="1" applyAlignment="1">
      <alignment vertical="center" wrapText="1"/>
    </xf>
    <xf numFmtId="1" fontId="160" fillId="0" borderId="0" xfId="1937" applyNumberFormat="1" applyFont="1" applyFill="1" applyBorder="1" applyAlignment="1">
      <alignment horizontal="center" vertical="center" wrapText="1"/>
    </xf>
    <xf numFmtId="1" fontId="160" fillId="0" borderId="0" xfId="1937" applyNumberFormat="1" applyFont="1" applyFill="1" applyBorder="1" applyAlignment="1">
      <alignment horizontal="right" vertical="center"/>
    </xf>
    <xf numFmtId="49" fontId="160" fillId="0" borderId="0" xfId="1937" applyNumberFormat="1" applyFont="1" applyFill="1" applyAlignment="1">
      <alignment horizontal="center" vertical="center"/>
    </xf>
    <xf numFmtId="1" fontId="160" fillId="0" borderId="0" xfId="1937" applyNumberFormat="1" applyFont="1" applyFill="1" applyAlignment="1">
      <alignment horizontal="right" vertical="center"/>
    </xf>
    <xf numFmtId="1" fontId="160" fillId="0" borderId="0" xfId="1937" applyNumberFormat="1" applyFont="1" applyFill="1" applyAlignment="1">
      <alignment vertical="center" wrapText="1"/>
    </xf>
    <xf numFmtId="1" fontId="160" fillId="0" borderId="0" xfId="1937" applyNumberFormat="1" applyFont="1" applyFill="1" applyAlignment="1">
      <alignment horizontal="center" vertical="center" wrapText="1"/>
    </xf>
    <xf numFmtId="49" fontId="160" fillId="0" borderId="0" xfId="1937" applyNumberFormat="1" applyFont="1" applyFill="1" applyAlignment="1">
      <alignment vertical="center"/>
    </xf>
    <xf numFmtId="0" fontId="222" fillId="0" borderId="67" xfId="0" applyFont="1" applyBorder="1" applyAlignment="1">
      <alignment horizontal="center" vertical="center" wrapText="1"/>
    </xf>
    <xf numFmtId="0" fontId="222" fillId="0" borderId="67" xfId="0" applyFont="1" applyBorder="1" applyAlignment="1">
      <alignment horizontal="center" vertical="center"/>
    </xf>
    <xf numFmtId="3" fontId="160" fillId="0" borderId="0" xfId="1937" applyNumberFormat="1" applyFont="1" applyFill="1" applyBorder="1" applyAlignment="1">
      <alignment horizontal="center" vertical="center" wrapText="1"/>
    </xf>
    <xf numFmtId="3" fontId="160" fillId="0" borderId="0" xfId="1937" applyNumberFormat="1" applyFont="1" applyFill="1" applyBorder="1" applyAlignment="1">
      <alignment vertical="center" wrapText="1"/>
    </xf>
    <xf numFmtId="1" fontId="355" fillId="0" borderId="0" xfId="1937" applyNumberFormat="1" applyFont="1" applyFill="1" applyAlignment="1">
      <alignment vertical="center"/>
    </xf>
    <xf numFmtId="1" fontId="160" fillId="0" borderId="0" xfId="1937" quotePrefix="1" applyNumberFormat="1" applyFont="1" applyFill="1" applyBorder="1" applyAlignment="1">
      <alignment vertical="center" wrapText="1"/>
    </xf>
    <xf numFmtId="3" fontId="78" fillId="0" borderId="0" xfId="1937" quotePrefix="1" applyNumberFormat="1" applyFont="1" applyFill="1" applyBorder="1" applyAlignment="1">
      <alignment horizontal="left" vertical="center" wrapText="1"/>
    </xf>
    <xf numFmtId="0" fontId="218" fillId="27" borderId="14" xfId="1937" applyNumberFormat="1" applyFont="1" applyFill="1" applyBorder="1" applyAlignment="1">
      <alignment horizontal="center" vertical="center" wrapText="1"/>
    </xf>
    <xf numFmtId="3" fontId="218" fillId="27" borderId="14" xfId="1937" quotePrefix="1" applyNumberFormat="1" applyFont="1" applyFill="1" applyBorder="1" applyAlignment="1">
      <alignment horizontal="center" vertical="center" wrapText="1"/>
    </xf>
    <xf numFmtId="1" fontId="219" fillId="75" borderId="67" xfId="1937" applyNumberFormat="1" applyFont="1" applyFill="1" applyBorder="1" applyAlignment="1">
      <alignment horizontal="center" vertical="center" wrapText="1"/>
    </xf>
    <xf numFmtId="1" fontId="219" fillId="74" borderId="67" xfId="1937" applyNumberFormat="1" applyFont="1" applyFill="1" applyBorder="1" applyAlignment="1">
      <alignment horizontal="center" vertical="center" wrapText="1"/>
    </xf>
    <xf numFmtId="1" fontId="218" fillId="0" borderId="67" xfId="1937" applyNumberFormat="1" applyFont="1" applyFill="1" applyBorder="1" applyAlignment="1">
      <alignment horizontal="center" vertical="center" wrapText="1"/>
    </xf>
    <xf numFmtId="0" fontId="219" fillId="0" borderId="67" xfId="0" applyFont="1" applyBorder="1" applyAlignment="1">
      <alignment horizontal="center" vertical="center" wrapText="1"/>
    </xf>
    <xf numFmtId="0" fontId="219" fillId="30" borderId="67" xfId="0" applyFont="1" applyFill="1" applyBorder="1" applyAlignment="1">
      <alignment horizontal="center" vertical="center" wrapText="1"/>
    </xf>
    <xf numFmtId="0" fontId="219" fillId="0" borderId="67" xfId="0" applyFont="1" applyBorder="1" applyAlignment="1">
      <alignment horizontal="center" vertical="center"/>
    </xf>
    <xf numFmtId="1" fontId="360" fillId="0" borderId="67" xfId="1937" applyNumberFormat="1" applyFont="1" applyFill="1" applyBorder="1" applyAlignment="1">
      <alignment horizontal="center" vertical="center" wrapText="1"/>
    </xf>
    <xf numFmtId="0" fontId="219" fillId="0" borderId="67" xfId="0" applyFont="1" applyFill="1" applyBorder="1" applyAlignment="1">
      <alignment horizontal="center" vertical="center" wrapText="1"/>
    </xf>
    <xf numFmtId="3" fontId="219" fillId="0" borderId="67" xfId="8566" quotePrefix="1" applyNumberFormat="1" applyFont="1" applyBorder="1" applyAlignment="1">
      <alignment horizontal="center" vertical="center" wrapText="1"/>
    </xf>
    <xf numFmtId="1" fontId="218" fillId="75" borderId="67" xfId="1937" applyNumberFormat="1" applyFont="1" applyFill="1" applyBorder="1" applyAlignment="1">
      <alignment horizontal="center" vertical="center" wrapText="1"/>
    </xf>
    <xf numFmtId="1" fontId="357" fillId="75" borderId="67" xfId="1937" applyNumberFormat="1" applyFont="1" applyFill="1" applyBorder="1" applyAlignment="1">
      <alignment horizontal="center" vertical="center" wrapText="1"/>
    </xf>
    <xf numFmtId="0" fontId="222" fillId="0" borderId="67" xfId="0" applyFont="1" applyBorder="1"/>
    <xf numFmtId="174" fontId="222" fillId="30" borderId="67" xfId="1270" applyNumberFormat="1" applyFont="1" applyFill="1" applyBorder="1" applyAlignment="1">
      <alignment horizontal="center" vertical="center" wrapText="1"/>
    </xf>
    <xf numFmtId="0" fontId="363" fillId="0" borderId="67" xfId="0" applyFont="1" applyBorder="1" applyAlignment="1">
      <alignment horizontal="center" vertical="center"/>
    </xf>
    <xf numFmtId="0" fontId="363" fillId="0" borderId="67" xfId="0" applyFont="1" applyBorder="1"/>
    <xf numFmtId="0" fontId="363" fillId="0" borderId="67" xfId="0" applyFont="1" applyBorder="1" applyAlignment="1">
      <alignment horizontal="center" vertical="center" wrapText="1"/>
    </xf>
    <xf numFmtId="0" fontId="360" fillId="0" borderId="67" xfId="0" applyFont="1" applyBorder="1" applyAlignment="1">
      <alignment horizontal="left" vertical="center" wrapText="1"/>
    </xf>
    <xf numFmtId="0" fontId="360" fillId="0" borderId="67" xfId="2735" quotePrefix="1" applyNumberFormat="1" applyFont="1" applyFill="1" applyBorder="1" applyAlignment="1">
      <alignment horizontal="center" vertical="center" wrapText="1"/>
    </xf>
    <xf numFmtId="0" fontId="219" fillId="0" borderId="67" xfId="2735" quotePrefix="1" applyNumberFormat="1" applyFont="1" applyFill="1" applyBorder="1" applyAlignment="1">
      <alignment horizontal="center" vertical="center" wrapText="1"/>
    </xf>
    <xf numFmtId="0" fontId="357" fillId="0" borderId="67" xfId="0" applyFont="1" applyFill="1" applyBorder="1" applyAlignment="1">
      <alignment horizontal="center" vertical="center" wrapText="1"/>
    </xf>
    <xf numFmtId="0" fontId="219" fillId="0" borderId="67" xfId="2735" applyFont="1" applyFill="1" applyBorder="1" applyAlignment="1">
      <alignment horizontal="center" vertical="center" wrapText="1"/>
    </xf>
    <xf numFmtId="0" fontId="219" fillId="0" borderId="68" xfId="2735" applyFont="1" applyFill="1" applyBorder="1" applyAlignment="1">
      <alignment horizontal="center" vertical="center" wrapText="1"/>
    </xf>
    <xf numFmtId="0" fontId="219" fillId="0" borderId="68" xfId="2735" quotePrefix="1" applyNumberFormat="1" applyFont="1" applyFill="1" applyBorder="1" applyAlignment="1">
      <alignment horizontal="center" vertical="center" wrapText="1"/>
    </xf>
    <xf numFmtId="1" fontId="219" fillId="0" borderId="68" xfId="1937" applyNumberFormat="1" applyFont="1" applyFill="1" applyBorder="1" applyAlignment="1">
      <alignment horizontal="center" vertical="center" wrapText="1"/>
    </xf>
    <xf numFmtId="0" fontId="219" fillId="0" borderId="68" xfId="0" applyFont="1" applyFill="1" applyBorder="1" applyAlignment="1">
      <alignment horizontal="center" vertical="center" wrapText="1"/>
    </xf>
    <xf numFmtId="1" fontId="219" fillId="0" borderId="0" xfId="1937" applyNumberFormat="1" applyFont="1" applyFill="1" applyBorder="1" applyAlignment="1">
      <alignment horizontal="center" vertical="center" wrapText="1"/>
    </xf>
    <xf numFmtId="1" fontId="219" fillId="0" borderId="67" xfId="1937" applyNumberFormat="1" applyFont="1" applyFill="1" applyBorder="1" applyAlignment="1">
      <alignment horizontal="right" vertical="center"/>
    </xf>
    <xf numFmtId="1" fontId="218" fillId="0" borderId="67" xfId="1937" applyNumberFormat="1" applyFont="1" applyFill="1" applyBorder="1" applyAlignment="1">
      <alignment horizontal="right" vertical="center"/>
    </xf>
    <xf numFmtId="1" fontId="360" fillId="0" borderId="67" xfId="1937" applyNumberFormat="1" applyFont="1" applyFill="1" applyBorder="1" applyAlignment="1">
      <alignment horizontal="right" vertical="center"/>
    </xf>
    <xf numFmtId="1" fontId="219" fillId="74" borderId="67" xfId="1937" applyNumberFormat="1" applyFont="1" applyFill="1" applyBorder="1" applyAlignment="1">
      <alignment horizontal="right" vertical="center"/>
    </xf>
    <xf numFmtId="1" fontId="218" fillId="75" borderId="67" xfId="1937" applyNumberFormat="1" applyFont="1" applyFill="1" applyBorder="1" applyAlignment="1">
      <alignment horizontal="right" vertical="center"/>
    </xf>
    <xf numFmtId="1" fontId="357" fillId="75" borderId="67" xfId="1937" applyNumberFormat="1" applyFont="1" applyFill="1" applyBorder="1" applyAlignment="1">
      <alignment horizontal="right" vertical="center"/>
    </xf>
    <xf numFmtId="1" fontId="219" fillId="75" borderId="67" xfId="1937" applyNumberFormat="1" applyFont="1" applyFill="1" applyBorder="1" applyAlignment="1">
      <alignment horizontal="right" vertical="center"/>
    </xf>
    <xf numFmtId="49" fontId="12" fillId="0" borderId="0" xfId="0" applyNumberFormat="1" applyFont="1" applyFill="1"/>
    <xf numFmtId="49" fontId="223" fillId="0" borderId="14" xfId="1937" applyNumberFormat="1" applyFont="1" applyFill="1" applyBorder="1" applyAlignment="1">
      <alignment horizontal="center" vertical="center" wrapText="1"/>
    </xf>
    <xf numFmtId="49" fontId="78" fillId="27" borderId="67" xfId="1937" quotePrefix="1" applyNumberFormat="1" applyFont="1" applyFill="1" applyBorder="1" applyAlignment="1">
      <alignment horizontal="center" vertical="center" wrapText="1"/>
    </xf>
    <xf numFmtId="49" fontId="78" fillId="27" borderId="67" xfId="1937" applyNumberFormat="1" applyFont="1" applyFill="1" applyBorder="1" applyAlignment="1">
      <alignment horizontal="center" vertical="center" wrapText="1"/>
    </xf>
    <xf numFmtId="3" fontId="78" fillId="27" borderId="67" xfId="1937" quotePrefix="1" applyNumberFormat="1" applyFont="1" applyFill="1" applyBorder="1" applyAlignment="1">
      <alignment horizontal="center" vertical="center" wrapText="1"/>
    </xf>
    <xf numFmtId="172" fontId="78" fillId="27" borderId="67" xfId="967" quotePrefix="1" applyNumberFormat="1" applyFont="1" applyFill="1" applyBorder="1" applyAlignment="1">
      <alignment horizontal="center" vertical="center" wrapText="1"/>
    </xf>
    <xf numFmtId="49" fontId="78" fillId="74" borderId="67" xfId="1937" applyNumberFormat="1" applyFont="1" applyFill="1" applyBorder="1" applyAlignment="1">
      <alignment horizontal="center" vertical="center" wrapText="1"/>
    </xf>
    <xf numFmtId="49" fontId="78" fillId="74" borderId="67" xfId="1937" applyNumberFormat="1" applyFont="1" applyFill="1" applyBorder="1" applyAlignment="1">
      <alignment horizontal="left" vertical="center" wrapText="1"/>
    </xf>
    <xf numFmtId="3" fontId="78" fillId="74" borderId="67" xfId="1937" quotePrefix="1" applyNumberFormat="1" applyFont="1" applyFill="1" applyBorder="1" applyAlignment="1">
      <alignment horizontal="center" vertical="center" wrapText="1"/>
    </xf>
    <xf numFmtId="172" fontId="78" fillId="74" borderId="67" xfId="967" quotePrefix="1" applyNumberFormat="1" applyFont="1" applyFill="1" applyBorder="1" applyAlignment="1">
      <alignment horizontal="center" vertical="center" wrapText="1"/>
    </xf>
    <xf numFmtId="49" fontId="355" fillId="0" borderId="67" xfId="1937" applyNumberFormat="1" applyFont="1" applyFill="1" applyBorder="1" applyAlignment="1">
      <alignment horizontal="center" vertical="center" wrapText="1"/>
    </xf>
    <xf numFmtId="49" fontId="355" fillId="0" borderId="67" xfId="1937" applyNumberFormat="1" applyFont="1" applyFill="1" applyBorder="1" applyAlignment="1">
      <alignment horizontal="left" vertical="center" wrapText="1"/>
    </xf>
    <xf numFmtId="3" fontId="355" fillId="0" borderId="67" xfId="1937" quotePrefix="1" applyNumberFormat="1" applyFont="1" applyFill="1" applyBorder="1" applyAlignment="1">
      <alignment horizontal="center" vertical="center" wrapText="1"/>
    </xf>
    <xf numFmtId="172" fontId="355" fillId="0" borderId="67" xfId="967" quotePrefix="1" applyNumberFormat="1" applyFont="1" applyFill="1" applyBorder="1" applyAlignment="1">
      <alignment horizontal="center" vertical="center" wrapText="1"/>
    </xf>
    <xf numFmtId="49" fontId="160" fillId="0" borderId="67" xfId="1937" applyNumberFormat="1" applyFont="1" applyFill="1" applyBorder="1" applyAlignment="1">
      <alignment horizontal="center" vertical="center" wrapText="1"/>
    </xf>
    <xf numFmtId="49" fontId="160" fillId="0" borderId="67" xfId="1937" applyNumberFormat="1" applyFont="1" applyFill="1" applyBorder="1" applyAlignment="1">
      <alignment horizontal="left" vertical="center" wrapText="1"/>
    </xf>
    <xf numFmtId="3" fontId="160" fillId="0" borderId="67" xfId="967" quotePrefix="1" applyNumberFormat="1" applyFont="1" applyFill="1" applyBorder="1" applyAlignment="1">
      <alignment horizontal="right" vertical="center" wrapText="1"/>
    </xf>
    <xf numFmtId="172" fontId="160" fillId="0" borderId="67" xfId="967" quotePrefix="1" applyNumberFormat="1" applyFont="1" applyFill="1" applyBorder="1" applyAlignment="1">
      <alignment horizontal="center" vertical="center" wrapText="1"/>
    </xf>
    <xf numFmtId="3" fontId="355" fillId="0" borderId="67" xfId="967" quotePrefix="1" applyNumberFormat="1" applyFont="1" applyFill="1" applyBorder="1" applyAlignment="1">
      <alignment horizontal="right" vertical="center" wrapText="1"/>
    </xf>
    <xf numFmtId="366" fontId="160" fillId="0" borderId="67" xfId="967" quotePrefix="1" applyNumberFormat="1" applyFont="1" applyFill="1" applyBorder="1" applyAlignment="1">
      <alignment horizontal="center" vertical="center" wrapText="1"/>
    </xf>
    <xf numFmtId="168" fontId="160" fillId="0" borderId="67" xfId="967" quotePrefix="1" applyNumberFormat="1" applyFont="1" applyFill="1" applyBorder="1" applyAlignment="1">
      <alignment horizontal="center" vertical="center" wrapText="1"/>
    </xf>
    <xf numFmtId="1" fontId="78" fillId="74" borderId="67" xfId="1937" applyNumberFormat="1" applyFont="1" applyFill="1" applyBorder="1" applyAlignment="1">
      <alignment horizontal="center" vertical="center"/>
    </xf>
    <xf numFmtId="49" fontId="78" fillId="74" borderId="67" xfId="1886" applyNumberFormat="1" applyFont="1" applyFill="1" applyBorder="1" applyAlignment="1">
      <alignment vertical="center" wrapText="1"/>
    </xf>
    <xf numFmtId="49" fontId="160" fillId="0" borderId="67" xfId="8566" applyNumberFormat="1" applyFont="1" applyFill="1" applyBorder="1" applyAlignment="1">
      <alignment horizontal="left" vertical="center" wrapText="1"/>
    </xf>
    <xf numFmtId="3" fontId="160" fillId="0" borderId="67" xfId="967" applyNumberFormat="1" applyFont="1" applyFill="1" applyBorder="1" applyAlignment="1">
      <alignment horizontal="right" vertical="center" wrapText="1"/>
    </xf>
    <xf numFmtId="3" fontId="78" fillId="0" borderId="67" xfId="967" applyNumberFormat="1" applyFont="1" applyFill="1" applyBorder="1" applyAlignment="1">
      <alignment horizontal="right" vertical="center" wrapText="1"/>
    </xf>
    <xf numFmtId="49" fontId="160" fillId="0" borderId="67" xfId="8567" applyNumberFormat="1" applyFont="1" applyFill="1" applyBorder="1" applyAlignment="1">
      <alignment horizontal="left" vertical="center" wrapText="1"/>
    </xf>
    <xf numFmtId="168" fontId="160" fillId="0" borderId="67" xfId="967" applyFont="1" applyFill="1" applyBorder="1" applyAlignment="1">
      <alignment horizontal="center" vertical="center" wrapText="1"/>
    </xf>
    <xf numFmtId="49" fontId="160" fillId="0" borderId="67" xfId="0" applyNumberFormat="1" applyFont="1" applyFill="1" applyBorder="1" applyAlignment="1">
      <alignment horizontal="left" vertical="center" wrapText="1"/>
    </xf>
    <xf numFmtId="168" fontId="160" fillId="0" borderId="67" xfId="967" applyNumberFormat="1" applyFont="1" applyFill="1" applyBorder="1" applyAlignment="1">
      <alignment horizontal="center" vertical="center" wrapText="1"/>
    </xf>
    <xf numFmtId="49" fontId="355" fillId="0" borderId="67" xfId="8567" applyNumberFormat="1" applyFont="1" applyFill="1" applyBorder="1" applyAlignment="1">
      <alignment horizontal="left" vertical="center" wrapText="1"/>
    </xf>
    <xf numFmtId="172" fontId="355" fillId="0" borderId="67" xfId="967" applyNumberFormat="1" applyFont="1" applyFill="1" applyBorder="1" applyAlignment="1">
      <alignment horizontal="center" vertical="center" wrapText="1"/>
    </xf>
    <xf numFmtId="1" fontId="78" fillId="76" borderId="67" xfId="1937" applyNumberFormat="1" applyFont="1" applyFill="1" applyBorder="1" applyAlignment="1">
      <alignment horizontal="center" vertical="center"/>
    </xf>
    <xf numFmtId="49" fontId="78" fillId="76" borderId="67" xfId="1886" applyNumberFormat="1" applyFont="1" applyFill="1" applyBorder="1" applyAlignment="1">
      <alignment vertical="center" wrapText="1"/>
    </xf>
    <xf numFmtId="172" fontId="78" fillId="76" borderId="67" xfId="967" applyNumberFormat="1" applyFont="1" applyFill="1" applyBorder="1" applyAlignment="1">
      <alignment horizontal="center" vertical="center" wrapText="1"/>
    </xf>
    <xf numFmtId="49" fontId="355" fillId="0" borderId="67" xfId="8566" applyNumberFormat="1" applyFont="1" applyFill="1" applyBorder="1" applyAlignment="1">
      <alignment horizontal="left" vertical="center" wrapText="1"/>
    </xf>
    <xf numFmtId="49" fontId="78" fillId="76" borderId="67" xfId="1937" applyNumberFormat="1" applyFont="1" applyFill="1" applyBorder="1" applyAlignment="1">
      <alignment horizontal="center" vertical="center" wrapText="1"/>
    </xf>
    <xf numFmtId="49" fontId="78" fillId="76" borderId="67" xfId="1937" applyNumberFormat="1" applyFont="1" applyFill="1" applyBorder="1" applyAlignment="1">
      <alignment horizontal="left" vertical="center" wrapText="1"/>
    </xf>
    <xf numFmtId="3" fontId="78" fillId="76" borderId="67" xfId="967" applyNumberFormat="1" applyFont="1" applyFill="1" applyBorder="1" applyAlignment="1">
      <alignment horizontal="right" vertical="center" wrapText="1"/>
    </xf>
    <xf numFmtId="49" fontId="78" fillId="0" borderId="67" xfId="1937" applyNumberFormat="1" applyFont="1" applyFill="1" applyBorder="1" applyAlignment="1">
      <alignment horizontal="center" vertical="center" wrapText="1"/>
    </xf>
    <xf numFmtId="0" fontId="355" fillId="0" borderId="69" xfId="0" applyFont="1" applyBorder="1" applyAlignment="1">
      <alignment horizontal="center" vertical="center"/>
    </xf>
    <xf numFmtId="49" fontId="355" fillId="0" borderId="67" xfId="2596" applyNumberFormat="1" applyFont="1" applyFill="1" applyBorder="1" applyAlignment="1">
      <alignment vertical="center"/>
    </xf>
    <xf numFmtId="366" fontId="160" fillId="0" borderId="67" xfId="967" applyNumberFormat="1" applyFont="1" applyFill="1" applyBorder="1" applyAlignment="1">
      <alignment horizontal="center" vertical="center" wrapText="1"/>
    </xf>
    <xf numFmtId="172" fontId="160" fillId="0" borderId="69" xfId="4559" applyNumberFormat="1" applyFont="1" applyBorder="1" applyAlignment="1">
      <alignment horizontal="center" vertical="center"/>
    </xf>
    <xf numFmtId="49" fontId="78" fillId="76" borderId="67" xfId="0" quotePrefix="1" applyNumberFormat="1" applyFont="1" applyFill="1" applyBorder="1" applyAlignment="1">
      <alignment vertical="center" wrapText="1"/>
    </xf>
    <xf numFmtId="172" fontId="160" fillId="0" borderId="67" xfId="967" applyNumberFormat="1" applyFont="1" applyFill="1" applyBorder="1" applyAlignment="1">
      <alignment horizontal="right" vertical="center" wrapText="1"/>
    </xf>
    <xf numFmtId="168" fontId="160" fillId="0" borderId="67" xfId="967" applyFont="1" applyFill="1" applyBorder="1" applyAlignment="1">
      <alignment horizontal="right" vertical="center" wrapText="1"/>
    </xf>
    <xf numFmtId="49" fontId="355" fillId="0" borderId="67" xfId="0" applyNumberFormat="1" applyFont="1" applyFill="1" applyBorder="1" applyAlignment="1">
      <alignment horizontal="left" vertical="center" wrapText="1"/>
    </xf>
    <xf numFmtId="3" fontId="355" fillId="0" borderId="67" xfId="967" applyNumberFormat="1" applyFont="1" applyFill="1" applyBorder="1" applyAlignment="1">
      <alignment horizontal="right" vertical="center" wrapText="1"/>
    </xf>
    <xf numFmtId="1" fontId="355" fillId="0" borderId="67" xfId="8566" applyNumberFormat="1" applyFont="1" applyFill="1" applyBorder="1" applyAlignment="1">
      <alignment vertical="center" wrapText="1"/>
    </xf>
    <xf numFmtId="172" fontId="78" fillId="76" borderId="67" xfId="967" applyNumberFormat="1" applyFont="1" applyFill="1" applyBorder="1" applyAlignment="1">
      <alignment horizontal="right" vertical="center" wrapText="1"/>
    </xf>
    <xf numFmtId="168" fontId="78" fillId="76" borderId="67" xfId="967" applyNumberFormat="1" applyFont="1" applyFill="1" applyBorder="1" applyAlignment="1">
      <alignment horizontal="right" vertical="center" wrapText="1"/>
    </xf>
    <xf numFmtId="168" fontId="355" fillId="0" borderId="67" xfId="967" applyNumberFormat="1" applyFont="1" applyFill="1" applyBorder="1" applyAlignment="1">
      <alignment horizontal="center" vertical="center" wrapText="1"/>
    </xf>
    <xf numFmtId="49" fontId="160" fillId="0" borderId="69" xfId="1937" applyNumberFormat="1" applyFont="1" applyFill="1" applyBorder="1" applyAlignment="1">
      <alignment horizontal="center" vertical="center" wrapText="1"/>
    </xf>
    <xf numFmtId="49" fontId="160" fillId="0" borderId="69" xfId="0" applyNumberFormat="1" applyFont="1" applyFill="1" applyBorder="1" applyAlignment="1">
      <alignment horizontal="left" vertical="center" wrapText="1"/>
    </xf>
    <xf numFmtId="172" fontId="160" fillId="0" borderId="69" xfId="967" applyNumberFormat="1" applyFont="1" applyFill="1" applyBorder="1" applyAlignment="1">
      <alignment horizontal="center" vertical="center" wrapText="1"/>
    </xf>
    <xf numFmtId="3" fontId="160" fillId="0" borderId="69" xfId="967" applyNumberFormat="1" applyFont="1" applyFill="1" applyBorder="1" applyAlignment="1">
      <alignment horizontal="right" vertical="center" wrapText="1"/>
    </xf>
    <xf numFmtId="3" fontId="78" fillId="0" borderId="69" xfId="967" applyNumberFormat="1" applyFont="1" applyFill="1" applyBorder="1" applyAlignment="1">
      <alignment horizontal="right" vertical="center" wrapText="1"/>
    </xf>
    <xf numFmtId="0" fontId="160" fillId="0" borderId="70" xfId="0" applyFont="1" applyFill="1" applyBorder="1"/>
    <xf numFmtId="172" fontId="355" fillId="0" borderId="67" xfId="0" applyNumberFormat="1" applyFont="1" applyFill="1" applyBorder="1" applyAlignment="1">
      <alignment horizontal="center" vertical="center"/>
    </xf>
    <xf numFmtId="0" fontId="160" fillId="0" borderId="67" xfId="0" applyFont="1" applyFill="1" applyBorder="1"/>
    <xf numFmtId="172" fontId="160" fillId="0" borderId="67" xfId="967" applyNumberFormat="1" applyFont="1" applyFill="1" applyBorder="1" applyAlignment="1">
      <alignment vertical="center"/>
    </xf>
    <xf numFmtId="0" fontId="160" fillId="0" borderId="71" xfId="0" applyFont="1" applyFill="1" applyBorder="1"/>
    <xf numFmtId="3" fontId="355" fillId="0" borderId="68" xfId="8310" applyNumberFormat="1" applyFont="1" applyFill="1" applyBorder="1" applyAlignment="1">
      <alignment horizontal="left" vertical="center" wrapText="1"/>
    </xf>
    <xf numFmtId="0" fontId="160" fillId="0" borderId="68" xfId="0" applyFont="1" applyFill="1" applyBorder="1"/>
    <xf numFmtId="3" fontId="160" fillId="0" borderId="68" xfId="967" applyNumberFormat="1" applyFont="1" applyFill="1" applyBorder="1" applyAlignment="1">
      <alignment horizontal="right" vertical="center" wrapText="1"/>
    </xf>
    <xf numFmtId="172" fontId="160" fillId="0" borderId="68" xfId="967" applyNumberFormat="1" applyFont="1" applyFill="1" applyBorder="1" applyAlignment="1">
      <alignment vertical="center"/>
    </xf>
    <xf numFmtId="172" fontId="160" fillId="0" borderId="68" xfId="967" applyNumberFormat="1" applyFont="1" applyFill="1" applyBorder="1" applyAlignment="1">
      <alignment horizontal="center" vertical="center" wrapText="1"/>
    </xf>
    <xf numFmtId="3" fontId="218" fillId="74" borderId="67" xfId="1937" quotePrefix="1" applyNumberFormat="1" applyFont="1" applyFill="1" applyBorder="1" applyAlignment="1">
      <alignment horizontal="center" vertical="center" wrapText="1"/>
    </xf>
    <xf numFmtId="3" fontId="218" fillId="0" borderId="69" xfId="1937" quotePrefix="1" applyNumberFormat="1" applyFont="1" applyFill="1" applyBorder="1" applyAlignment="1">
      <alignment horizontal="center" vertical="center" wrapText="1"/>
    </xf>
    <xf numFmtId="0" fontId="219" fillId="0" borderId="67" xfId="0" applyFont="1" applyFill="1" applyBorder="1"/>
    <xf numFmtId="0" fontId="219" fillId="0" borderId="0" xfId="0" applyFont="1" applyFill="1"/>
    <xf numFmtId="3" fontId="160" fillId="0" borderId="0" xfId="0" applyNumberFormat="1" applyFont="1" applyFill="1" applyAlignment="1">
      <alignment horizontal="center" vertical="center"/>
    </xf>
    <xf numFmtId="3" fontId="160" fillId="0" borderId="0" xfId="1937" applyNumberFormat="1" applyFont="1" applyFill="1" applyBorder="1" applyAlignment="1">
      <alignment horizontal="center" vertical="center" wrapText="1"/>
    </xf>
    <xf numFmtId="172" fontId="160" fillId="0" borderId="0" xfId="967" applyNumberFormat="1" applyFont="1" applyFill="1" applyAlignment="1">
      <alignment horizontal="center" vertical="center"/>
    </xf>
    <xf numFmtId="1" fontId="366" fillId="0" borderId="0" xfId="1937" applyNumberFormat="1" applyFont="1" applyFill="1" applyAlignment="1">
      <alignment vertical="center"/>
    </xf>
    <xf numFmtId="1" fontId="367" fillId="0" borderId="0" xfId="1937" applyNumberFormat="1" applyFont="1" applyFill="1" applyAlignment="1">
      <alignment vertical="center"/>
    </xf>
    <xf numFmtId="0" fontId="365" fillId="0" borderId="0" xfId="0" applyFont="1" applyFill="1" applyAlignment="1">
      <alignment vertical="center" wrapText="1"/>
    </xf>
    <xf numFmtId="1" fontId="367" fillId="0" borderId="0" xfId="1937" applyNumberFormat="1" applyFont="1" applyFill="1" applyBorder="1" applyAlignment="1">
      <alignment vertical="center"/>
    </xf>
    <xf numFmtId="3" fontId="368" fillId="0" borderId="0" xfId="1937" applyNumberFormat="1" applyFont="1" applyFill="1" applyBorder="1" applyAlignment="1">
      <alignment horizontal="center" vertical="center" wrapText="1"/>
    </xf>
    <xf numFmtId="3" fontId="369" fillId="0" borderId="0" xfId="1937" applyNumberFormat="1" applyFont="1" applyFill="1" applyBorder="1" applyAlignment="1">
      <alignment horizontal="center" vertical="center" wrapText="1"/>
    </xf>
    <xf numFmtId="3" fontId="370" fillId="0" borderId="0" xfId="1937" applyNumberFormat="1" applyFont="1" applyFill="1" applyBorder="1" applyAlignment="1">
      <alignment vertical="center" wrapText="1"/>
    </xf>
    <xf numFmtId="1" fontId="368" fillId="0" borderId="0" xfId="1937" applyNumberFormat="1" applyFont="1" applyFill="1" applyAlignment="1">
      <alignment vertical="center"/>
    </xf>
    <xf numFmtId="1" fontId="369" fillId="0" borderId="0" xfId="1937" applyNumberFormat="1" applyFont="1" applyFill="1" applyAlignment="1">
      <alignment vertical="center"/>
    </xf>
    <xf numFmtId="1" fontId="370" fillId="0" borderId="0" xfId="1937" applyNumberFormat="1" applyFont="1" applyFill="1" applyAlignment="1">
      <alignment vertical="center"/>
    </xf>
    <xf numFmtId="3" fontId="368" fillId="0" borderId="0" xfId="1937" applyNumberFormat="1" applyFont="1" applyFill="1" applyBorder="1" applyAlignment="1">
      <alignment vertical="center" wrapText="1"/>
    </xf>
    <xf numFmtId="1" fontId="371" fillId="0" borderId="0" xfId="1937" applyNumberFormat="1" applyFont="1" applyFill="1" applyAlignment="1">
      <alignment vertical="center"/>
    </xf>
    <xf numFmtId="172" fontId="78" fillId="0" borderId="67" xfId="967" applyNumberFormat="1" applyFont="1" applyBorder="1" applyAlignment="1">
      <alignment vertical="center"/>
    </xf>
    <xf numFmtId="172" fontId="223" fillId="0" borderId="67" xfId="4559" applyNumberFormat="1" applyFont="1" applyBorder="1" applyAlignment="1">
      <alignment horizontal="center" vertical="center"/>
    </xf>
    <xf numFmtId="2" fontId="160" fillId="0" borderId="0" xfId="1937" applyNumberFormat="1" applyFont="1" applyFill="1" applyAlignment="1">
      <alignment vertical="center"/>
    </xf>
    <xf numFmtId="172" fontId="160" fillId="0" borderId="0" xfId="0" applyNumberFormat="1" applyFont="1" applyFill="1"/>
    <xf numFmtId="172" fontId="160" fillId="0" borderId="0" xfId="0" applyNumberFormat="1" applyFont="1" applyFill="1" applyAlignment="1">
      <alignment horizontal="center" vertical="center"/>
    </xf>
    <xf numFmtId="0" fontId="160" fillId="0" borderId="0" xfId="0" applyFont="1" applyFill="1" applyAlignment="1">
      <alignment horizontal="center" vertical="center"/>
    </xf>
    <xf numFmtId="0" fontId="169" fillId="0" borderId="23" xfId="0" applyFont="1" applyFill="1" applyBorder="1" applyAlignment="1">
      <alignment horizontal="justify" vertical="center" wrapText="1"/>
    </xf>
    <xf numFmtId="0" fontId="197" fillId="0" borderId="6" xfId="0" applyFont="1" applyBorder="1" applyAlignment="1">
      <alignment horizontal="justify" vertical="center" wrapText="1"/>
    </xf>
    <xf numFmtId="3" fontId="4" fillId="0" borderId="23"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3" fontId="159" fillId="0" borderId="1" xfId="0" applyNumberFormat="1" applyFont="1" applyFill="1" applyBorder="1" applyAlignment="1">
      <alignment horizontal="center" vertical="center" wrapText="1"/>
    </xf>
    <xf numFmtId="0" fontId="159" fillId="0" borderId="1" xfId="0" applyFont="1" applyFill="1" applyBorder="1" applyAlignment="1">
      <alignment horizontal="center" vertical="center" wrapText="1"/>
    </xf>
    <xf numFmtId="3" fontId="159" fillId="0" borderId="23" xfId="0" applyNumberFormat="1" applyFont="1" applyFill="1" applyBorder="1" applyAlignment="1">
      <alignment horizontal="center" vertical="center" wrapText="1"/>
    </xf>
    <xf numFmtId="3" fontId="159" fillId="0" borderId="8" xfId="0" applyNumberFormat="1" applyFont="1" applyFill="1" applyBorder="1" applyAlignment="1">
      <alignment horizontal="center" vertical="center" wrapText="1"/>
    </xf>
    <xf numFmtId="1" fontId="3" fillId="0" borderId="23" xfId="0" applyNumberFormat="1" applyFont="1" applyFill="1" applyBorder="1" applyAlignment="1">
      <alignment horizontal="justify" vertical="center" wrapText="1"/>
    </xf>
    <xf numFmtId="0" fontId="0" fillId="0" borderId="8" xfId="0" applyBorder="1" applyAlignment="1">
      <alignment horizontal="justify" vertical="center" wrapText="1"/>
    </xf>
    <xf numFmtId="0" fontId="0" fillId="0" borderId="6" xfId="0" applyBorder="1" applyAlignment="1">
      <alignment horizontal="justify" vertical="center" wrapText="1"/>
    </xf>
    <xf numFmtId="0" fontId="197" fillId="0" borderId="8" xfId="0" applyFont="1" applyBorder="1" applyAlignment="1">
      <alignment horizontal="center" vertical="center" wrapText="1"/>
    </xf>
    <xf numFmtId="0" fontId="197" fillId="0" borderId="6" xfId="0" applyFont="1" applyBorder="1" applyAlignment="1">
      <alignment horizontal="center" vertical="center" wrapText="1"/>
    </xf>
    <xf numFmtId="1" fontId="163" fillId="0" borderId="0" xfId="0" applyNumberFormat="1" applyFont="1" applyFill="1" applyAlignment="1">
      <alignment horizontal="center" vertical="center"/>
    </xf>
    <xf numFmtId="1" fontId="163" fillId="0" borderId="0" xfId="0" applyNumberFormat="1" applyFont="1" applyFill="1" applyBorder="1" applyAlignment="1">
      <alignment horizontal="center" vertical="center"/>
    </xf>
    <xf numFmtId="1" fontId="163" fillId="0" borderId="0" xfId="0" applyNumberFormat="1" applyFont="1" applyFill="1" applyBorder="1" applyAlignment="1">
      <alignment horizontal="center" vertical="center" wrapText="1"/>
    </xf>
    <xf numFmtId="0" fontId="161" fillId="0" borderId="0" xfId="0" applyFont="1" applyFill="1" applyBorder="1" applyAlignment="1">
      <alignment horizontal="center" vertical="center" wrapText="1"/>
    </xf>
    <xf numFmtId="1" fontId="162" fillId="0" borderId="0" xfId="0" applyNumberFormat="1" applyFont="1" applyFill="1" applyBorder="1" applyAlignment="1">
      <alignment horizontal="right" vertical="center"/>
    </xf>
    <xf numFmtId="0" fontId="361" fillId="0" borderId="0" xfId="0" applyFont="1" applyAlignment="1">
      <alignment horizontal="center"/>
    </xf>
    <xf numFmtId="0" fontId="364" fillId="0" borderId="0" xfId="0" applyFont="1" applyAlignment="1">
      <alignment horizontal="center" vertical="center"/>
    </xf>
    <xf numFmtId="0" fontId="159" fillId="30" borderId="0" xfId="0" applyFont="1" applyFill="1" applyAlignment="1">
      <alignment horizontal="center" vertical="center" wrapText="1"/>
    </xf>
    <xf numFmtId="49" fontId="78" fillId="30" borderId="55" xfId="0" applyNumberFormat="1" applyFont="1" applyFill="1" applyBorder="1" applyAlignment="1">
      <alignment horizontal="center" vertical="center" wrapText="1"/>
    </xf>
    <xf numFmtId="0" fontId="78" fillId="30" borderId="55" xfId="0" applyFont="1" applyFill="1" applyBorder="1" applyAlignment="1">
      <alignment horizontal="center" vertical="center" wrapText="1"/>
    </xf>
    <xf numFmtId="0" fontId="167" fillId="30" borderId="65" xfId="0" applyFont="1" applyFill="1" applyBorder="1" applyAlignment="1">
      <alignment horizontal="center" vertical="center"/>
    </xf>
    <xf numFmtId="1" fontId="159" fillId="0" borderId="0" xfId="1937" applyNumberFormat="1" applyFont="1" applyFill="1" applyAlignment="1">
      <alignment horizontal="center" vertical="center"/>
    </xf>
    <xf numFmtId="1" fontId="159" fillId="0" borderId="0" xfId="1937" applyNumberFormat="1" applyFont="1" applyFill="1" applyAlignment="1">
      <alignment horizontal="center" vertical="center" wrapText="1"/>
    </xf>
    <xf numFmtId="0" fontId="167" fillId="0" borderId="0" xfId="0" applyFont="1" applyFill="1" applyAlignment="1">
      <alignment horizontal="center" vertical="center" wrapText="1"/>
    </xf>
    <xf numFmtId="1" fontId="167" fillId="0" borderId="5" xfId="1937" applyNumberFormat="1" applyFont="1" applyFill="1" applyBorder="1" applyAlignment="1">
      <alignment horizontal="right" vertical="center"/>
    </xf>
    <xf numFmtId="49" fontId="160" fillId="0" borderId="1" xfId="1937" applyNumberFormat="1" applyFont="1" applyFill="1" applyBorder="1" applyAlignment="1">
      <alignment horizontal="center" vertical="center" wrapText="1"/>
    </xf>
    <xf numFmtId="3" fontId="160" fillId="0" borderId="1" xfId="1937" applyNumberFormat="1" applyFont="1" applyFill="1" applyBorder="1" applyAlignment="1">
      <alignment horizontal="center" vertical="center" wrapText="1"/>
    </xf>
    <xf numFmtId="3" fontId="160" fillId="0" borderId="23" xfId="1937" applyNumberFormat="1" applyFont="1" applyFill="1" applyBorder="1" applyAlignment="1">
      <alignment horizontal="center" vertical="center" wrapText="1"/>
    </xf>
    <xf numFmtId="3" fontId="160" fillId="0" borderId="8" xfId="1937" applyNumberFormat="1" applyFont="1" applyFill="1" applyBorder="1" applyAlignment="1">
      <alignment horizontal="center" vertical="center" wrapText="1"/>
    </xf>
    <xf numFmtId="3" fontId="160" fillId="0" borderId="6" xfId="1937" applyNumberFormat="1" applyFont="1" applyFill="1" applyBorder="1" applyAlignment="1">
      <alignment horizontal="center" vertical="center" wrapText="1"/>
    </xf>
    <xf numFmtId="3" fontId="160" fillId="0" borderId="20" xfId="1937" applyNumberFormat="1" applyFont="1" applyFill="1" applyBorder="1" applyAlignment="1">
      <alignment horizontal="center" vertical="center" wrapText="1"/>
    </xf>
    <xf numFmtId="3" fontId="160" fillId="0" borderId="30" xfId="1937" applyNumberFormat="1" applyFont="1" applyFill="1" applyBorder="1" applyAlignment="1">
      <alignment horizontal="center" vertical="center" wrapText="1"/>
    </xf>
    <xf numFmtId="0" fontId="362" fillId="0" borderId="1" xfId="2595" applyFont="1" applyFill="1" applyBorder="1" applyAlignment="1">
      <alignment horizontal="center" vertical="center" wrapText="1"/>
    </xf>
    <xf numFmtId="367" fontId="219" fillId="30" borderId="67" xfId="4580" applyNumberFormat="1" applyFont="1" applyFill="1" applyBorder="1" applyAlignment="1">
      <alignment horizontal="center" vertical="center" wrapText="1"/>
    </xf>
    <xf numFmtId="367" fontId="219" fillId="30" borderId="68" xfId="4580" applyNumberFormat="1" applyFont="1" applyFill="1" applyBorder="1" applyAlignment="1">
      <alignment horizontal="center" vertical="center" wrapText="1"/>
    </xf>
    <xf numFmtId="3" fontId="369" fillId="0" borderId="0" xfId="1937" applyNumberFormat="1" applyFont="1" applyFill="1" applyBorder="1" applyAlignment="1">
      <alignment horizontal="center" vertical="center" wrapText="1"/>
    </xf>
    <xf numFmtId="3" fontId="160" fillId="0" borderId="0" xfId="1937" applyNumberFormat="1" applyFont="1" applyFill="1" applyBorder="1" applyAlignment="1">
      <alignment horizontal="center" vertical="center" wrapText="1"/>
    </xf>
    <xf numFmtId="3" fontId="368" fillId="0" borderId="0" xfId="1937" applyNumberFormat="1" applyFont="1" applyFill="1" applyBorder="1" applyAlignment="1">
      <alignment horizontal="center" vertical="center" wrapText="1"/>
    </xf>
    <xf numFmtId="3" fontId="160" fillId="0" borderId="11" xfId="1937" applyNumberFormat="1" applyFont="1" applyFill="1" applyBorder="1" applyAlignment="1">
      <alignment horizontal="center" vertical="center" wrapText="1"/>
    </xf>
    <xf numFmtId="1" fontId="209" fillId="0" borderId="0" xfId="1937" applyNumberFormat="1" applyFont="1" applyFill="1" applyAlignment="1">
      <alignment horizontal="center" vertical="center"/>
    </xf>
    <xf numFmtId="1" fontId="209" fillId="0" borderId="0" xfId="1937" applyNumberFormat="1" applyFont="1" applyFill="1" applyAlignment="1">
      <alignment horizontal="center" vertical="center" wrapText="1"/>
    </xf>
    <xf numFmtId="0" fontId="208" fillId="0" borderId="0" xfId="0" applyFont="1" applyFill="1" applyAlignment="1">
      <alignment horizontal="center" vertical="center" wrapText="1"/>
    </xf>
    <xf numFmtId="0" fontId="160" fillId="0" borderId="5" xfId="0" applyFont="1" applyFill="1" applyBorder="1" applyAlignment="1">
      <alignment horizontal="right" vertical="center" wrapText="1"/>
    </xf>
    <xf numFmtId="0" fontId="78" fillId="0" borderId="1" xfId="0" applyFont="1" applyFill="1" applyBorder="1" applyAlignment="1">
      <alignment horizontal="center" vertical="center" wrapText="1"/>
    </xf>
    <xf numFmtId="0" fontId="78" fillId="0" borderId="23" xfId="0" applyFont="1" applyFill="1" applyBorder="1" applyAlignment="1">
      <alignment horizontal="center" vertical="center" wrapText="1"/>
    </xf>
    <xf numFmtId="0" fontId="78" fillId="0" borderId="8" xfId="0" applyFont="1" applyFill="1" applyBorder="1" applyAlignment="1">
      <alignment horizontal="center" vertical="center" wrapText="1"/>
    </xf>
    <xf numFmtId="0" fontId="78" fillId="0" borderId="6" xfId="0" applyFont="1" applyFill="1" applyBorder="1" applyAlignment="1">
      <alignment horizontal="center" vertical="center" wrapText="1"/>
    </xf>
    <xf numFmtId="0" fontId="78" fillId="0" borderId="32" xfId="0" applyFont="1" applyFill="1" applyBorder="1" applyAlignment="1">
      <alignment horizontal="center" vertical="center" wrapText="1"/>
    </xf>
    <xf numFmtId="0" fontId="78" fillId="0" borderId="33" xfId="0" applyFont="1" applyFill="1" applyBorder="1" applyAlignment="1">
      <alignment horizontal="center" vertical="center" wrapText="1"/>
    </xf>
    <xf numFmtId="0" fontId="78" fillId="0" borderId="34" xfId="0" applyFont="1" applyFill="1" applyBorder="1" applyAlignment="1">
      <alignment horizontal="center" vertical="center" wrapText="1"/>
    </xf>
    <xf numFmtId="0" fontId="78" fillId="0" borderId="35" xfId="0" applyFont="1" applyFill="1" applyBorder="1" applyAlignment="1">
      <alignment horizontal="center" vertical="center" wrapText="1"/>
    </xf>
    <xf numFmtId="0" fontId="78" fillId="0" borderId="5" xfId="0" applyFont="1" applyFill="1" applyBorder="1" applyAlignment="1">
      <alignment horizontal="center" vertical="center" wrapText="1"/>
    </xf>
    <xf numFmtId="0" fontId="78" fillId="0" borderId="36" xfId="0" applyFont="1" applyFill="1" applyBorder="1" applyAlignment="1">
      <alignment horizontal="center" vertical="center" wrapText="1"/>
    </xf>
    <xf numFmtId="0" fontId="78" fillId="0" borderId="20" xfId="0" applyFont="1" applyFill="1" applyBorder="1" applyAlignment="1">
      <alignment horizontal="center" vertical="center" wrapText="1"/>
    </xf>
    <xf numFmtId="0" fontId="78" fillId="0" borderId="11" xfId="0" applyFont="1" applyFill="1" applyBorder="1" applyAlignment="1">
      <alignment horizontal="center" vertical="center" wrapText="1"/>
    </xf>
    <xf numFmtId="0" fontId="78" fillId="0" borderId="30" xfId="0" applyFont="1" applyFill="1" applyBorder="1" applyAlignment="1">
      <alignment horizontal="center" vertical="center" wrapText="1"/>
    </xf>
    <xf numFmtId="0" fontId="218" fillId="0" borderId="1" xfId="0" applyFont="1" applyFill="1" applyBorder="1" applyAlignment="1">
      <alignment horizontal="center" vertical="center" wrapText="1"/>
    </xf>
    <xf numFmtId="43" fontId="159" fillId="30" borderId="23" xfId="2597" applyFont="1" applyFill="1" applyBorder="1" applyAlignment="1">
      <alignment horizontal="center" vertical="center" wrapText="1"/>
    </xf>
    <xf numFmtId="43" fontId="159" fillId="30" borderId="8" xfId="2597" applyFont="1" applyFill="1" applyBorder="1" applyAlignment="1">
      <alignment horizontal="center" vertical="center" wrapText="1"/>
    </xf>
    <xf numFmtId="43" fontId="159" fillId="30" borderId="6" xfId="2597" applyFont="1" applyFill="1" applyBorder="1" applyAlignment="1">
      <alignment horizontal="center" vertical="center" wrapText="1"/>
    </xf>
    <xf numFmtId="0" fontId="216" fillId="0" borderId="0" xfId="0" applyFont="1" applyFill="1" applyAlignment="1">
      <alignment vertical="center" wrapText="1"/>
    </xf>
    <xf numFmtId="172" fontId="216" fillId="0" borderId="0" xfId="0" applyNumberFormat="1" applyFont="1" applyFill="1" applyAlignment="1">
      <alignment vertical="center" wrapText="1"/>
    </xf>
    <xf numFmtId="0" fontId="159" fillId="0" borderId="0" xfId="0" applyFont="1" applyFill="1" applyAlignment="1">
      <alignment horizontal="left" vertical="center"/>
    </xf>
    <xf numFmtId="0" fontId="159" fillId="0" borderId="0" xfId="0" applyFont="1" applyFill="1" applyAlignment="1">
      <alignment horizontal="center" vertical="center"/>
    </xf>
    <xf numFmtId="0" fontId="167" fillId="0" borderId="0" xfId="0" applyFont="1" applyFill="1" applyAlignment="1">
      <alignment horizontal="center" vertical="center"/>
    </xf>
    <xf numFmtId="0" fontId="167" fillId="0" borderId="0" xfId="0" applyFont="1" applyFill="1" applyBorder="1" applyAlignment="1">
      <alignment horizontal="right" vertical="center"/>
    </xf>
    <xf numFmtId="0" fontId="167" fillId="0" borderId="65" xfId="0" applyFont="1" applyFill="1" applyBorder="1" applyAlignment="1">
      <alignment horizontal="right" vertical="center"/>
    </xf>
    <xf numFmtId="0" fontId="159" fillId="0" borderId="0" xfId="0" applyFont="1" applyFill="1" applyAlignment="1">
      <alignment horizontal="center"/>
    </xf>
    <xf numFmtId="49" fontId="160" fillId="0" borderId="55" xfId="1937" applyNumberFormat="1" applyFont="1" applyFill="1" applyBorder="1" applyAlignment="1">
      <alignment horizontal="center" vertical="center" wrapText="1"/>
    </xf>
    <xf numFmtId="3" fontId="160" fillId="0" borderId="55" xfId="1937" applyNumberFormat="1" applyFont="1" applyFill="1" applyBorder="1" applyAlignment="1">
      <alignment horizontal="center" vertical="center" wrapText="1"/>
    </xf>
    <xf numFmtId="0" fontId="160" fillId="0" borderId="55" xfId="2599" applyFont="1" applyFill="1" applyBorder="1" applyAlignment="1">
      <alignment horizontal="center" vertical="center" wrapText="1"/>
    </xf>
    <xf numFmtId="3" fontId="160" fillId="0" borderId="72" xfId="1937" applyNumberFormat="1" applyFont="1" applyFill="1" applyBorder="1" applyAlignment="1">
      <alignment horizontal="center" vertical="center" wrapText="1"/>
    </xf>
    <xf numFmtId="3" fontId="160" fillId="0" borderId="66" xfId="1937" applyNumberFormat="1" applyFont="1" applyFill="1" applyBorder="1" applyAlignment="1">
      <alignment horizontal="center" vertical="center" wrapText="1"/>
    </xf>
    <xf numFmtId="3" fontId="160" fillId="0" borderId="73" xfId="1937" applyNumberFormat="1" applyFont="1" applyFill="1" applyBorder="1" applyAlignment="1">
      <alignment horizontal="center" vertical="center" wrapText="1"/>
    </xf>
    <xf numFmtId="3" fontId="160" fillId="0" borderId="74" xfId="1937" applyNumberFormat="1" applyFont="1" applyFill="1" applyBorder="1" applyAlignment="1">
      <alignment horizontal="center" vertical="center" wrapText="1"/>
    </xf>
    <xf numFmtId="3" fontId="160" fillId="0" borderId="65" xfId="1937" applyNumberFormat="1" applyFont="1" applyFill="1" applyBorder="1" applyAlignment="1">
      <alignment horizontal="center" vertical="center" wrapText="1"/>
    </xf>
    <xf numFmtId="3" fontId="160" fillId="0" borderId="75" xfId="1937" applyNumberFormat="1" applyFont="1" applyFill="1" applyBorder="1" applyAlignment="1">
      <alignment horizontal="center" vertical="center" wrapText="1"/>
    </xf>
    <xf numFmtId="1" fontId="204" fillId="0" borderId="33" xfId="0" applyNumberFormat="1" applyFont="1" applyFill="1" applyBorder="1" applyAlignment="1">
      <alignment horizontal="left" vertical="center" wrapText="1"/>
    </xf>
    <xf numFmtId="3" fontId="12" fillId="0" borderId="1" xfId="0" applyNumberFormat="1" applyFont="1" applyFill="1" applyBorder="1" applyAlignment="1">
      <alignment horizontal="center" vertical="center" wrapText="1"/>
    </xf>
    <xf numFmtId="3" fontId="12" fillId="0" borderId="32" xfId="0" applyNumberFormat="1" applyFont="1" applyFill="1" applyBorder="1" applyAlignment="1">
      <alignment horizontal="center" vertical="center" wrapText="1"/>
    </xf>
    <xf numFmtId="0" fontId="0" fillId="0" borderId="34"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8" xfId="0" applyFont="1" applyBorder="1" applyAlignment="1">
      <alignment horizontal="center" vertical="center" wrapText="1"/>
    </xf>
    <xf numFmtId="1" fontId="161" fillId="0" borderId="5" xfId="0" applyNumberFormat="1" applyFont="1" applyFill="1" applyBorder="1" applyAlignment="1">
      <alignment horizontal="right" vertical="center" wrapText="1"/>
    </xf>
    <xf numFmtId="0" fontId="0" fillId="0" borderId="5" xfId="0" applyBorder="1" applyAlignment="1">
      <alignment horizontal="right" vertical="center" wrapText="1"/>
    </xf>
    <xf numFmtId="3" fontId="12" fillId="0" borderId="20" xfId="0" applyNumberFormat="1" applyFont="1" applyFill="1" applyBorder="1" applyAlignment="1">
      <alignment horizontal="center" vertical="center" wrapText="1"/>
    </xf>
    <xf numFmtId="3" fontId="12" fillId="0" borderId="11"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30" xfId="0" applyBorder="1" applyAlignment="1">
      <alignment horizontal="center" vertical="center" wrapText="1"/>
    </xf>
    <xf numFmtId="1" fontId="163" fillId="0" borderId="0" xfId="0" applyNumberFormat="1" applyFont="1" applyFill="1" applyAlignment="1">
      <alignment horizontal="right" vertical="center"/>
    </xf>
    <xf numFmtId="3" fontId="12" fillId="0" borderId="23" xfId="0" applyNumberFormat="1" applyFont="1" applyFill="1" applyBorder="1" applyAlignment="1">
      <alignment horizontal="center" vertical="center" wrapText="1"/>
    </xf>
    <xf numFmtId="0" fontId="0" fillId="0" borderId="8" xfId="0" applyFont="1" applyBorder="1" applyAlignment="1">
      <alignment horizontal="center" vertical="center" wrapText="1"/>
    </xf>
    <xf numFmtId="0" fontId="5" fillId="0" borderId="2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5" fillId="0" borderId="6" xfId="0" applyFont="1" applyFill="1" applyBorder="1" applyAlignment="1">
      <alignment horizontal="center" vertical="center" wrapText="1"/>
    </xf>
    <xf numFmtId="0" fontId="0" fillId="0" borderId="34" xfId="0" applyBorder="1" applyAlignment="1">
      <alignment horizontal="center" vertical="center" wrapText="1"/>
    </xf>
    <xf numFmtId="0" fontId="5" fillId="0" borderId="35" xfId="0" applyFont="1" applyFill="1" applyBorder="1" applyAlignment="1">
      <alignment horizontal="center" vertical="center" wrapText="1"/>
    </xf>
    <xf numFmtId="0" fontId="0" fillId="0" borderId="36" xfId="0" applyBorder="1" applyAlignment="1">
      <alignment horizontal="center" vertical="center" wrapText="1"/>
    </xf>
    <xf numFmtId="0" fontId="5" fillId="0" borderId="8"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6" xfId="0" applyFont="1" applyFill="1" applyBorder="1" applyAlignment="1">
      <alignment horizontal="center" vertical="center" wrapText="1"/>
    </xf>
    <xf numFmtId="3" fontId="5" fillId="0" borderId="20" xfId="0" applyNumberFormat="1"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30" xfId="0" applyFont="1" applyBorder="1" applyAlignment="1">
      <alignment horizontal="center" vertical="center" wrapText="1"/>
    </xf>
    <xf numFmtId="1" fontId="166" fillId="0" borderId="0" xfId="0" applyNumberFormat="1" applyFont="1" applyFill="1" applyAlignment="1">
      <alignment horizontal="right" vertical="center"/>
    </xf>
    <xf numFmtId="1" fontId="4"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wrapText="1"/>
    </xf>
    <xf numFmtId="1" fontId="161"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right" vertical="center"/>
    </xf>
    <xf numFmtId="3" fontId="202" fillId="0" borderId="1" xfId="0" applyNumberFormat="1" applyFont="1" applyFill="1" applyBorder="1" applyAlignment="1">
      <alignment horizontal="center" vertical="center" wrapText="1"/>
    </xf>
    <xf numFmtId="1" fontId="5" fillId="0" borderId="66" xfId="0" applyNumberFormat="1" applyFont="1" applyFill="1" applyBorder="1" applyAlignment="1">
      <alignment horizontal="left" vertical="center" wrapText="1"/>
    </xf>
    <xf numFmtId="0" fontId="214" fillId="0" borderId="1" xfId="0" applyFont="1" applyBorder="1" applyAlignment="1">
      <alignment horizontal="center" vertical="center" wrapText="1"/>
    </xf>
    <xf numFmtId="0" fontId="213" fillId="0" borderId="5" xfId="0" applyFont="1" applyBorder="1" applyAlignment="1">
      <alignment horizontal="center" vertical="center" wrapText="1"/>
    </xf>
    <xf numFmtId="0" fontId="212" fillId="0" borderId="0" xfId="0" applyFont="1" applyAlignment="1">
      <alignment horizontal="center" vertical="center" wrapText="1"/>
    </xf>
    <xf numFmtId="1" fontId="213" fillId="0" borderId="0" xfId="0" applyNumberFormat="1" applyFont="1" applyBorder="1" applyAlignment="1">
      <alignment horizontal="center" vertical="center" wrapText="1"/>
    </xf>
    <xf numFmtId="0" fontId="213" fillId="0" borderId="0" xfId="0" applyFont="1" applyBorder="1" applyAlignment="1">
      <alignment horizontal="center" vertical="center" wrapText="1"/>
    </xf>
    <xf numFmtId="0" fontId="214" fillId="0" borderId="23" xfId="0" applyFont="1" applyBorder="1" applyAlignment="1">
      <alignment horizontal="center" vertical="center" wrapText="1"/>
    </xf>
    <xf numFmtId="0" fontId="214" fillId="0" borderId="8" xfId="0" applyFont="1" applyBorder="1" applyAlignment="1">
      <alignment horizontal="center" vertical="center" wrapText="1"/>
    </xf>
    <xf numFmtId="0" fontId="214" fillId="0" borderId="6" xfId="0" applyFont="1" applyBorder="1" applyAlignment="1">
      <alignment horizontal="center" vertical="center" wrapText="1"/>
    </xf>
    <xf numFmtId="1" fontId="5" fillId="27" borderId="0" xfId="0" applyNumberFormat="1" applyFont="1" applyFill="1" applyAlignment="1">
      <alignment vertical="center" wrapText="1"/>
    </xf>
    <xf numFmtId="0" fontId="201" fillId="27" borderId="0" xfId="0" applyFont="1" applyFill="1" applyAlignment="1">
      <alignment vertical="center" wrapText="1"/>
    </xf>
    <xf numFmtId="3" fontId="4" fillId="0" borderId="1" xfId="0" applyNumberFormat="1" applyFont="1" applyFill="1" applyBorder="1" applyAlignment="1">
      <alignment horizontal="center" vertical="center" wrapText="1"/>
    </xf>
    <xf numFmtId="1" fontId="163" fillId="0" borderId="0" xfId="0" applyNumberFormat="1" applyFont="1" applyFill="1" applyAlignment="1">
      <alignment horizontal="center" vertical="center" wrapText="1"/>
    </xf>
    <xf numFmtId="1" fontId="161" fillId="0" borderId="0" xfId="0" applyNumberFormat="1" applyFont="1" applyFill="1" applyAlignment="1">
      <alignment horizontal="center" vertical="center" wrapText="1"/>
    </xf>
    <xf numFmtId="1" fontId="161" fillId="0" borderId="5" xfId="0" applyNumberFormat="1" applyFont="1" applyFill="1" applyBorder="1" applyAlignment="1">
      <alignment horizontal="right" vertical="center"/>
    </xf>
    <xf numFmtId="3" fontId="159" fillId="0" borderId="23" xfId="1937" applyNumberFormat="1" applyFont="1" applyFill="1" applyBorder="1" applyAlignment="1">
      <alignment horizontal="center" vertical="center" wrapText="1"/>
    </xf>
    <xf numFmtId="3" fontId="159" fillId="0" borderId="6" xfId="1937" applyNumberFormat="1" applyFont="1" applyFill="1" applyBorder="1" applyAlignment="1">
      <alignment horizontal="center" vertical="center" wrapText="1"/>
    </xf>
    <xf numFmtId="3" fontId="159" fillId="0" borderId="1" xfId="1937" applyNumberFormat="1" applyFont="1" applyFill="1" applyBorder="1" applyAlignment="1">
      <alignment horizontal="center" vertical="center" wrapText="1"/>
    </xf>
    <xf numFmtId="3" fontId="159" fillId="0" borderId="20" xfId="1937" applyNumberFormat="1" applyFont="1" applyFill="1" applyBorder="1" applyAlignment="1">
      <alignment horizontal="center" vertical="center" wrapText="1"/>
    </xf>
    <xf numFmtId="3" fontId="159" fillId="0" borderId="32" xfId="1937" applyNumberFormat="1" applyFont="1" applyFill="1" applyBorder="1" applyAlignment="1">
      <alignment horizontal="center" vertical="center" wrapText="1"/>
    </xf>
    <xf numFmtId="0" fontId="0" fillId="0" borderId="38" xfId="0" applyBorder="1" applyAlignment="1">
      <alignment horizontal="center" vertical="center" wrapText="1"/>
    </xf>
    <xf numFmtId="0" fontId="163" fillId="0" borderId="0" xfId="0" applyFont="1" applyFill="1" applyAlignment="1">
      <alignment horizontal="center" vertical="center"/>
    </xf>
    <xf numFmtId="0" fontId="161" fillId="0" borderId="0" xfId="0" applyFont="1" applyFill="1" applyAlignment="1">
      <alignment horizontal="center" vertical="center" wrapText="1"/>
    </xf>
    <xf numFmtId="0" fontId="161" fillId="0" borderId="5" xfId="0" applyFont="1" applyFill="1" applyBorder="1" applyAlignment="1">
      <alignment horizontal="right" vertical="center"/>
    </xf>
    <xf numFmtId="1" fontId="159" fillId="0" borderId="1" xfId="1937" applyNumberFormat="1" applyFont="1" applyFill="1" applyBorder="1" applyAlignment="1">
      <alignment horizontal="center" vertical="center" wrapText="1"/>
    </xf>
    <xf numFmtId="0" fontId="159" fillId="0" borderId="1" xfId="1936" applyFont="1" applyFill="1" applyBorder="1" applyAlignment="1">
      <alignment horizontal="center" vertical="center" wrapText="1"/>
    </xf>
    <xf numFmtId="172" fontId="187" fillId="0" borderId="23" xfId="0" applyNumberFormat="1" applyFont="1" applyFill="1" applyBorder="1" applyAlignment="1">
      <alignment horizontal="justify" vertical="center" wrapText="1"/>
    </xf>
    <xf numFmtId="3" fontId="159" fillId="0" borderId="32" xfId="0" applyNumberFormat="1" applyFont="1" applyFill="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3" fontId="159" fillId="0" borderId="6" xfId="0" applyNumberFormat="1" applyFont="1" applyFill="1" applyBorder="1" applyAlignment="1">
      <alignment horizontal="center" vertical="center" wrapText="1"/>
    </xf>
    <xf numFmtId="0" fontId="199" fillId="0" borderId="6" xfId="0" applyFont="1" applyBorder="1" applyAlignment="1">
      <alignment horizontal="center" vertical="center" wrapText="1"/>
    </xf>
    <xf numFmtId="0" fontId="199" fillId="0" borderId="34" xfId="0" applyFont="1" applyBorder="1" applyAlignment="1">
      <alignment horizontal="center" vertical="center" wrapText="1"/>
    </xf>
    <xf numFmtId="0" fontId="199" fillId="0" borderId="35" xfId="0" applyFont="1" applyBorder="1" applyAlignment="1">
      <alignment horizontal="center" vertical="center" wrapText="1"/>
    </xf>
    <xf numFmtId="0" fontId="199" fillId="0" borderId="36" xfId="0" applyFont="1" applyBorder="1" applyAlignment="1">
      <alignment horizontal="center" vertical="center" wrapText="1"/>
    </xf>
  </cellXfs>
  <cellStyles count="8568">
    <cellStyle name="_x0001_" xfId="1"/>
    <cellStyle name="          _x000a__x000a_shell=progman.exe_x000a__x000a_m" xfId="2601"/>
    <cellStyle name="          _x000d__x000a_shell=progman.exe_x000d__x000a_m" xfId="2"/>
    <cellStyle name="          _x000d__x000a_shell=progman.exe_x000d__x000a_m 2" xfId="2602"/>
    <cellStyle name="          _x000d__x000a_shell=progman.exe_x000d__x000a_m 2 2" xfId="2603"/>
    <cellStyle name="          _x005f_x000d__x005f_x000a_shell=progman.exe_x005f_x000d__x005f_x000a_m" xfId="2604"/>
    <cellStyle name="_x0001_ 2" xfId="2605"/>
    <cellStyle name="_x000a__x000a_JournalTemplate=C:\COMFO\CTALK\JOURSTD.TPL_x000a__x000a_LbStateAddress=3 3 0 251 1 89 2 311_x000a__x000a_LbStateJou" xfId="2606"/>
    <cellStyle name="_x000d__x000a_JournalTemplate=C:\COMFO\CTALK\JOURSTD.TPL_x000d__x000a_LbStateAddress=3 3 0 251 1 89 2 311_x000d__x000a_LbStateJou" xfId="3"/>
    <cellStyle name="_x000d__x000a_JournalTemplate=C:\COMFO\CTALK\JOURSTD.TPL_x000d__x000a_LbStateAddress=3 3 0 251 1 89 2 311_x000d__x000a_LbStateJou 2" xfId="2607"/>
    <cellStyle name="# ##0" xfId="2608"/>
    <cellStyle name="#,##0" xfId="4"/>
    <cellStyle name="#,##0 2" xfId="2609"/>
    <cellStyle name="#,##0 2 2" xfId="2610"/>
    <cellStyle name="#,##0 3" xfId="2611"/>
    <cellStyle name="%" xfId="2612"/>
    <cellStyle name="% 2" xfId="2613"/>
    <cellStyle name="% 3" xfId="2614"/>
    <cellStyle name="% 4" xfId="2615"/>
    <cellStyle name="% 5" xfId="2616"/>
    <cellStyle name="% 6" xfId="2617"/>
    <cellStyle name="% 7" xfId="2618"/>
    <cellStyle name="% 8" xfId="2619"/>
    <cellStyle name="%_Ban BTDD TDC" xfId="2620"/>
    <cellStyle name="%_Ban BTDD TDC 2" xfId="2621"/>
    <cellStyle name="%_Ban BTDD TDC 3" xfId="2622"/>
    <cellStyle name="%_Ban BTDD TDC 4" xfId="2623"/>
    <cellStyle name="%_Ban BTDD TDC 5" xfId="2624"/>
    <cellStyle name="%_Ban BTDD TDC 6" xfId="2625"/>
    <cellStyle name="%_Ban BTDD TDC 7" xfId="2626"/>
    <cellStyle name="%_Ban BTDD TDC 8" xfId="2627"/>
    <cellStyle name="%_Kế hoạch 2013 T1-2014" xfId="2628"/>
    <cellStyle name="%_Kế hoạch 2013 T1-2014 2" xfId="2629"/>
    <cellStyle name="%_Kế hoạch 2013 T1-2014 3" xfId="2630"/>
    <cellStyle name="%_Kế hoạch 2013 T1-2014 4" xfId="2631"/>
    <cellStyle name="%_Kế hoạch 2013 T1-2014 5" xfId="2632"/>
    <cellStyle name="%_Kế hoạch 2013 T1-2014 6" xfId="2633"/>
    <cellStyle name="%_Kế hoạch 2013 T1-2014 7" xfId="2634"/>
    <cellStyle name="%_Kế hoạch 2013 T1-2014 8" xfId="2635"/>
    <cellStyle name="." xfId="5"/>
    <cellStyle name=". 2" xfId="2636"/>
    <cellStyle name=". 3" xfId="2637"/>
    <cellStyle name=". 3 2" xfId="2638"/>
    <cellStyle name="._Ban BTDD TDC" xfId="2639"/>
    <cellStyle name="._Kế hoạch 2013 T1-2014" xfId="2640"/>
    <cellStyle name="._KH 2012 (T3-2013)" xfId="2641"/>
    <cellStyle name="._KH 2012 (T3-2013)_Kế hoạch 2013 T1-2014" xfId="2642"/>
    <cellStyle name=".d©y" xfId="6"/>
    <cellStyle name=".d©y 2" xfId="2643"/>
    <cellStyle name=".d©y 3" xfId="2644"/>
    <cellStyle name="??" xfId="7"/>
    <cellStyle name="?? [0.00]_ Att. 1- Cover" xfId="8"/>
    <cellStyle name="?? [0]" xfId="9"/>
    <cellStyle name="?? [0] 2" xfId="10"/>
    <cellStyle name="?? [0] 3" xfId="2645"/>
    <cellStyle name="?? [0] 4" xfId="2646"/>
    <cellStyle name="?? 10" xfId="2647"/>
    <cellStyle name="?? 11" xfId="2648"/>
    <cellStyle name="?? 12" xfId="2649"/>
    <cellStyle name="?? 13" xfId="2650"/>
    <cellStyle name="?? 14" xfId="2651"/>
    <cellStyle name="?? 15" xfId="2652"/>
    <cellStyle name="?? 16" xfId="2653"/>
    <cellStyle name="?? 17" xfId="2654"/>
    <cellStyle name="?? 18" xfId="2655"/>
    <cellStyle name="?? 19" xfId="2656"/>
    <cellStyle name="?? 2" xfId="11"/>
    <cellStyle name="?? 20" xfId="2657"/>
    <cellStyle name="?? 21" xfId="2658"/>
    <cellStyle name="?? 22" xfId="2659"/>
    <cellStyle name="?? 23" xfId="2660"/>
    <cellStyle name="?? 24" xfId="2661"/>
    <cellStyle name="?? 25" xfId="2662"/>
    <cellStyle name="?? 26" xfId="2663"/>
    <cellStyle name="?? 27" xfId="2664"/>
    <cellStyle name="?? 28" xfId="2665"/>
    <cellStyle name="?? 29" xfId="2666"/>
    <cellStyle name="?? 3" xfId="12"/>
    <cellStyle name="?? 30" xfId="2667"/>
    <cellStyle name="?? 31" xfId="2668"/>
    <cellStyle name="?? 32" xfId="2669"/>
    <cellStyle name="?? 33" xfId="2670"/>
    <cellStyle name="?? 34" xfId="2671"/>
    <cellStyle name="?? 35" xfId="2672"/>
    <cellStyle name="?? 36" xfId="2673"/>
    <cellStyle name="?? 37" xfId="2674"/>
    <cellStyle name="?? 38" xfId="2675"/>
    <cellStyle name="?? 39" xfId="2676"/>
    <cellStyle name="?? 4" xfId="13"/>
    <cellStyle name="?? 40" xfId="2677"/>
    <cellStyle name="?? 41" xfId="2678"/>
    <cellStyle name="?? 42" xfId="2679"/>
    <cellStyle name="?? 43" xfId="2680"/>
    <cellStyle name="?? 44" xfId="2681"/>
    <cellStyle name="?? 45" xfId="2682"/>
    <cellStyle name="?? 46" xfId="2683"/>
    <cellStyle name="?? 47" xfId="2684"/>
    <cellStyle name="?? 48" xfId="2685"/>
    <cellStyle name="?? 49" xfId="2686"/>
    <cellStyle name="?? 5" xfId="14"/>
    <cellStyle name="?? 50" xfId="2687"/>
    <cellStyle name="?? 51" xfId="2688"/>
    <cellStyle name="?? 52" xfId="2689"/>
    <cellStyle name="?? 53" xfId="2690"/>
    <cellStyle name="?? 54" xfId="2691"/>
    <cellStyle name="?? 55" xfId="2692"/>
    <cellStyle name="?? 56" xfId="2693"/>
    <cellStyle name="?? 57" xfId="2694"/>
    <cellStyle name="?? 58" xfId="2695"/>
    <cellStyle name="?? 6" xfId="15"/>
    <cellStyle name="?? 7" xfId="2696"/>
    <cellStyle name="?? 8" xfId="2697"/>
    <cellStyle name="?? 9" xfId="2698"/>
    <cellStyle name="?_x001d_??%U©÷u&amp;H©÷9_x0008_? s_x000a__x0007__x0001__x0001_" xfId="16"/>
    <cellStyle name="?_x001d_??%U©÷u&amp;H©÷9_x0008_? s_x000a__x0007__x0001__x0001_ 10" xfId="2699"/>
    <cellStyle name="?_x001d_??%U©÷u&amp;H©÷9_x0008_? s_x000a__x0007__x0001__x0001_ 11" xfId="2700"/>
    <cellStyle name="?_x001d_??%U©÷u&amp;H©÷9_x0008_? s_x000a__x0007__x0001__x0001_ 12" xfId="2701"/>
    <cellStyle name="?_x001d_??%U©÷u&amp;H©÷9_x0008_? s_x000a__x0007__x0001__x0001_ 13" xfId="2702"/>
    <cellStyle name="?_x001d_??%U©÷u&amp;H©÷9_x0008_? s_x000a__x0007__x0001__x0001_ 14" xfId="2703"/>
    <cellStyle name="?_x001d_??%U©÷u&amp;H©÷9_x0008_? s_x000a__x0007__x0001__x0001_ 15" xfId="2704"/>
    <cellStyle name="?_x001d_??%U©÷u&amp;H©÷9_x0008_? s_x000a__x0007__x0001__x0001_ 2" xfId="2705"/>
    <cellStyle name="?_x001d_??%U©÷u&amp;H©÷9_x0008_? s_x000a__x0007__x0001__x0001_ 3" xfId="2706"/>
    <cellStyle name="?_x001d_??%U©÷u&amp;H©÷9_x0008_? s_x000a__x0007__x0001__x0001_ 4" xfId="2707"/>
    <cellStyle name="?_x001d_??%U©÷u&amp;H©÷9_x0008_? s_x000a__x0007__x0001__x0001_ 5" xfId="2708"/>
    <cellStyle name="?_x001d_??%U©÷u&amp;H©÷9_x0008_? s_x000a__x0007__x0001__x0001_ 6" xfId="2709"/>
    <cellStyle name="?_x001d_??%U©÷u&amp;H©÷9_x0008_? s_x000a__x0007__x0001__x0001_ 7" xfId="2710"/>
    <cellStyle name="?_x001d_??%U©÷u&amp;H©÷9_x0008_? s_x000a__x0007__x0001__x0001_ 8" xfId="2711"/>
    <cellStyle name="?_x001d_??%U©÷u&amp;H©÷9_x0008_? s_x000a__x0007__x0001__x0001_ 9" xfId="2712"/>
    <cellStyle name="?_x001d_??%U©÷u&amp;H©÷9_x0008_? s_x000a__x0007__x0001__x0001_?_x0002_???????????????_x0001_(_x0002_u_x000d_?????_x001f_????????_x0007_????????????????!???????????           ?????           ?????????_x000d_C:\WINDOWS\country.sys_x000d_??????????????????????????????????????????????????????????????????????????????????????????????" xfId="2713"/>
    <cellStyle name="?_x001d_??%U©÷u&amp;H©÷9_x0008_? s_x000a__x0007__x0001__x0001_?_x0002_???????????????_x0001_(_x0002_u_x000d_?????_x001f_????????_x0007_????????????????!???????????           ?????           ?????????_x000d_C:\WINDOWS\country.sys_x000d_?????????????????????????????????????????????????????????????????????????????????????????????? 1" xfId="2714"/>
    <cellStyle name="?_x001d_??%U©÷u&amp;H©÷9_x0008_? s_x000a__x0007__x0001__x0001_?_x0002_???????????????_x0001_(_x0002_u_x000d_?????_x001f_????????_x0007_????????????????!???????????           ?????           ?????????_x000d_C:\WINDOWS\country.sys_x000d_?????????????????????????????????????????????????????????????????????????????????????????????? 2" xfId="2715"/>
    <cellStyle name="?_x001d_??%U©÷u&amp;H©÷9_x0008_? s_x000a__x0007__x0001__x0001_?_x0002_???????????????_x0001_(_x0002_u_x000d_?????_x001f_????????_x0007_????????????????!???????????           ?????           ?????????_x000d_C:\WINDOWS\country.sys_x000d_??????????????????????????????????????????????????????????????????????????????????????????????_°ÇÃà°ßÀû¾ç½Ä" xfId="2716"/>
    <cellStyle name="?_x001d_??%U©÷u&amp;H©÷9_x0008_? s_x000a__x0007__x0001__x0001__Ban BTDD TDC" xfId="2717"/>
    <cellStyle name="?_x001d_??%U©÷u&amp;H©÷9_x0008_?_x0009_s_x000a__x0007__x0001__x0001_" xfId="2718"/>
    <cellStyle name="?_x001d_??%U©÷u&amp;H©÷9_x0008_?_x0009_s_x000a__x0007__x0001__x0001_?_x0002_???????????????_x0001_(_x0002_u_x000d_?????_x001f_????????_x0007_????????????????!???????????           ?????           ?????????_x000d_C:\WINDOWS\country.sys_x000d_??????????????????????????????????????????????????????????????????????????????????????????????" xfId="2719"/>
    <cellStyle name="?_x001d_??%U©÷u&amp;H©÷9_x0008_?_x0009_s_x000a__x0007__x0001__x0001_?_x0002_???????????????_x0001_(_x0002_u_x000d_?????_x001f_????????_x0007_????????????????!???????????           ?????           ?????????_x000d_C:\WINDOWS\country.sys_x000d_?????????????????????????????????????????????????????????????????????????????????????????????? 1" xfId="2720"/>
    <cellStyle name="?_x001d_??%U©÷u&amp;H©÷9_x0008_?_x0009_s_x000a__x0007__x0001__x0001_?_x0002_???????????????_x0001_(_x0002_u_x000d_?????_x001f_????????_x0007_????????????????!???????????           ?????           ?????????_x000d_C:\WINDOWS\country.sys_x000d_??????????????????????????????????????????????????????????????????????????????????????????????_°ÇÃà°ßÀû¾ç½Ä" xfId="2721"/>
    <cellStyle name="?_x001d_??%U©÷u&amp;H©÷9_x0008_?_x0009_s_x000a__x0007__x0001__x0001__Ban BTDD TDC" xfId="2722"/>
    <cellStyle name="?_x001d_??%U²u&amp;H²9_x0008_? s_x000a__x0007__x0001__x0001_" xfId="2723"/>
    <cellStyle name="?_x001d_??%U²u&amp;H²9_x0008_? s_x000a__x0007__x0001__x0001_ 2" xfId="2724"/>
    <cellStyle name="?_x001d_??%U²u&amp;H²9_x0008_?_x0009_s_x000a__x0007__x0001__x0001_" xfId="2725"/>
    <cellStyle name="???? [0.00]_      " xfId="17"/>
    <cellStyle name="??????" xfId="18"/>
    <cellStyle name="?????? 2" xfId="2726"/>
    <cellStyle name="?????? 3" xfId="2727"/>
    <cellStyle name="?????? 4" xfId="2728"/>
    <cellStyle name="?????? 5" xfId="2729"/>
    <cellStyle name="?????? 6" xfId="2730"/>
    <cellStyle name="????[0]_Sheet1" xfId="2731"/>
    <cellStyle name="????_      " xfId="19"/>
    <cellStyle name="???[0]_?? DI" xfId="20"/>
    <cellStyle name="???_?? DI" xfId="21"/>
    <cellStyle name="??[0]_BRE" xfId="22"/>
    <cellStyle name="??_      " xfId="23"/>
    <cellStyle name="??A? [0]_laroux_1_¸???™? " xfId="2732"/>
    <cellStyle name="??A?_laroux_1_¸???™? " xfId="2733"/>
    <cellStyle name="?_x005f_x001d_??%U©÷u&amp;H©÷9_x005f_x0008_? s_x005f_x000a__x005f_x0007__x005f_x0001__x005f_x0001_" xfId="2734"/>
    <cellStyle name="?_x005f_x001d_??%U©÷u&amp;H©÷9_x005f_x0008_? s_x005f_x000a__x005f_x0007__x005f_x0001__x005f_x0001_?_x005f_x0002_??????" xfId="2735"/>
    <cellStyle name="?_x005f_x001d_??%U©÷u&amp;H©÷9_x005f_x0008_? s_x005f_x000a__x005f_x0007__x005f_x0001__x005f_x0001_?_x005f_x0002_?????? 2" xfId="2736"/>
    <cellStyle name="?_x005f_x001d_??%U©÷u&amp;H©÷9_x005f_x0008_?_x005f_x0009_s_x005f_x000a__x005f_x0007__x005f_x0001__x005f_x0001_" xfId="2737"/>
    <cellStyle name="?_x005f_x005f_x005f_x001d_??%U©÷u&amp;H©÷9_x005f_x005f_x005f_x0008_? s_x005f_x005f_x005f_x000a__x005f_x005f_x005f_x0007__x005f_x005f_x005f_x0001__x005f_x005f_x005f_x0001_" xfId="2738"/>
    <cellStyle name="?¡±¢¥?_?¨ù??¢´¢¥_¢¬???¢â? " xfId="24"/>
    <cellStyle name="?”´?_?¼??¤´_¸???™? " xfId="2739"/>
    <cellStyle name="?ðÇ%U?&amp;H?_x0008_?s_x000a__x0007__x0001__x0001_" xfId="25"/>
    <cellStyle name="?ðÇ%U?&amp;H?_x0008_?s_x000a__x0007__x0001__x0001_ 10" xfId="2740"/>
    <cellStyle name="?ðÇ%U?&amp;H?_x0008_?s_x000a__x0007__x0001__x0001_ 11" xfId="2741"/>
    <cellStyle name="?ðÇ%U?&amp;H?_x0008_?s_x000a__x0007__x0001__x0001_ 12" xfId="2742"/>
    <cellStyle name="?ðÇ%U?&amp;H?_x0008_?s_x000a__x0007__x0001__x0001_ 13" xfId="2743"/>
    <cellStyle name="?ðÇ%U?&amp;H?_x0008_?s_x000a__x0007__x0001__x0001_ 14" xfId="2744"/>
    <cellStyle name="?ðÇ%U?&amp;H?_x0008_?s_x000a__x0007__x0001__x0001_ 15" xfId="2745"/>
    <cellStyle name="?ðÇ%U?&amp;H?_x0008_?s_x000a__x0007__x0001__x0001_ 2" xfId="2746"/>
    <cellStyle name="?ðÇ%U?&amp;H?_x0008_?s_x000a__x0007__x0001__x0001_ 3" xfId="2747"/>
    <cellStyle name="?ðÇ%U?&amp;H?_x0008_?s_x000a__x0007__x0001__x0001_ 4" xfId="2748"/>
    <cellStyle name="?ðÇ%U?&amp;H?_x0008_?s_x000a__x0007__x0001__x0001_ 5" xfId="2749"/>
    <cellStyle name="?ðÇ%U?&amp;H?_x0008_?s_x000a__x0007__x0001__x0001_ 6" xfId="2750"/>
    <cellStyle name="?ðÇ%U?&amp;H?_x0008_?s_x000a__x0007__x0001__x0001_ 7" xfId="2751"/>
    <cellStyle name="?ðÇ%U?&amp;H?_x0008_?s_x000a__x0007__x0001__x0001_ 8" xfId="2752"/>
    <cellStyle name="?ðÇ%U?&amp;H?_x0008_?s_x000a__x0007__x0001__x0001_ 9" xfId="2753"/>
    <cellStyle name="?ðÇ%U?&amp;H?_x0008_?s_x000a__x0007__x0001__x0001_?_x0002_ÿÿÿÿÿÿÿÿÿÿÿÿÿÿÿ_x0001_(_x0002_?€????ÿÿÿÿ????_x0007_??????????????????????????           ?????           ?????????_x000d_C:\WINDOWS\country.sys_x000d_??????????????????????????????????????????????????????????????????????????????????????????????" xfId="2754"/>
    <cellStyle name="?ðÇ%U?&amp;H?_x0008_?s_x000a__x0007__x0001__x0001_?_x0002_ÿÿÿÿÿÿÿÿÿÿÿÿÿÿÿ_x0001_(_x0002_?€????ÿÿÿÿ????_x0007_??????????????????????????           ?????           ?????????_x000d_C:\WINDOWS\country.sys_x000d_?????????????????????????????????????????????????????????????????????????????????????????????? 1" xfId="2755"/>
    <cellStyle name="?ðÇ%U?&amp;H?_x0008_?s_x000a__x0007__x0001__x0001_?_x0002_ÿÿÿÿÿÿÿÿÿÿÿÿÿÿÿ_x0001_(_x0002_?€????ÿÿÿÿ????_x0007_??????????????????????????           ?????           ?????????_x000d_C:\WINDOWS\country.sys_x000d_?????????????????????????????????????????????????????????????????????????????????????????????? 2" xfId="2756"/>
    <cellStyle name="?ðÇ%U?&amp;H?_x0008_?s_x000a__x0007__x0001__x0001_?_x0002_ÿÿÿÿÿÿÿÿÿÿÿÿÿÿÿ_x0001_(_x0002_?€????ÿÿÿÿ????_x0007_??????????????????????????           ?????           ?????????_x000d_C:\WINDOWS\country.sys_x000d_??????????????????????????????????????????????????????????????????????????????????????????????_buld_bq(0111)" xfId="2757"/>
    <cellStyle name="?ðÇ%U?&amp;H?_x0008_?s_x000a__x0007__x0001__x0001__Ban BTDD TDC" xfId="2758"/>
    <cellStyle name="?ðÇ%U?&amp;H?_x005f_x0008_?s_x005f_x000a__x005f_x0007__x005f_x0001__x005f_x0001_" xfId="2759"/>
    <cellStyle name="?I?I?_x0001_??j?_x0008_?h_x0001__x000c__x000c__x0002__x0002__x000c_!Comma [0]_Chi phÝ kh¸c_B¶ng 1 (2)?G_x001d_Comma [0]_Chi phÝ kh¸c_B¶ng 2?G$Comma [0]_Ch" xfId="2760"/>
    <cellStyle name="?曹%U?&amp;H?_x0008_?s_x000a__x0007__x0001__x0001_" xfId="2761"/>
    <cellStyle name="?曹%U?&amp;H?_x0008_?s_x000a__x0007__x0001__x0001_ 2" xfId="2762"/>
    <cellStyle name="@ET_Style?.font5" xfId="2763"/>
    <cellStyle name="[0]_Chi phÝ kh¸c_V" xfId="26"/>
    <cellStyle name="_!1 1 bao cao giao KH ve HTCMT vung TNB   12-12-2011" xfId="27"/>
    <cellStyle name="_x0001__!1 1 bao cao giao KH ve HTCMT vung TNB   12-12-2011" xfId="28"/>
    <cellStyle name="_(DT Moi) PTVLMN" xfId="2764"/>
    <cellStyle name="_(DT Moi) PTVLMN 2" xfId="2765"/>
    <cellStyle name="_(DT Moi) PTVLMN 3" xfId="2766"/>
    <cellStyle name="_(DT Moi) PTVLMN_Ban BTDD TDC" xfId="2767"/>
    <cellStyle name="_(DT Moi) PTVLMN_Bieu 1+3+5+6+9" xfId="2768"/>
    <cellStyle name="_(DT Moi) PTVLMN_Bieu 1+3+5+6+9_Kế hoạch 2013 T1-2014" xfId="2769"/>
    <cellStyle name="_(DT Moi) PTVLMN_Bieu huong dan dang ky von 2014 (tuan anh)-lan cuoi" xfId="2770"/>
    <cellStyle name="_(DT Moi) PTVLMN_BIEU KE HOACH  2015 (KTN 6.11 sua)" xfId="2771"/>
    <cellStyle name="_(DT Moi) PTVLMN_Bieu phan bo CT 135-CT(kem theo KHvon ĐT 1365)" xfId="2772"/>
    <cellStyle name="_(DT Moi) PTVLMN_Kế hoạch 2013 T1-2014" xfId="2773"/>
    <cellStyle name="_1 TONG HOP - CA NA" xfId="29"/>
    <cellStyle name="_1 TONG HOP - CA NA 2" xfId="2774"/>
    <cellStyle name="_1 TONG HOP - CA NA_Ban BTDD TDC" xfId="2775"/>
    <cellStyle name="_1 TONG HOP - CA NA_Kế hoạch 2013 T1-2014" xfId="2776"/>
    <cellStyle name="_1 TONG HOP - CA NA_KH 2012 (T3-2013)" xfId="2777"/>
    <cellStyle name="_1 TONG HOP - CA NA_KH 2012 (T3-2013)_Kế hoạch 2013 T1-2014" xfId="2778"/>
    <cellStyle name="_123_DONG_THANH_Moi" xfId="30"/>
    <cellStyle name="_123_DONG_THANH_Moi_!1 1 bao cao giao KH ve HTCMT vung TNB   12-12-2011" xfId="31"/>
    <cellStyle name="_123_DONG_THANH_Moi_KH TPCP vung TNB (03-1-2012)" xfId="32"/>
    <cellStyle name="_13_Tra loi KH ben ngoai" xfId="2779"/>
    <cellStyle name="_13_Tra loi KH ben ngoai 2" xfId="2780"/>
    <cellStyle name="_9BC73000" xfId="2781"/>
    <cellStyle name="_x0001__Ban BTDD TDC" xfId="2782"/>
    <cellStyle name="_Bang bieu" xfId="2783"/>
    <cellStyle name="_Bang bieu 2" xfId="2784"/>
    <cellStyle name="_Bang bieu 2 2" xfId="2785"/>
    <cellStyle name="_Bang bieu 3" xfId="2786"/>
    <cellStyle name="_Bang bieu_Ban BTDD TDC" xfId="2787"/>
    <cellStyle name="_Bang bieu_Bieu 1+3+5+6+9" xfId="2788"/>
    <cellStyle name="_Bang bieu_Bieu 1+3+5+6+9_Kế hoạch 2013 T1-2014" xfId="2789"/>
    <cellStyle name="_Bang bieu_Bieu huong dan dang ky von 2014 (tuan anh)-lan cuoi" xfId="2790"/>
    <cellStyle name="_Bang bieu_BIEU KE HOACH  2015 (KTN 6.11 sua)" xfId="2791"/>
    <cellStyle name="_Bang bieu_Bieu phan bo CT 135-CT(kem theo KHvon ĐT 1365)" xfId="2792"/>
    <cellStyle name="_Bang bieu_Kế hoạch 2013 T1-2014" xfId="2793"/>
    <cellStyle name="_Bang Chi tieu (2)" xfId="33"/>
    <cellStyle name="_Bang Chi tieu (2) 2" xfId="2794"/>
    <cellStyle name="_Bang Chi tieu (2)?_x001c_Comma [0]_Chi phÝ kh¸c_Book1?!Comma [0]_Chi phÝ kh¸c_Liªn ChiÓu?b_x001e_Comma [0]_Chi" xfId="2795"/>
    <cellStyle name="_Bang Chi tieu (2)?_x001c_Comma [0]_Chi phÝ kh¸c_Book1?!Comma [0]_Chi phÝ kh¸c_Liªn ChiÓu?b_x001e_Comma [0]_Chi 1" xfId="2796"/>
    <cellStyle name="_Bang Chi tieu (2)?_x001c_Comma [0]_Chi phÝ kh¸c_Book1?!Comma [0]_Chi phÝ kh¸c_Liªn ChiÓu?b_x001e_Comma [0]_Chi 2" xfId="2797"/>
    <cellStyle name="_Bang Chi tieu (2)?_x001c_Comma [0]_Chi phÝ kh¸c_Book1?!Comma [0]_Chi phÝ kh¸c_Liªn ChiÓu?b_x001e_Comma [0]_Chi 2 2" xfId="2798"/>
    <cellStyle name="_Bang Chi tieu (2)?_x001c_Comma [0]_Chi phÝ kh¸c_Book1?!Comma [0]_Chi phÝ kh¸c_Liªn ChiÓu?b_x001e_Comma [0]_Chi 3" xfId="2799"/>
    <cellStyle name="_Bang Chi tieu (2)?_x001c_Comma [0]_Chi phÝ kh¸c_Book1?!Comma [0]_Chi phÝ kh¸c_Liªn ChiÓu?b_x001e_Comma [0]_Chi_Ban BTDD TDC" xfId="2800"/>
    <cellStyle name="_Bang Chi tieu (2)?_x001c_Comma [0]_Chi phÝ kh¸c_Book1?!Comma [0]_Chi phÝ kh¸c_Liªn ChiÓu?b_x001e_Comma [0]_Chi_Bieu 1+3+5+6+9" xfId="2801"/>
    <cellStyle name="_Bang Chi tieu (2)?_x001c_Comma [0]_Chi phÝ kh¸c_Book1?!Comma [0]_Chi phÝ kh¸c_Liªn ChiÓu?b_x001e_Comma [0]_Chi_Bieu 1+3+5+6+9_Kế hoạch 2013 T1-2014" xfId="2802"/>
    <cellStyle name="_Bang Chi tieu (2)?_x001c_Comma [0]_Chi phÝ kh¸c_Book1?!Comma [0]_Chi phÝ kh¸c_Liªn ChiÓu?b_x001e_Comma [0]_Chi_Bieu huong dan dang ky von 2014 (tuan anh)-lan cuoi" xfId="2803"/>
    <cellStyle name="_Bang Chi tieu (2)?_x001c_Comma [0]_Chi phÝ kh¸c_Book1?!Comma [0]_Chi phÝ kh¸c_Liªn ChiÓu?b_x001e_Comma [0]_Chi_BIEU KE HOACH  2015 (KTN 6.11 sua)" xfId="2804"/>
    <cellStyle name="_Bang Chi tieu (2)?_x001c_Comma [0]_Chi phÝ kh¸c_Book1?!Comma [0]_Chi phÝ kh¸c_Liªn ChiÓu?b_x001e_Comma [0]_Chi_Bieu phan bo CT 135-CT(kem theo KHvon ĐT 1365)" xfId="2805"/>
    <cellStyle name="_Bang Chi tieu (2)?_x001c_Comma [0]_Chi phÝ kh¸c_Book1?!Comma [0]_Chi phÝ kh¸c_Liªn ChiÓu?b_x001e_Comma [0]_Chi_Kế hoạch 2013 T1-2014" xfId="2806"/>
    <cellStyle name="_Bang Chi tieu (2)_Ban BTDD TDC" xfId="2807"/>
    <cellStyle name="_Bang Chi tieu (2)_Kế hoạch 2013 T1-2014" xfId="2808"/>
    <cellStyle name="_Bang Chi tieu (2)_KH 2012 (T3-2013)" xfId="2809"/>
    <cellStyle name="_Bang Chi tieu (2)_KH 2012 (T3-2013)_Kế hoạch 2013 T1-2014" xfId="2810"/>
    <cellStyle name="_Bang tong hop" xfId="2811"/>
    <cellStyle name="_Bang tong hop " xfId="2812"/>
    <cellStyle name="_Bao cao danh muc cac cong trinh tren dia ban huyen 4-2010" xfId="2813"/>
    <cellStyle name="_Bao cao danh muc cac cong trinh tren dia ban huyen 4-2010 2" xfId="2814"/>
    <cellStyle name="_Bao cao tai NPP PHAN DUNG 22-7" xfId="2815"/>
    <cellStyle name="_Bao cao tai NPP PHAN DUNG 22-7 2" xfId="2816"/>
    <cellStyle name="_Bao cao tai NPP PHAN DUNG 22-7 3" xfId="2817"/>
    <cellStyle name="_Bao cao tai NPP PHAN DUNG 22-7_Ban BTDD TDC" xfId="2818"/>
    <cellStyle name="_Bao cao tai NPP PHAN DUNG 22-7_Bieu 1+3+5+6+9" xfId="2819"/>
    <cellStyle name="_Bao cao tai NPP PHAN DUNG 22-7_Bieu 1+3+5+6+9_Kế hoạch 2013 T1-2014" xfId="2820"/>
    <cellStyle name="_Bao cao tai NPP PHAN DUNG 22-7_Bieu huong dan dang ky von 2014 (tuan anh)-lan cuoi" xfId="2821"/>
    <cellStyle name="_Bao cao tai NPP PHAN DUNG 22-7_BIEU KE HOACH  2015 (KTN 6.11 sua)" xfId="2822"/>
    <cellStyle name="_Bao cao tai NPP PHAN DUNG 22-7_Bieu phan bo CT 135-CT(kem theo KHvon ĐT 1365)" xfId="2823"/>
    <cellStyle name="_Bao cao tai NPP PHAN DUNG 22-7_Kế hoạch 2013 T1-2014" xfId="2824"/>
    <cellStyle name="_BAO CAO THUE T09- 2007(h)" xfId="2825"/>
    <cellStyle name="_BAO GIA NGAY 24-10-08 (co dam)" xfId="34"/>
    <cellStyle name="_BAO GIA NGAY 24-10-08 (co dam) 2" xfId="2826"/>
    <cellStyle name="_BAO GIA NGAY 24-10-08 (co dam)_Ban BTDD TDC" xfId="2827"/>
    <cellStyle name="_BAO GIA NGAY 24-10-08 (co dam)_Kế hoạch 2013 T1-2014" xfId="2828"/>
    <cellStyle name="_BAO GIA NGAY 24-10-08 (co dam)_KH 2012 (T3-2013)" xfId="2829"/>
    <cellStyle name="_BAO GIA NGAY 24-10-08 (co dam)_KH 2012 (T3-2013)_Kế hoạch 2013 T1-2014" xfId="2830"/>
    <cellStyle name="_BC  NAM 2007" xfId="35"/>
    <cellStyle name="_BC BTC T12- CSHT" xfId="2831"/>
    <cellStyle name="_BC CV 6403 BKHĐT" xfId="36"/>
    <cellStyle name="_BC soat tinh hinh SD bien che 2014 " xfId="2832"/>
    <cellStyle name="_BC thuc hien KH 2009" xfId="2833"/>
    <cellStyle name="_BC thuc hien KH 2009_15_10_2013 BC nhu cau von doi ung ODA (2014-2016) ngay 15102013 Sua" xfId="2834"/>
    <cellStyle name="_BC thuc hien KH 2009_BC nhu cau von doi ung ODA nganh NN (BKH)" xfId="2835"/>
    <cellStyle name="_BC thuc hien KH 2009_BC nhu cau von doi ung ODA nganh NN (BKH)_05-12  KH trung han 2016-2020 - Liem Thinh edited" xfId="2836"/>
    <cellStyle name="_BC thuc hien KH 2009_BC nhu cau von doi ung ODA nganh NN (BKH)_Copy of 05-12  KH trung han 2016-2020 - Liem Thinh edited (1)" xfId="2837"/>
    <cellStyle name="_BC thuc hien KH 2009_BC Tai co cau (bieu TH)" xfId="2838"/>
    <cellStyle name="_BC thuc hien KH 2009_BC Tai co cau (bieu TH)_05-12  KH trung han 2016-2020 - Liem Thinh edited" xfId="2839"/>
    <cellStyle name="_BC thuc hien KH 2009_BC Tai co cau (bieu TH)_Copy of 05-12  KH trung han 2016-2020 - Liem Thinh edited (1)" xfId="2840"/>
    <cellStyle name="_BC thuc hien KH 2009_DK 2014-2015 final" xfId="2841"/>
    <cellStyle name="_BC thuc hien KH 2009_DK 2014-2015 final_05-12  KH trung han 2016-2020 - Liem Thinh edited" xfId="2842"/>
    <cellStyle name="_BC thuc hien KH 2009_DK 2014-2015 final_Copy of 05-12  KH trung han 2016-2020 - Liem Thinh edited (1)" xfId="2843"/>
    <cellStyle name="_BC thuc hien KH 2009_DK 2014-2015 new" xfId="2844"/>
    <cellStyle name="_BC thuc hien KH 2009_DK 2014-2015 new_05-12  KH trung han 2016-2020 - Liem Thinh edited" xfId="2845"/>
    <cellStyle name="_BC thuc hien KH 2009_DK 2014-2015 new_Copy of 05-12  KH trung han 2016-2020 - Liem Thinh edited (1)" xfId="2846"/>
    <cellStyle name="_BC thuc hien KH 2009_DK KH CBDT 2014 11-11-2013" xfId="2847"/>
    <cellStyle name="_BC thuc hien KH 2009_DK KH CBDT 2014 11-11-2013(1)" xfId="2848"/>
    <cellStyle name="_BC thuc hien KH 2009_DK KH CBDT 2014 11-11-2013(1)_05-12  KH trung han 2016-2020 - Liem Thinh edited" xfId="2849"/>
    <cellStyle name="_BC thuc hien KH 2009_DK KH CBDT 2014 11-11-2013(1)_Copy of 05-12  KH trung han 2016-2020 - Liem Thinh edited (1)" xfId="2850"/>
    <cellStyle name="_BC thuc hien KH 2009_DK KH CBDT 2014 11-11-2013_05-12  KH trung han 2016-2020 - Liem Thinh edited" xfId="2851"/>
    <cellStyle name="_BC thuc hien KH 2009_DK KH CBDT 2014 11-11-2013_Copy of 05-12  KH trung han 2016-2020 - Liem Thinh edited (1)" xfId="2852"/>
    <cellStyle name="_BC thuc hien KH 2009_KH 2011-2015" xfId="2853"/>
    <cellStyle name="_BC thuc hien KH 2009_tai co cau dau tu (tong hop)1" xfId="2854"/>
    <cellStyle name="_BEN TRE" xfId="37"/>
    <cellStyle name="_Bieu 1+3+5+6+9" xfId="2855"/>
    <cellStyle name="_Bieu 1+3+5+6+9_Kế hoạch 2013 T1-2014" xfId="2856"/>
    <cellStyle name="_bieu 14 (ngay 17-7-2014)" xfId="2857"/>
    <cellStyle name="_Bieu 7356 (KTN 11-11-11-IN chuyen TH)" xfId="2858"/>
    <cellStyle name="_Bieu 7356 (KTN 11-11-11-IN chuyen TH)_Kế hoạch 2013 T1-2014" xfId="2859"/>
    <cellStyle name="_Bieu bao cao giam sat 6 thang 2011" xfId="2860"/>
    <cellStyle name="_Bieu chi tieu KH 2014 (Huy-04-11)" xfId="2861"/>
    <cellStyle name="_Bieu mau cong trinh khoi cong moi 3-4" xfId="38"/>
    <cellStyle name="_Bieu Tay Nam Bo 25-11" xfId="39"/>
    <cellStyle name="_bieu tong hop doi ung ODA" xfId="2864"/>
    <cellStyle name="_bieu tong hop lai kh von 2011 gui phong TH-KTDN" xfId="2865"/>
    <cellStyle name="_bieu tong hop lai kh von 2011 gui phong TH-KTDN 2" xfId="2866"/>
    <cellStyle name="_bieu tong hop lai kh von 2011 gui phong TH-KTDN_Ban BTDD TDC" xfId="2867"/>
    <cellStyle name="_bieu tong hop lai kh von 2011 gui phong TH-KTDN_Kế hoạch 2013 T1-2014" xfId="2868"/>
    <cellStyle name="_bieu tong hop lai kh von 2011 gui phong TH-KTDN_KH 2012 (T3-2013)" xfId="2869"/>
    <cellStyle name="_bieu tong hop lai kh von 2011 gui phong TH-KTDN_KH 2012 (T3-2013)_Kế hoạch 2013 T1-2014" xfId="2870"/>
    <cellStyle name="_BIEU THAM TRA " xfId="2862"/>
    <cellStyle name="_Bieu3ODA" xfId="40"/>
    <cellStyle name="_Bieu3ODA_1" xfId="41"/>
    <cellStyle name="_Bieu4HTMT" xfId="42"/>
    <cellStyle name="_Bieu4HTMT_!1 1 bao cao giao KH ve HTCMT vung TNB   12-12-2011" xfId="43"/>
    <cellStyle name="_Bieu4HTMT_KH TPCP vung TNB (03-1-2012)" xfId="44"/>
    <cellStyle name="_bieumau 1" xfId="2876"/>
    <cellStyle name="_Biểu tiêu chí toàn tỉnh 2011-2020" xfId="2863"/>
    <cellStyle name="_BIỂU TỔNG HỢP LẦN CUỐI SỬA THEO NGHI QUYẾT SỐ 81" xfId="2871"/>
    <cellStyle name="_Biểu tổng hợp vốn(Bản In) Biểu 2" xfId="2872"/>
    <cellStyle name="_Biểu tổng hợp vốn(Bản In) Biểu 2_Bieu 1+3+5+6+9" xfId="2873"/>
    <cellStyle name="_Biểu tổng hợp vốn(Bản In) Biểu 2_Bieu 1+3+5+6+9_Kế hoạch 2013 T1-2014" xfId="2874"/>
    <cellStyle name="_Biểu tổng hợp vốn(Bản In) Biểu 2_Kế hoạch 2013 T1-2014" xfId="2875"/>
    <cellStyle name="_Book1" xfId="45"/>
    <cellStyle name="_Book1 2" xfId="2877"/>
    <cellStyle name="_Book1 3" xfId="2878"/>
    <cellStyle name="_Book1_!1 1 bao cao giao KH ve HTCMT vung TNB   12-12-2011" xfId="46"/>
    <cellStyle name="_Book1_1" xfId="47"/>
    <cellStyle name="_Book1_1 2" xfId="2879"/>
    <cellStyle name="_Book1_1 3" xfId="2880"/>
    <cellStyle name="_Book1_1_Ban BTDD TDC" xfId="2881"/>
    <cellStyle name="_Book1_1_Bang tong hop" xfId="2882"/>
    <cellStyle name="_Book1_1_Bao cao 9 thang  XDCB" xfId="2883"/>
    <cellStyle name="_Book1_1_Bao cao 9 thang  XDCB 2" xfId="2884"/>
    <cellStyle name="_Book1_1_Bao cáo giai ngân 2012 (SKH thang 9)" xfId="2885"/>
    <cellStyle name="_Book1_1_Bao cao phòng lao động phụ lục 3" xfId="2886"/>
    <cellStyle name="_Book1_1_Bao cao phòng lao động phụ lục 3 2" xfId="2887"/>
    <cellStyle name="_Book1_1_Bieu 1+3+5+6+9" xfId="2888"/>
    <cellStyle name="_Book1_1_Bieu 1+3+5+6+9_Kế hoạch 2013 T1-2014" xfId="2889"/>
    <cellStyle name="_Book1_1_Bieu huong dan dang ky von 2014 (tuan anh)-lan cuoi" xfId="2890"/>
    <cellStyle name="_Book1_1_Bieu phan bo CT 135-CT(kem theo KHvon ĐT 1365)" xfId="2891"/>
    <cellStyle name="_Book1_1_bieumau 1" xfId="2892"/>
    <cellStyle name="_Book1_1_Book1" xfId="2893"/>
    <cellStyle name="_Book1_1_Book1 2" xfId="2894"/>
    <cellStyle name="_Book1_1_Book1 2 2" xfId="2895"/>
    <cellStyle name="_Book1_1_Book1 3" xfId="2896"/>
    <cellStyle name="_Book1_1_Book1_1" xfId="2897"/>
    <cellStyle name="_Book1_1_Book1_Ban BTDD TDC" xfId="2898"/>
    <cellStyle name="_Book1_1_Book1_Bieu 1+3+5+6+9" xfId="2899"/>
    <cellStyle name="_Book1_1_Book1_Bieu 1+3+5+6+9_Kế hoạch 2013 T1-2014" xfId="2900"/>
    <cellStyle name="_Book1_1_Book1_Bieu huong dan dang ky von 2014 (tuan anh)-lan cuoi" xfId="2901"/>
    <cellStyle name="_Book1_1_Book1_BIEU KE HOACH  2015 (KTN 6.11 sua)" xfId="2902"/>
    <cellStyle name="_Book1_1_Book1_Bieu phan bo CT 135-CT(kem theo KHvon ĐT 1365)" xfId="2903"/>
    <cellStyle name="_Book1_1_Book1_Kế hoạch 2013 T1-2014" xfId="2904"/>
    <cellStyle name="_Book1_1_Book1_StartUp" xfId="2905"/>
    <cellStyle name="_Book1_1_Book1_XDCSHT-999" xfId="2906"/>
    <cellStyle name="_Book1_1_Kế hoạch 2013 T1-2014" xfId="2907"/>
    <cellStyle name="_Book1_1_KH Von 2012 gui BKH 1" xfId="2908"/>
    <cellStyle name="_Book1_1_KH Von 2012 gui BKH 1 2" xfId="2909"/>
    <cellStyle name="_Book1_1_KH Von 2012 gui BKH 1_Ban BTDD TDC" xfId="2910"/>
    <cellStyle name="_Book1_1_KH Von 2012 gui BKH 1_Kế hoạch 2013 T1-2014" xfId="2911"/>
    <cellStyle name="_Book1_1_KH Von 2012 gui BKH 1_KH 2012 (T3-2013)" xfId="2912"/>
    <cellStyle name="_Book1_1_KH Von 2012 gui BKH 1_KH 2012 (T3-2013)_Kế hoạch 2013 T1-2014" xfId="2913"/>
    <cellStyle name="_Book1_1_KH Von 2012 gui BKH 2" xfId="2914"/>
    <cellStyle name="_Book1_1_KH Von 2012 gui BKH 2 2" xfId="2915"/>
    <cellStyle name="_Book1_1_KH Von 2012 gui BKH 2_Ban BTDD TDC" xfId="2916"/>
    <cellStyle name="_Book1_1_KH Von 2012 gui BKH 2_Kế hoạch 2013 T1-2014" xfId="2917"/>
    <cellStyle name="_Book1_1_KH Von 2012 gui BKH 2_KH 2012 (T3-2013)" xfId="2918"/>
    <cellStyle name="_Book1_1_KH Von 2012 gui BKH 2_KH 2012 (T3-2013)_Kế hoạch 2013 T1-2014" xfId="2919"/>
    <cellStyle name="_Book1_1_Ra soat KH von 2011 (Huy-11-11-11)" xfId="2920"/>
    <cellStyle name="_Book1_1_Ra soat KH von 2011 (Huy-11-11-11) 2" xfId="2921"/>
    <cellStyle name="_Book1_1_Ra soat KH von 2011 (Huy-11-11-11) 2 2" xfId="2922"/>
    <cellStyle name="_Book1_1_Ra soat KH von 2011 (Huy-11-11-11) 3" xfId="2923"/>
    <cellStyle name="_Book1_1_Ra soat KH von 2011 (Huy-11-11-11)_BIEU KE HOACH  2015 (KTN 6.11 sua)" xfId="2924"/>
    <cellStyle name="_Book1_1_TONG HOP HOAN THUE NAM 2011" xfId="2925"/>
    <cellStyle name="_Book1_1_VB Di den 2013" xfId="2926"/>
    <cellStyle name="_Book1_1_Viec Huy dang lam" xfId="2927"/>
    <cellStyle name="_Book1_2" xfId="2928"/>
    <cellStyle name="_Book1_2 2" xfId="2929"/>
    <cellStyle name="_Book1_2 3" xfId="2930"/>
    <cellStyle name="_Book1_2 4" xfId="2931"/>
    <cellStyle name="_Book1_2_Ban BTDD TDC" xfId="2932"/>
    <cellStyle name="_Book1_2_Bieu 1+3+5+6+9" xfId="2933"/>
    <cellStyle name="_Book1_2_Bieu 1+3+5+6+9_Kế hoạch 2013 T1-2014" xfId="2934"/>
    <cellStyle name="_Book1_2_Bieu huong dan dang ky von 2014 (tuan anh)-lan cuoi" xfId="2935"/>
    <cellStyle name="_Book1_2_BIEU KE HOACH  2015 (KTN 6.11 sua)" xfId="2936"/>
    <cellStyle name="_Book1_2_Bieu phan bo CT 135-CT(kem theo KHvon ĐT 1365)" xfId="2937"/>
    <cellStyle name="_Book1_2_dự toán 30a 2013" xfId="2938"/>
    <cellStyle name="_Book1_2_Ke hoach 2010 (theo doi 11-8-2010)" xfId="2939"/>
    <cellStyle name="_Book1_2_Ke hoach 2010 (theo doi 11-8-2010) 2" xfId="2940"/>
    <cellStyle name="_Book1_2_Ke hoach 2010 (theo doi 11-8-2010)_Ban BTDD TDC" xfId="2941"/>
    <cellStyle name="_Book1_2_Ke hoach 2010 (theo doi 11-8-2010)_Kế hoạch 2013 T1-2014" xfId="2942"/>
    <cellStyle name="_Book1_2_Ke hoach 2010 (theo doi 11-8-2010)_KH 2012 (T3-2013)" xfId="2943"/>
    <cellStyle name="_Book1_2_Ke hoach 2010 (theo doi 11-8-2010)_KH 2012 (T3-2013)_Kế hoạch 2013 T1-2014" xfId="2944"/>
    <cellStyle name="_Book1_2_Kế hoạch 2013 T1-2014" xfId="2945"/>
    <cellStyle name="_Book1_2_Ra soat KH von 2011 (Huy-11-11-11)" xfId="2946"/>
    <cellStyle name="_Book1_2_Ra soat KH von 2011 (Huy-11-11-11) 2" xfId="2947"/>
    <cellStyle name="_Book1_2_Ra soat KH von 2011 (Huy-11-11-11) 2 2" xfId="2948"/>
    <cellStyle name="_Book1_2_Ra soat KH von 2011 (Huy-11-11-11) 3" xfId="2949"/>
    <cellStyle name="_Book1_2_Ra soat KH von 2011 (Huy-11-11-11)_BIEU KE HOACH  2015 (KTN 6.11 sua)" xfId="2950"/>
    <cellStyle name="_Book1_2_VB Di den 2013" xfId="2951"/>
    <cellStyle name="_Book1_2_Viec Huy dang lam" xfId="2952"/>
    <cellStyle name="_Book1_2_XDCSHT-999" xfId="2953"/>
    <cellStyle name="_Book1_Ban BTDD TDC" xfId="2954"/>
    <cellStyle name="_Book1_BC-QT-WB-dthao" xfId="2955"/>
    <cellStyle name="_Book1_BC-QT-WB-dthao_05-12  KH trung han 2016-2020 - Liem Thinh edited" xfId="2956"/>
    <cellStyle name="_Book1_BC-QT-WB-dthao_Copy of 05-12  KH trung han 2016-2020 - Liem Thinh edited (1)" xfId="2957"/>
    <cellStyle name="_Book1_BC-QT-WB-dthao_KH TPCP 2016-2020 (tong hop)" xfId="2958"/>
    <cellStyle name="_Book1_Bieu 1+3+5+6+9" xfId="2959"/>
    <cellStyle name="_Book1_Bieu 1+3+5+6+9_Kế hoạch 2013 T1-2014" xfId="2960"/>
    <cellStyle name="_Book1_Bieu chi tieu KH 2014 (Huy-04-11)" xfId="2961"/>
    <cellStyle name="_Book1_Bieu3ODA" xfId="48"/>
    <cellStyle name="_Book1_Bieu4HTMT" xfId="49"/>
    <cellStyle name="_Book1_Bieu4HTMT_!1 1 bao cao giao KH ve HTCMT vung TNB   12-12-2011" xfId="50"/>
    <cellStyle name="_Book1_Bieu4HTMT_KH TPCP vung TNB (03-1-2012)" xfId="51"/>
    <cellStyle name="_Book1_BIỂU TỔNG HỢP LẦN CUỐI SỬA THEO NGHI QUYẾT SỐ 81" xfId="2962"/>
    <cellStyle name="_Book1_bo sung von KCH nam 2010 va Du an tre kho khan" xfId="52"/>
    <cellStyle name="_Book1_bo sung von KCH nam 2010 va Du an tre kho khan_!1 1 bao cao giao KH ve HTCMT vung TNB   12-12-2011" xfId="53"/>
    <cellStyle name="_Book1_bo sung von KCH nam 2010 va Du an tre kho khan_KH TPCP vung TNB (03-1-2012)" xfId="54"/>
    <cellStyle name="_Book1_cong hang rao" xfId="55"/>
    <cellStyle name="_Book1_cong hang rao_!1 1 bao cao giao KH ve HTCMT vung TNB   12-12-2011" xfId="56"/>
    <cellStyle name="_Book1_cong hang rao_KH TPCP vung TNB (03-1-2012)" xfId="57"/>
    <cellStyle name="_Book1_danh muc chuan bi dau tu 2011 ngay 07-6-2011" xfId="58"/>
    <cellStyle name="_Book1_danh muc chuan bi dau tu 2011 ngay 07-6-2011_!1 1 bao cao giao KH ve HTCMT vung TNB   12-12-2011" xfId="59"/>
    <cellStyle name="_Book1_danh muc chuan bi dau tu 2011 ngay 07-6-2011_KH TPCP vung TNB (03-1-2012)" xfId="60"/>
    <cellStyle name="_Book1_Danh muc pbo nguon von XSKT, XDCB nam 2009 chuyen qua nam 2010" xfId="61"/>
    <cellStyle name="_Book1_Danh muc pbo nguon von XSKT, XDCB nam 2009 chuyen qua nam 2010_!1 1 bao cao giao KH ve HTCMT vung TNB   12-12-2011" xfId="62"/>
    <cellStyle name="_Book1_Danh muc pbo nguon von XSKT, XDCB nam 2009 chuyen qua nam 2010_KH TPCP vung TNB (03-1-2012)" xfId="63"/>
    <cellStyle name="_Book1_dieu chinh KH 2011 ngay 26-5-2011111" xfId="64"/>
    <cellStyle name="_Book1_dieu chinh KH 2011 ngay 26-5-2011111_!1 1 bao cao giao KH ve HTCMT vung TNB   12-12-2011" xfId="65"/>
    <cellStyle name="_Book1_dieu chinh KH 2011 ngay 26-5-2011111_KH TPCP vung TNB (03-1-2012)" xfId="66"/>
    <cellStyle name="_Book1_DS KCH PHAN BO VON NSDP NAM 2010" xfId="67"/>
    <cellStyle name="_Book1_DS KCH PHAN BO VON NSDP NAM 2010_!1 1 bao cao giao KH ve HTCMT vung TNB   12-12-2011" xfId="68"/>
    <cellStyle name="_Book1_DS KCH PHAN BO VON NSDP NAM 2010_KH TPCP vung TNB (03-1-2012)" xfId="69"/>
    <cellStyle name="_Book1_dự toán 30a 2013" xfId="2963"/>
    <cellStyle name="_Book1_giao KH 2011 ngay 10-12-2010" xfId="70"/>
    <cellStyle name="_Book1_giao KH 2011 ngay 10-12-2010_!1 1 bao cao giao KH ve HTCMT vung TNB   12-12-2011" xfId="71"/>
    <cellStyle name="_Book1_giao KH 2011 ngay 10-12-2010_KH TPCP vung TNB (03-1-2012)" xfId="72"/>
    <cellStyle name="_Book1_IN" xfId="73"/>
    <cellStyle name="_Book1_Kế hoạch 2013 T1-2014" xfId="2964"/>
    <cellStyle name="_Book1_kien giang 2" xfId="77"/>
    <cellStyle name="_Book1_KQXS" xfId="2970"/>
    <cellStyle name="_Book1_Kh ql62 (2010) 11-09" xfId="74"/>
    <cellStyle name="_Book1_Kh ql62 (2010) 11-09 2" xfId="2965"/>
    <cellStyle name="_Book1_Kh ql62 (2010) 11-09_Ban BTDD TDC" xfId="2966"/>
    <cellStyle name="_Book1_Kh ql62 (2010) 11-09_Kế hoạch 2013 T1-2014" xfId="2967"/>
    <cellStyle name="_Book1_Kh ql62 (2010) 11-09_KH 2012 (T3-2013)" xfId="2968"/>
    <cellStyle name="_Book1_Kh ql62 (2010) 11-09_KH 2012 (T3-2013)_Kế hoạch 2013 T1-2014" xfId="2969"/>
    <cellStyle name="_Book1_KH TPCP vung TNB (03-1-2012)" xfId="75"/>
    <cellStyle name="_Book1_Khung 2012" xfId="76"/>
    <cellStyle name="_Book1_phu luc tong ket tinh hinh TH giai doan 03-10 (ngay 30)" xfId="78"/>
    <cellStyle name="_Book1_phu luc tong ket tinh hinh TH giai doan 03-10 (ngay 30)_!1 1 bao cao giao KH ve HTCMT vung TNB   12-12-2011" xfId="79"/>
    <cellStyle name="_Book1_phu luc tong ket tinh hinh TH giai doan 03-10 (ngay 30)_KH TPCP vung TNB (03-1-2012)" xfId="80"/>
    <cellStyle name="_Book1_Ra soat KH von 2011 (Huy-11-11-11)" xfId="2971"/>
    <cellStyle name="_Book1_Ra soat KH von 2011 (Huy-11-11-11) 2" xfId="2972"/>
    <cellStyle name="_Book1_Ra soat KH von 2011 (Huy-11-11-11) 3" xfId="2973"/>
    <cellStyle name="_Book1_Ra soat KH von 2011 (Huy-11-11-11)_BIEU KE HOACH  2015 (KTN 6.11 sua)" xfId="2974"/>
    <cellStyle name="_Book1_Viec Huy dang lam" xfId="2975"/>
    <cellStyle name="_Book1_Viec Huy dang lam_CT 134" xfId="2976"/>
    <cellStyle name="_C.cong+B.luong-Sanluong" xfId="81"/>
    <cellStyle name="_C.cong+B.luong-Sanluong 2" xfId="2977"/>
    <cellStyle name="_C.cong+B.luong-Sanluong_Ban BTDD TDC" xfId="2978"/>
    <cellStyle name="_C.cong+B.luong-Sanluong_Kế hoạch 2013 T1-2014" xfId="2979"/>
    <cellStyle name="_C.cong+B.luong-Sanluong_KH 2012 (T3-2013)" xfId="2980"/>
    <cellStyle name="_C.cong+B.luong-Sanluong_KH 2012 (T3-2013)_Kế hoạch 2013 T1-2014" xfId="2981"/>
    <cellStyle name="_cong hang rao" xfId="82"/>
    <cellStyle name="_Copy of Biểu BC điều chỉnh chỉ tiêu NN các huyện chia tách 404 ngay 23.5" xfId="2999"/>
    <cellStyle name="_Copy of KH PHAN BO VON ĐỐI ỨNG NAM 2011 (30 TY phuong án gop WB)" xfId="3000"/>
    <cellStyle name="_Copy of KH PHAN BO VON ĐỐI ỨNG NAM 2011 (30 TY phuong án gop WB) 2" xfId="3001"/>
    <cellStyle name="_Copy of KH PHAN BO VON ĐỐI ỨNG NAM 2011 (30 TY phuong án gop WB)_Ban BTDD TDC" xfId="3002"/>
    <cellStyle name="_Copy of KH PHAN BO VON ĐỐI ỨNG NAM 2011 (30 TY phuong án gop WB)_Kế hoạch 2013 T1-2014" xfId="3003"/>
    <cellStyle name="_Copy of KH PHAN BO VON ĐỐI ỨNG NAM 2011 (30 TY phuong án gop WB)_KH 2012 (T3-2013)" xfId="3004"/>
    <cellStyle name="_Copy of KH PHAN BO VON ĐỐI ỨNG NAM 2011 (30 TY phuong án gop WB)_KH 2012 (T3-2013)_Kế hoạch 2013 T1-2014" xfId="3005"/>
    <cellStyle name="_Chi ban coppy nam 2009 STC" xfId="2982"/>
    <cellStyle name="_chi tieu CTMT 2012" xfId="2983"/>
    <cellStyle name="_Chi tieu KH nam 2009" xfId="2984"/>
    <cellStyle name="_Chi tieu KH nam 2009 2" xfId="2985"/>
    <cellStyle name="_Chi tieu KH nam 2009 3" xfId="2986"/>
    <cellStyle name="_Chi tieu KH nam 2009_Ban BTDD TDC" xfId="2987"/>
    <cellStyle name="_Chi tieu KH nam 2009_Bieu 1+3+5+6+9" xfId="2988"/>
    <cellStyle name="_Chi tieu KH nam 2009_Bieu 1+3+5+6+9_Kế hoạch 2013 T1-2014" xfId="2989"/>
    <cellStyle name="_Chi tieu KH nam 2009_Bieu huong dan dang ky von 2014 (tuan anh)-lan cuoi" xfId="2990"/>
    <cellStyle name="_Chi tieu KH nam 2009_BIEU KE HOACH  2015 (KTN 6.11 sua)" xfId="2991"/>
    <cellStyle name="_Chi tieu KH nam 2009_Bieu phan bo CT 135-CT(kem theo KHvon ĐT 1365)" xfId="2992"/>
    <cellStyle name="_Chi tieu KH nam 2009_Kế hoạch 2013 T1-2014" xfId="2993"/>
    <cellStyle name="_Chuẩn bị đầu tư 2011 (sep Hung)" xfId="2994"/>
    <cellStyle name="_Chuẩn bị đầu tư 2011 (sep Hung) 2" xfId="2995"/>
    <cellStyle name="_Chuẩn bị đầu tư 2011 (sep Hung)_Kế hoạch 2013 T1-2014" xfId="2996"/>
    <cellStyle name="_Chuẩn bị đầu tư 2011 (sep Hung)_KH 2012 (T3-2013)" xfId="2997"/>
    <cellStyle name="_Chuẩn bị đầu tư 2011 (sep Hung)_KH 2012 (T3-2013)_Kế hoạch 2013 T1-2014" xfId="2998"/>
    <cellStyle name="_dang vien mói" xfId="3006"/>
    <cellStyle name="_dang vien mói 2" xfId="3007"/>
    <cellStyle name="_Danh sach CBNV" xfId="3008"/>
    <cellStyle name="_Danh Sach ho ngheo" xfId="3009"/>
    <cellStyle name="_Danh Sach ho ngheo 2" xfId="3010"/>
    <cellStyle name="_dien chieu sang" xfId="83"/>
    <cellStyle name="_DK KH 2009" xfId="3011"/>
    <cellStyle name="_DK KH 2009_15_10_2013 BC nhu cau von doi ung ODA (2014-2016) ngay 15102013 Sua" xfId="3012"/>
    <cellStyle name="_DK KH 2009_BC nhu cau von doi ung ODA nganh NN (BKH)" xfId="3013"/>
    <cellStyle name="_DK KH 2009_BC nhu cau von doi ung ODA nganh NN (BKH)_05-12  KH trung han 2016-2020 - Liem Thinh edited" xfId="3014"/>
    <cellStyle name="_DK KH 2009_BC nhu cau von doi ung ODA nganh NN (BKH)_Copy of 05-12  KH trung han 2016-2020 - Liem Thinh edited (1)" xfId="3015"/>
    <cellStyle name="_DK KH 2009_BC Tai co cau (bieu TH)" xfId="3016"/>
    <cellStyle name="_DK KH 2009_BC Tai co cau (bieu TH)_05-12  KH trung han 2016-2020 - Liem Thinh edited" xfId="3017"/>
    <cellStyle name="_DK KH 2009_BC Tai co cau (bieu TH)_Copy of 05-12  KH trung han 2016-2020 - Liem Thinh edited (1)" xfId="3018"/>
    <cellStyle name="_DK KH 2009_DK 2014-2015 final" xfId="3019"/>
    <cellStyle name="_DK KH 2009_DK 2014-2015 final_05-12  KH trung han 2016-2020 - Liem Thinh edited" xfId="3020"/>
    <cellStyle name="_DK KH 2009_DK 2014-2015 final_Copy of 05-12  KH trung han 2016-2020 - Liem Thinh edited (1)" xfId="3021"/>
    <cellStyle name="_DK KH 2009_DK 2014-2015 new" xfId="3022"/>
    <cellStyle name="_DK KH 2009_DK 2014-2015 new_05-12  KH trung han 2016-2020 - Liem Thinh edited" xfId="3023"/>
    <cellStyle name="_DK KH 2009_DK 2014-2015 new_Copy of 05-12  KH trung han 2016-2020 - Liem Thinh edited (1)" xfId="3024"/>
    <cellStyle name="_DK KH 2009_DK KH CBDT 2014 11-11-2013" xfId="3025"/>
    <cellStyle name="_DK KH 2009_DK KH CBDT 2014 11-11-2013(1)" xfId="3026"/>
    <cellStyle name="_DK KH 2009_DK KH CBDT 2014 11-11-2013(1)_05-12  KH trung han 2016-2020 - Liem Thinh edited" xfId="3027"/>
    <cellStyle name="_DK KH 2009_DK KH CBDT 2014 11-11-2013(1)_Copy of 05-12  KH trung han 2016-2020 - Liem Thinh edited (1)" xfId="3028"/>
    <cellStyle name="_DK KH 2009_DK KH CBDT 2014 11-11-2013_05-12  KH trung han 2016-2020 - Liem Thinh edited" xfId="3029"/>
    <cellStyle name="_DK KH 2009_DK KH CBDT 2014 11-11-2013_Copy of 05-12  KH trung han 2016-2020 - Liem Thinh edited (1)" xfId="3030"/>
    <cellStyle name="_DK KH 2009_KH 2011-2015" xfId="3031"/>
    <cellStyle name="_DK KH 2009_tai co cau dau tu (tong hop)1" xfId="3032"/>
    <cellStyle name="_DK KH 2010" xfId="3033"/>
    <cellStyle name="_DK KH 2010 (BKH)" xfId="3034"/>
    <cellStyle name="_DK KH 2010_15_10_2013 BC nhu cau von doi ung ODA (2014-2016) ngay 15102013 Sua" xfId="3035"/>
    <cellStyle name="_DK KH 2010_BC nhu cau von doi ung ODA nganh NN (BKH)" xfId="3036"/>
    <cellStyle name="_DK KH 2010_BC nhu cau von doi ung ODA nganh NN (BKH)_05-12  KH trung han 2016-2020 - Liem Thinh edited" xfId="3037"/>
    <cellStyle name="_DK KH 2010_BC nhu cau von doi ung ODA nganh NN (BKH)_Copy of 05-12  KH trung han 2016-2020 - Liem Thinh edited (1)" xfId="3038"/>
    <cellStyle name="_DK KH 2010_BC Tai co cau (bieu TH)" xfId="3039"/>
    <cellStyle name="_DK KH 2010_BC Tai co cau (bieu TH)_05-12  KH trung han 2016-2020 - Liem Thinh edited" xfId="3040"/>
    <cellStyle name="_DK KH 2010_BC Tai co cau (bieu TH)_Copy of 05-12  KH trung han 2016-2020 - Liem Thinh edited (1)" xfId="3041"/>
    <cellStyle name="_DK KH 2010_DK 2014-2015 final" xfId="3042"/>
    <cellStyle name="_DK KH 2010_DK 2014-2015 final_05-12  KH trung han 2016-2020 - Liem Thinh edited" xfId="3043"/>
    <cellStyle name="_DK KH 2010_DK 2014-2015 final_Copy of 05-12  KH trung han 2016-2020 - Liem Thinh edited (1)" xfId="3044"/>
    <cellStyle name="_DK KH 2010_DK 2014-2015 new" xfId="3045"/>
    <cellStyle name="_DK KH 2010_DK 2014-2015 new_05-12  KH trung han 2016-2020 - Liem Thinh edited" xfId="3046"/>
    <cellStyle name="_DK KH 2010_DK 2014-2015 new_Copy of 05-12  KH trung han 2016-2020 - Liem Thinh edited (1)" xfId="3047"/>
    <cellStyle name="_DK KH 2010_DK KH CBDT 2014 11-11-2013" xfId="3048"/>
    <cellStyle name="_DK KH 2010_DK KH CBDT 2014 11-11-2013(1)" xfId="3049"/>
    <cellStyle name="_DK KH 2010_DK KH CBDT 2014 11-11-2013(1)_05-12  KH trung han 2016-2020 - Liem Thinh edited" xfId="3050"/>
    <cellStyle name="_DK KH 2010_DK KH CBDT 2014 11-11-2013(1)_Copy of 05-12  KH trung han 2016-2020 - Liem Thinh edited (1)" xfId="3051"/>
    <cellStyle name="_DK KH 2010_DK KH CBDT 2014 11-11-2013_05-12  KH trung han 2016-2020 - Liem Thinh edited" xfId="3052"/>
    <cellStyle name="_DK KH 2010_DK KH CBDT 2014 11-11-2013_Copy of 05-12  KH trung han 2016-2020 - Liem Thinh edited (1)" xfId="3053"/>
    <cellStyle name="_DK KH 2010_KH 2011-2015" xfId="3054"/>
    <cellStyle name="_DK KH 2010_tai co cau dau tu (tong hop)1" xfId="3055"/>
    <cellStyle name="_DK TPCP 2010" xfId="3056"/>
    <cellStyle name="_DM 1" xfId="3057"/>
    <cellStyle name="_DM 1 2" xfId="3058"/>
    <cellStyle name="_DM 1 3" xfId="3059"/>
    <cellStyle name="_DM 1_Ban BTDD TDC" xfId="3060"/>
    <cellStyle name="_DM 1_Bieu 1+3+5+6+9" xfId="3061"/>
    <cellStyle name="_DM 1_Bieu 1+3+5+6+9_Kế hoạch 2013 T1-2014" xfId="3062"/>
    <cellStyle name="_DM 1_Bieu huong dan dang ky von 2014 (tuan anh)-lan cuoi" xfId="3063"/>
    <cellStyle name="_DM 1_BIEU KE HOACH  2015 (KTN 6.11 sua)" xfId="3064"/>
    <cellStyle name="_DM 1_Bieu phan bo CT 135-CT(kem theo KHvon ĐT 1365)" xfId="3065"/>
    <cellStyle name="_DM 1_Kế hoạch 2013 T1-2014" xfId="3066"/>
    <cellStyle name="_DO-D1500-KHONG CO TRONG DT" xfId="84"/>
    <cellStyle name="_DO-D1500-KHONG CO TRONG DT 2" xfId="3067"/>
    <cellStyle name="_DO-D1500-KHONG CO TRONG DT_Ban BTDD TDC" xfId="3068"/>
    <cellStyle name="_DO-D1500-KHONG CO TRONG DT_Kế hoạch 2013 T1-2014" xfId="3069"/>
    <cellStyle name="_DO-D1500-KHONG CO TRONG DT_KH 2012 (T3-2013)" xfId="3070"/>
    <cellStyle name="_DO-D1500-KHONG CO TRONG DT_KH 2012 (T3-2013)_Kế hoạch 2013 T1-2014" xfId="3071"/>
    <cellStyle name="_Dong Thap" xfId="85"/>
    <cellStyle name="_DT 1751 Muong Khoa" xfId="3072"/>
    <cellStyle name="_DT 1751 Muong Khoa 2" xfId="3073"/>
    <cellStyle name="_DT 1751 Muong Khoa 2 2" xfId="3074"/>
    <cellStyle name="_DT 1751 Muong Khoa 3" xfId="3075"/>
    <cellStyle name="_DT 1751 Muong Khoa_Ban BTDD TDC" xfId="3076"/>
    <cellStyle name="_DT 1751 Muong Khoa_Bieu 1+3+5+6+9" xfId="3077"/>
    <cellStyle name="_DT 1751 Muong Khoa_Bieu 1+3+5+6+9_Kế hoạch 2013 T1-2014" xfId="3078"/>
    <cellStyle name="_DT 1751 Muong Khoa_Bieu huong dan dang ky von 2014 (tuan anh)-lan cuoi" xfId="3079"/>
    <cellStyle name="_DT 1751 Muong Khoa_BIEU KE HOACH  2015 (KTN 6.11 sua)" xfId="3080"/>
    <cellStyle name="_DT 1751 Muong Khoa_Bieu phan bo CT 135-CT(kem theo KHvon ĐT 1365)" xfId="3081"/>
    <cellStyle name="_DT 1751 Muong Khoa_Kế hoạch 2013 T1-2014" xfId="3082"/>
    <cellStyle name="_DT Nam vai" xfId="3083"/>
    <cellStyle name="_DT Nam vai 2" xfId="3084"/>
    <cellStyle name="_DT Nam vai 3" xfId="3085"/>
    <cellStyle name="_DT Nam vai_Ban BTDD TDC" xfId="3086"/>
    <cellStyle name="_DT Nam vai_BC Ke hoạch 2012 9 thang (sua)" xfId="3087"/>
    <cellStyle name="_DT Nam vai_BC Ke hoạch 2012 9 thang (sua)_Kế hoạch 2013 T1-2014" xfId="3088"/>
    <cellStyle name="_DT Nam vai_Bieu 1+3+5+6+9" xfId="3089"/>
    <cellStyle name="_DT Nam vai_Bieu 1+3+5+6+9_Kế hoạch 2013 T1-2014" xfId="3090"/>
    <cellStyle name="_DT Nam vai_bieu ke hoach dau thau" xfId="3091"/>
    <cellStyle name="_DT Nam vai_bieu ke hoach dau thau 2" xfId="3092"/>
    <cellStyle name="_DT Nam vai_bieu ke hoach dau thau 2 2" xfId="3093"/>
    <cellStyle name="_DT Nam vai_bieu ke hoach dau thau 3" xfId="3094"/>
    <cellStyle name="_DT Nam vai_bieu ke hoach dau thau truong mam non SKH" xfId="3095"/>
    <cellStyle name="_DT Nam vai_bieu ke hoach dau thau truong mam non SKH 2" xfId="3096"/>
    <cellStyle name="_DT Nam vai_bieu ke hoach dau thau truong mam non SKH 2 2" xfId="3097"/>
    <cellStyle name="_DT Nam vai_bieu ke hoach dau thau truong mam non SKH 3" xfId="3098"/>
    <cellStyle name="_DT Nam vai_bieu ke hoach dau thau truong mam non SKH_Ban BTDD TDC" xfId="3099"/>
    <cellStyle name="_DT Nam vai_bieu ke hoach dau thau truong mam non SKH_Bieu 1+3+5+6+9" xfId="3100"/>
    <cellStyle name="_DT Nam vai_bieu ke hoach dau thau truong mam non SKH_Bieu 1+3+5+6+9_Kế hoạch 2013 T1-2014" xfId="3101"/>
    <cellStyle name="_DT Nam vai_bieu ke hoach dau thau truong mam non SKH_Bieu huong dan dang ky von 2014 (tuan anh)-lan cuoi" xfId="3102"/>
    <cellStyle name="_DT Nam vai_bieu ke hoach dau thau truong mam non SKH_BIEU KE HOACH  2015 (KTN 6.11 sua)" xfId="3103"/>
    <cellStyle name="_DT Nam vai_bieu ke hoach dau thau truong mam non SKH_Bieu phan bo CT 135-CT(kem theo KHvon ĐT 1365)" xfId="3104"/>
    <cellStyle name="_DT Nam vai_bieu ke hoach dau thau truong mam non SKH_Kế hoạch 2013 T1-2014" xfId="3105"/>
    <cellStyle name="_DT Nam vai_bieu ke hoach dau thau_Ban BTDD TDC" xfId="3106"/>
    <cellStyle name="_DT Nam vai_bieu ke hoach dau thau_Bieu 1+3+5+6+9" xfId="3107"/>
    <cellStyle name="_DT Nam vai_bieu ke hoach dau thau_Bieu 1+3+5+6+9_Kế hoạch 2013 T1-2014" xfId="3108"/>
    <cellStyle name="_DT Nam vai_bieu ke hoach dau thau_Bieu huong dan dang ky von 2014 (tuan anh)-lan cuoi" xfId="3109"/>
    <cellStyle name="_DT Nam vai_bieu ke hoach dau thau_BIEU KE HOACH  2015 (KTN 6.11 sua)" xfId="3110"/>
    <cellStyle name="_DT Nam vai_bieu ke hoach dau thau_Bieu phan bo CT 135-CT(kem theo KHvon ĐT 1365)" xfId="3111"/>
    <cellStyle name="_DT Nam vai_bieu ke hoach dau thau_Kế hoạch 2013 T1-2014" xfId="3112"/>
    <cellStyle name="_DT Nam vai_Book1" xfId="3113"/>
    <cellStyle name="_DT Nam vai_Book1 2" xfId="3114"/>
    <cellStyle name="_DT Nam vai_Book1 3" xfId="3115"/>
    <cellStyle name="_DT Nam vai_Book1_Ban BTDD TDC" xfId="3116"/>
    <cellStyle name="_DT Nam vai_Book1_BC Ke hoạch 2012 9 thang (sua)" xfId="3117"/>
    <cellStyle name="_DT Nam vai_Book1_BC Ke hoạch 2012 9 thang (sua)_Kế hoạch 2013 T1-2014" xfId="3118"/>
    <cellStyle name="_DT Nam vai_Book1_Bieu 1+3+5+6+9" xfId="3119"/>
    <cellStyle name="_DT Nam vai_Book1_Bieu 1+3+5+6+9_Kế hoạch 2013 T1-2014" xfId="3120"/>
    <cellStyle name="_DT Nam vai_Book1_CT 134" xfId="3121"/>
    <cellStyle name="_DT Nam vai_Book1_Kế hoạch 2013 T1-2014" xfId="3122"/>
    <cellStyle name="_DT Nam vai_Book1_Xay dung KH 2013 (17-7)" xfId="3123"/>
    <cellStyle name="_DT Nam vai_Book1_Xay dung KH 2013 (17-7)_Kế hoạch 2013 T1-2014" xfId="3124"/>
    <cellStyle name="_DT Nam vai_Book1_Xay dung KH 2013 (Hung)" xfId="3125"/>
    <cellStyle name="_DT Nam vai_Book1_Xay dung KH 2013 (Hung)_Kế hoạch 2013 T1-2014" xfId="3126"/>
    <cellStyle name="_DT Nam vai_CT 134" xfId="3127"/>
    <cellStyle name="_DT Nam vai_DTTD chieng chan Tham lai 29-9-2009" xfId="3128"/>
    <cellStyle name="_DT Nam vai_DTTD chieng chan Tham lai 29-9-2009 2" xfId="3129"/>
    <cellStyle name="_DT Nam vai_DTTD chieng chan Tham lai 29-9-2009 3" xfId="3130"/>
    <cellStyle name="_DT Nam vai_DTTD chieng chan Tham lai 29-9-2009_Ban BTDD TDC" xfId="3131"/>
    <cellStyle name="_DT Nam vai_DTTD chieng chan Tham lai 29-9-2009_BC Ke hoạch 2012 9 thang (sua)" xfId="3132"/>
    <cellStyle name="_DT Nam vai_DTTD chieng chan Tham lai 29-9-2009_BC Ke hoạch 2012 9 thang (sua)_Kế hoạch 2013 T1-2014" xfId="3133"/>
    <cellStyle name="_DT Nam vai_DTTD chieng chan Tham lai 29-9-2009_Bieu 1+3+5+6+9" xfId="3134"/>
    <cellStyle name="_DT Nam vai_DTTD chieng chan Tham lai 29-9-2009_Bieu 1+3+5+6+9_Kế hoạch 2013 T1-2014" xfId="3135"/>
    <cellStyle name="_DT Nam vai_DTTD chieng chan Tham lai 29-9-2009_CT 134" xfId="3136"/>
    <cellStyle name="_DT Nam vai_DTTD chieng chan Tham lai 29-9-2009_Kế hoạch 2013 T1-2014" xfId="3137"/>
    <cellStyle name="_DT Nam vai_DTTD chieng chan Tham lai 29-9-2009_Xay dung KH 2013 (17-7)" xfId="3138"/>
    <cellStyle name="_DT Nam vai_DTTD chieng chan Tham lai 29-9-2009_Xay dung KH 2013 (17-7)_Kế hoạch 2013 T1-2014" xfId="3139"/>
    <cellStyle name="_DT Nam vai_DTTD chieng chan Tham lai 29-9-2009_Xay dung KH 2013 (Hung)" xfId="3140"/>
    <cellStyle name="_DT Nam vai_DTTD chieng chan Tham lai 29-9-2009_Xay dung KH 2013 (Hung)_Kế hoạch 2013 T1-2014" xfId="3141"/>
    <cellStyle name="_DT Nam vai_Ke hoach 2010 (theo doi 11-8-2010)" xfId="3142"/>
    <cellStyle name="_DT Nam vai_Ke hoach 2010 (theo doi 11-8-2010) 2" xfId="3143"/>
    <cellStyle name="_DT Nam vai_Ke hoach 2010 (theo doi 11-8-2010) 2 2" xfId="3144"/>
    <cellStyle name="_DT Nam vai_Ke hoach 2010 (theo doi 11-8-2010) 3" xfId="3145"/>
    <cellStyle name="_DT Nam vai_Ke hoach 2010 (theo doi 11-8-2010)_Ban BTDD TDC" xfId="3146"/>
    <cellStyle name="_DT Nam vai_Ke hoach 2010 (theo doi 11-8-2010)_Bieu 1+3+5+6+9" xfId="3147"/>
    <cellStyle name="_DT Nam vai_Ke hoach 2010 (theo doi 11-8-2010)_Bieu 1+3+5+6+9_Kế hoạch 2013 T1-2014" xfId="3148"/>
    <cellStyle name="_DT Nam vai_Ke hoach 2010 (theo doi 11-8-2010)_Bieu huong dan dang ky von 2014 (tuan anh)-lan cuoi" xfId="3149"/>
    <cellStyle name="_DT Nam vai_Ke hoach 2010 (theo doi 11-8-2010)_BIEU KE HOACH  2015 (KTN 6.11 sua)" xfId="3150"/>
    <cellStyle name="_DT Nam vai_Ke hoach 2010 (theo doi 11-8-2010)_Bieu phan bo CT 135-CT(kem theo KHvon ĐT 1365)" xfId="3151"/>
    <cellStyle name="_DT Nam vai_Ke hoach 2010 (theo doi 11-8-2010)_Kế hoạch 2013 T1-2014" xfId="3152"/>
    <cellStyle name="_DT Nam vai_ke hoach dau thau 30-6-2010" xfId="3154"/>
    <cellStyle name="_DT Nam vai_ke hoach dau thau 30-6-2010 2" xfId="3155"/>
    <cellStyle name="_DT Nam vai_ke hoach dau thau 30-6-2010 2 2" xfId="3156"/>
    <cellStyle name="_DT Nam vai_ke hoach dau thau 30-6-2010 3" xfId="3157"/>
    <cellStyle name="_DT Nam vai_ke hoach dau thau 30-6-2010_Ban BTDD TDC" xfId="3158"/>
    <cellStyle name="_DT Nam vai_ke hoach dau thau 30-6-2010_Bieu 1+3+5+6+9" xfId="3159"/>
    <cellStyle name="_DT Nam vai_ke hoach dau thau 30-6-2010_Bieu 1+3+5+6+9_Kế hoạch 2013 T1-2014" xfId="3160"/>
    <cellStyle name="_DT Nam vai_ke hoach dau thau 30-6-2010_Bieu huong dan dang ky von 2014 (tuan anh)-lan cuoi" xfId="3161"/>
    <cellStyle name="_DT Nam vai_ke hoach dau thau 30-6-2010_BIEU KE HOACH  2015 (KTN 6.11 sua)" xfId="3162"/>
    <cellStyle name="_DT Nam vai_ke hoach dau thau 30-6-2010_Bieu phan bo CT 135-CT(kem theo KHvon ĐT 1365)" xfId="3163"/>
    <cellStyle name="_DT Nam vai_ke hoach dau thau 30-6-2010_Kế hoạch 2013 T1-2014" xfId="3164"/>
    <cellStyle name="_DT Nam vai_Kế hoạch 2013 T1-2014" xfId="3153"/>
    <cellStyle name="_DT Nam vai_QD ke hoach dau thau" xfId="3165"/>
    <cellStyle name="_DT Nam vai_QD ke hoach dau thau 2" xfId="3166"/>
    <cellStyle name="_DT Nam vai_QD ke hoach dau thau 2 2" xfId="3167"/>
    <cellStyle name="_DT Nam vai_QD ke hoach dau thau 3" xfId="3168"/>
    <cellStyle name="_DT Nam vai_QD ke hoach dau thau_Ban BTDD TDC" xfId="3169"/>
    <cellStyle name="_DT Nam vai_QD ke hoach dau thau_Bieu 1+3+5+6+9" xfId="3170"/>
    <cellStyle name="_DT Nam vai_QD ke hoach dau thau_Bieu 1+3+5+6+9_Kế hoạch 2013 T1-2014" xfId="3171"/>
    <cellStyle name="_DT Nam vai_QD ke hoach dau thau_Bieu huong dan dang ky von 2014 (tuan anh)-lan cuoi" xfId="3172"/>
    <cellStyle name="_DT Nam vai_QD ke hoach dau thau_BIEU KE HOACH  2015 (KTN 6.11 sua)" xfId="3173"/>
    <cellStyle name="_DT Nam vai_QD ke hoach dau thau_Bieu phan bo CT 135-CT(kem theo KHvon ĐT 1365)" xfId="3174"/>
    <cellStyle name="_DT Nam vai_QD ke hoach dau thau_Kế hoạch 2013 T1-2014" xfId="3175"/>
    <cellStyle name="_DT Nam vai_StartUp" xfId="3176"/>
    <cellStyle name="_DT Nam vai_tinh toan hoang ha" xfId="3177"/>
    <cellStyle name="_DT Nam vai_tinh toan hoang ha 2" xfId="3178"/>
    <cellStyle name="_DT Nam vai_tinh toan hoang ha 2 2" xfId="3179"/>
    <cellStyle name="_DT Nam vai_tinh toan hoang ha 3" xfId="3180"/>
    <cellStyle name="_DT Nam vai_tinh toan hoang ha_Ban BTDD TDC" xfId="3181"/>
    <cellStyle name="_DT Nam vai_tinh toan hoang ha_Bieu 1+3+5+6+9" xfId="3182"/>
    <cellStyle name="_DT Nam vai_tinh toan hoang ha_Bieu 1+3+5+6+9_Kế hoạch 2013 T1-2014" xfId="3183"/>
    <cellStyle name="_DT Nam vai_tinh toan hoang ha_Bieu huong dan dang ky von 2014 (tuan anh)-lan cuoi" xfId="3184"/>
    <cellStyle name="_DT Nam vai_tinh toan hoang ha_BIEU KE HOACH  2015 (KTN 6.11 sua)" xfId="3185"/>
    <cellStyle name="_DT Nam vai_tinh toan hoang ha_Bieu phan bo CT 135-CT(kem theo KHvon ĐT 1365)" xfId="3186"/>
    <cellStyle name="_DT Nam vai_tinh toan hoang ha_Kế hoạch 2013 T1-2014" xfId="3187"/>
    <cellStyle name="_DT Nam vai_VB Di den 2013" xfId="3188"/>
    <cellStyle name="_DT Nam vai_Xay dung KH 2013 (17-7)" xfId="3189"/>
    <cellStyle name="_DT Nam vai_Xay dung KH 2013 (17-7)_Kế hoạch 2013 T1-2014" xfId="3190"/>
    <cellStyle name="_DT Nam vai_Xay dung KH 2013 (Hung)" xfId="3191"/>
    <cellStyle name="_DT Nam vai_Xay dung KH 2013 (Hung)_Kế hoạch 2013 T1-2014" xfId="3192"/>
    <cellStyle name="_DT Nam vai_XDCSHT-999" xfId="3193"/>
    <cellStyle name="_DT truong THPT  quyet thang tinh 04-3-09" xfId="3194"/>
    <cellStyle name="_DT truong THPT  quyet thang tinh 04-3-09 2" xfId="3195"/>
    <cellStyle name="_DTnha cong vu Dung C" xfId="3196"/>
    <cellStyle name="_DTnha cong vu Dung C 2" xfId="3197"/>
    <cellStyle name="_Du toan" xfId="3199"/>
    <cellStyle name="_Du toan 2" xfId="3200"/>
    <cellStyle name="_Du toan_Ban BTDD TDC" xfId="3202"/>
    <cellStyle name="_Du toan_bieu ke hoach dau thau" xfId="3203"/>
    <cellStyle name="_Du toan_bieu ke hoach dau thau 2" xfId="3204"/>
    <cellStyle name="_Du toan_bieu ke hoach dau thau truong mam non SKH" xfId="3205"/>
    <cellStyle name="_Du toan_bieu ke hoach dau thau truong mam non SKH 2" xfId="3206"/>
    <cellStyle name="_Du toan_bieu ke hoach dau thau truong mam non SKH_Ban BTDD TDC" xfId="3207"/>
    <cellStyle name="_Du toan_bieu ke hoach dau thau truong mam non SKH_Kế hoạch 2013 T1-2014" xfId="3208"/>
    <cellStyle name="_Du toan_bieu ke hoach dau thau truong mam non SKH_KH 2012 (T3-2013)" xfId="3209"/>
    <cellStyle name="_Du toan_bieu ke hoach dau thau truong mam non SKH_KH 2012 (T3-2013)_Kế hoạch 2013 T1-2014" xfId="3210"/>
    <cellStyle name="_Du toan_bieu ke hoach dau thau_Ban BTDD TDC" xfId="3211"/>
    <cellStyle name="_Du toan_bieu ke hoach dau thau_Kế hoạch 2013 T1-2014" xfId="3212"/>
    <cellStyle name="_Du toan_bieu ke hoach dau thau_KH 2012 (T3-2013)" xfId="3213"/>
    <cellStyle name="_Du toan_bieu ke hoach dau thau_KH 2012 (T3-2013)_Kế hoạch 2013 T1-2014" xfId="3214"/>
    <cellStyle name="_Du toan_bieu tong hop lai kh von 2011 gui phong TH-KTDN" xfId="3215"/>
    <cellStyle name="_Du toan_bieu tong hop lai kh von 2011 gui phong TH-KTDN 2" xfId="3216"/>
    <cellStyle name="_Du toan_bieu tong hop lai kh von 2011 gui phong TH-KTDN_Ban BTDD TDC" xfId="3217"/>
    <cellStyle name="_Du toan_bieu tong hop lai kh von 2011 gui phong TH-KTDN_Kế hoạch 2013 T1-2014" xfId="3218"/>
    <cellStyle name="_Du toan_bieu tong hop lai kh von 2011 gui phong TH-KTDN_KH 2012 (T3-2013)" xfId="3219"/>
    <cellStyle name="_Du toan_bieu tong hop lai kh von 2011 gui phong TH-KTDN_KH 2012 (T3-2013)_Kế hoạch 2013 T1-2014" xfId="3220"/>
    <cellStyle name="_Du toan_Book1" xfId="3221"/>
    <cellStyle name="_Du toan_Book1 2" xfId="3222"/>
    <cellStyle name="_Du toan_Book1_Ban BTDD TDC" xfId="3223"/>
    <cellStyle name="_Du toan_Book1_Bieu huong dan dang ky von 2014 (tuan anh)-lan cuoi" xfId="3224"/>
    <cellStyle name="_Du toan_Book1_Bieu phan bo CT 135-CT(kem theo KHvon ĐT 1365)" xfId="3225"/>
    <cellStyle name="_Du toan_Book1_Ke hoach 2010 (theo doi 11-8-2010)" xfId="3226"/>
    <cellStyle name="_Du toan_Book1_Ke hoach 2010 (theo doi 11-8-2010) 2" xfId="3227"/>
    <cellStyle name="_Du toan_Book1_Ke hoach 2010 (theo doi 11-8-2010)_Ban BTDD TDC" xfId="3228"/>
    <cellStyle name="_Du toan_Book1_Ke hoach 2010 (theo doi 11-8-2010)_Kế hoạch 2013 T1-2014" xfId="3229"/>
    <cellStyle name="_Du toan_Book1_Ke hoach 2010 (theo doi 11-8-2010)_KH 2012 (T3-2013)" xfId="3230"/>
    <cellStyle name="_Du toan_Book1_Ke hoach 2010 (theo doi 11-8-2010)_KH 2012 (T3-2013)_Kế hoạch 2013 T1-2014" xfId="3231"/>
    <cellStyle name="_Du toan_Book1_ke hoach dau thau 30-6-2010" xfId="3233"/>
    <cellStyle name="_Du toan_Book1_ke hoach dau thau 30-6-2010 2" xfId="3234"/>
    <cellStyle name="_Du toan_Book1_ke hoach dau thau 30-6-2010_Ban BTDD TDC" xfId="3235"/>
    <cellStyle name="_Du toan_Book1_ke hoach dau thau 30-6-2010_Kế hoạch 2013 T1-2014" xfId="3236"/>
    <cellStyle name="_Du toan_Book1_ke hoach dau thau 30-6-2010_KH 2012 (T3-2013)" xfId="3237"/>
    <cellStyle name="_Du toan_Book1_ke hoach dau thau 30-6-2010_KH 2012 (T3-2013)_Kế hoạch 2013 T1-2014" xfId="3238"/>
    <cellStyle name="_Du toan_Book1_Kế hoạch 2013 T1-2014" xfId="3232"/>
    <cellStyle name="_Du toan_Book1_KH 2012 (T3-2013)" xfId="3239"/>
    <cellStyle name="_Du toan_Book1_KH 2012 (T3-2013)_Kế hoạch 2013 T1-2014" xfId="3240"/>
    <cellStyle name="_Du toan_Book1_VB Di den 2013" xfId="3241"/>
    <cellStyle name="_Du toan_Copy of KH PHAN BO VON ĐỐI ỨNG NAM 2011 (30 TY phuong án gop WB)" xfId="3242"/>
    <cellStyle name="_Du toan_Copy of KH PHAN BO VON ĐỐI ỨNG NAM 2011 (30 TY phuong án gop WB) 2" xfId="3243"/>
    <cellStyle name="_Du toan_Copy of KH PHAN BO VON ĐỐI ỨNG NAM 2011 (30 TY phuong án gop WB)_Ban BTDD TDC" xfId="3244"/>
    <cellStyle name="_Du toan_Copy of KH PHAN BO VON ĐỐI ỨNG NAM 2011 (30 TY phuong án gop WB)_Kế hoạch 2013 T1-2014" xfId="3245"/>
    <cellStyle name="_Du toan_Copy of KH PHAN BO VON ĐỐI ỨNG NAM 2011 (30 TY phuong án gop WB)_KH 2012 (T3-2013)" xfId="3246"/>
    <cellStyle name="_Du toan_Copy of KH PHAN BO VON ĐỐI ỨNG NAM 2011 (30 TY phuong án gop WB)_KH 2012 (T3-2013)_Kế hoạch 2013 T1-2014" xfId="3247"/>
    <cellStyle name="_Du toan_DTTD chieng chan Tham lai 29-9-2009" xfId="3248"/>
    <cellStyle name="_Du toan_DTTD chieng chan Tham lai 29-9-2009 2" xfId="3249"/>
    <cellStyle name="_Du toan_DTTD chieng chan Tham lai 29-9-2009_Ban BTDD TDC" xfId="3250"/>
    <cellStyle name="_Du toan_DTTD chieng chan Tham lai 29-9-2009_Kế hoạch 2013 T1-2014" xfId="3251"/>
    <cellStyle name="_Du toan_DTTD chieng chan Tham lai 29-9-2009_KH 2012 (T3-2013)" xfId="3252"/>
    <cellStyle name="_Du toan_DTTD chieng chan Tham lai 29-9-2009_KH 2012 (T3-2013)_Kế hoạch 2013 T1-2014" xfId="3253"/>
    <cellStyle name="_Du toan_Du toan nuoc San Thang (GD2)" xfId="3255"/>
    <cellStyle name="_Du toan_Du toan nuoc San Thang (GD2) 2" xfId="3256"/>
    <cellStyle name="_Du toan_Du toan nuoc San Thang (GD2)_Ban BTDD TDC" xfId="3257"/>
    <cellStyle name="_Du toan_Du toan nuoc San Thang (GD2)_Kế hoạch 2013 T1-2014" xfId="3258"/>
    <cellStyle name="_Du toan_Du toan nuoc San Thang (GD2)_KH 2012 (T3-2013)" xfId="3259"/>
    <cellStyle name="_Du toan_Du toan nuoc San Thang (GD2)_KH 2012 (T3-2013)_Kế hoạch 2013 T1-2014" xfId="3260"/>
    <cellStyle name="_Du toan_dự toán 30a 2013" xfId="3254"/>
    <cellStyle name="_Du toan_Ke hoach 2010 (theo doi 11-8-2010)" xfId="3261"/>
    <cellStyle name="_Du toan_Ke hoach 2010 (theo doi 11-8-2010) 2" xfId="3262"/>
    <cellStyle name="_Du toan_Ke hoach 2010 (theo doi 11-8-2010)_Ban BTDD TDC" xfId="3263"/>
    <cellStyle name="_Du toan_Ke hoach 2010 (theo doi 11-8-2010)_Kế hoạch 2013 T1-2014" xfId="3264"/>
    <cellStyle name="_Du toan_Ke hoach 2010 (theo doi 11-8-2010)_KH 2012 (T3-2013)" xfId="3265"/>
    <cellStyle name="_Du toan_Ke hoach 2010 (theo doi 11-8-2010)_KH 2012 (T3-2013)_Kế hoạch 2013 T1-2014" xfId="3266"/>
    <cellStyle name="_Du toan_ke hoach dau thau 30-6-2010" xfId="3268"/>
    <cellStyle name="_Du toan_ke hoach dau thau 30-6-2010 2" xfId="3269"/>
    <cellStyle name="_Du toan_ke hoach dau thau 30-6-2010_Ban BTDD TDC" xfId="3270"/>
    <cellStyle name="_Du toan_ke hoach dau thau 30-6-2010_Kế hoạch 2013 T1-2014" xfId="3271"/>
    <cellStyle name="_Du toan_ke hoach dau thau 30-6-2010_KH 2012 (T3-2013)" xfId="3272"/>
    <cellStyle name="_Du toan_ke hoach dau thau 30-6-2010_KH 2012 (T3-2013)_Kế hoạch 2013 T1-2014" xfId="3273"/>
    <cellStyle name="_Du toan_Kế hoạch 2013 T1-2014" xfId="3267"/>
    <cellStyle name="_Du toan_KQXS" xfId="3282"/>
    <cellStyle name="_Du toan_KH 2012 (T3-2013)" xfId="3274"/>
    <cellStyle name="_Du toan_KH 2012 (T3-2013)_Kế hoạch 2013 T1-2014" xfId="3275"/>
    <cellStyle name="_Du toan_KH Von 2012 gui BKH 1" xfId="3276"/>
    <cellStyle name="_Du toan_KH Von 2012 gui BKH 1 2" xfId="3277"/>
    <cellStyle name="_Du toan_KH Von 2012 gui BKH 1_Ban BTDD TDC" xfId="3278"/>
    <cellStyle name="_Du toan_KH Von 2012 gui BKH 1_Kế hoạch 2013 T1-2014" xfId="3279"/>
    <cellStyle name="_Du toan_KH Von 2012 gui BKH 1_KH 2012 (T3-2013)" xfId="3280"/>
    <cellStyle name="_Du toan_KH Von 2012 gui BKH 1_KH 2012 (T3-2013)_Kế hoạch 2013 T1-2014" xfId="3281"/>
    <cellStyle name="_Du toan_phân loại nguồn vốn" xfId="3283"/>
    <cellStyle name="_Du toan_QD ke hoach dau thau" xfId="3284"/>
    <cellStyle name="_Du toan_QD ke hoach dau thau 2" xfId="3285"/>
    <cellStyle name="_Du toan_QD ke hoach dau thau_Ban BTDD TDC" xfId="3286"/>
    <cellStyle name="_Du toan_QD ke hoach dau thau_Kế hoạch 2013 T1-2014" xfId="3287"/>
    <cellStyle name="_Du toan_QD ke hoach dau thau_KH 2012 (T3-2013)" xfId="3288"/>
    <cellStyle name="_Du toan_QD ke hoach dau thau_KH 2012 (T3-2013)_Kế hoạch 2013 T1-2014" xfId="3289"/>
    <cellStyle name="_Du toan_StartUp" xfId="3290"/>
    <cellStyle name="_Du toan_tinh toan hoang ha" xfId="3291"/>
    <cellStyle name="_Du toan_tinh toan hoang ha 2" xfId="3292"/>
    <cellStyle name="_Du toan_tinh toan hoang ha_Ban BTDD TDC" xfId="3293"/>
    <cellStyle name="_Du toan_tinh toan hoang ha_Kế hoạch 2013 T1-2014" xfId="3294"/>
    <cellStyle name="_Du toan_tinh toan hoang ha_KH 2012 (T3-2013)" xfId="3295"/>
    <cellStyle name="_Du toan_tinh toan hoang ha_KH 2012 (T3-2013)_Kế hoạch 2013 T1-2014" xfId="3296"/>
    <cellStyle name="_Du toan_Tong von ĐTPT" xfId="3297"/>
    <cellStyle name="_Du toan_Tong von ĐTPT 2" xfId="3298"/>
    <cellStyle name="_Du toan_Tong von ĐTPT_Ban BTDD TDC" xfId="3299"/>
    <cellStyle name="_Du toan_Tong von ĐTPT_Kế hoạch 2013 T1-2014" xfId="3300"/>
    <cellStyle name="_Du toan_Tong von ĐTPT_KH 2012 (T3-2013)" xfId="3301"/>
    <cellStyle name="_Du toan_Tong von ĐTPT_KH 2012 (T3-2013)_Kế hoạch 2013 T1-2014" xfId="3302"/>
    <cellStyle name="_DU THAO BCKT LChâu" xfId="3198"/>
    <cellStyle name="_DUTOAN goi 20(PTNT)" xfId="3303"/>
    <cellStyle name="_DUTOAN goi 20(PTNT) 2" xfId="3304"/>
    <cellStyle name="_DUTOAN goi 20(PTNT) 3" xfId="3305"/>
    <cellStyle name="_DUTOAN goi 20(PTNT)_Ban BTDD TDC" xfId="3306"/>
    <cellStyle name="_DUTOAN goi 20(PTNT)_Bieu 1+3+5+6+9" xfId="3307"/>
    <cellStyle name="_DUTOAN goi 20(PTNT)_Bieu 1+3+5+6+9_Kế hoạch 2013 T1-2014" xfId="3308"/>
    <cellStyle name="_DUTOAN goi 20(PTNT)_Bieu huong dan dang ky von 2014 (tuan anh)-lan cuoi" xfId="3309"/>
    <cellStyle name="_DUTOAN goi 20(PTNT)_BIEU KE HOACH  2015 (KTN 6.11 sua)" xfId="3310"/>
    <cellStyle name="_DUTOAN goi 20(PTNT)_Bieu phan bo CT 135-CT(kem theo KHvon ĐT 1365)" xfId="3311"/>
    <cellStyle name="_DUTOAN goi 20(PTNT)_Kế hoạch 2013 T1-2014" xfId="3312"/>
    <cellStyle name="_DuToan92009Luong650" xfId="3313"/>
    <cellStyle name="_DuToan92009Luong650 2" xfId="3314"/>
    <cellStyle name="_DuToan92009Luong650 3" xfId="3315"/>
    <cellStyle name="_DuToan92009Luong650_Ban BTDD TDC" xfId="3316"/>
    <cellStyle name="_DuToan92009Luong650_Bieu 1+3+5+6+9" xfId="3317"/>
    <cellStyle name="_DuToan92009Luong650_Bieu 1+3+5+6+9_Kế hoạch 2013 T1-2014" xfId="3318"/>
    <cellStyle name="_DuToan92009Luong650_Bieu huong dan dang ky von 2014 (tuan anh)-lan cuoi" xfId="3319"/>
    <cellStyle name="_DuToan92009Luong650_BIEU KE HOACH  2015 (KTN 6.11 sua)" xfId="3320"/>
    <cellStyle name="_DuToan92009Luong650_Bieu phan bo CT 135-CT(kem theo KHvon ĐT 1365)" xfId="3321"/>
    <cellStyle name="_DuToan92009Luong650_Kế hoạch 2013 T1-2014" xfId="3322"/>
    <cellStyle name="_Duyet TK thay đôi" xfId="86"/>
    <cellStyle name="_Duyet TK thay đôi 2" xfId="3323"/>
    <cellStyle name="_Duyet TK thay đôi 3" xfId="3324"/>
    <cellStyle name="_Duyet TK thay đôi_!1 1 bao cao giao KH ve HTCMT vung TNB   12-12-2011" xfId="87"/>
    <cellStyle name="_Duyet TK thay đôi_Ban BTDD TDC" xfId="3325"/>
    <cellStyle name="_Duyet TK thay đôi_Bieu 1+3+5+6+9" xfId="3326"/>
    <cellStyle name="_Duyet TK thay đôi_Bieu 1+3+5+6+9_Kế hoạch 2013 T1-2014" xfId="3327"/>
    <cellStyle name="_Duyet TK thay đôi_Bieu huong dan dang ky von 2014 (tuan anh)-lan cuoi" xfId="3328"/>
    <cellStyle name="_Duyet TK thay đôi_BIEU KE HOACH  2015 (KTN 6.11 sua)" xfId="3329"/>
    <cellStyle name="_Duyet TK thay đôi_Bieu phan bo CT 135-CT(kem theo KHvon ĐT 1365)" xfId="3330"/>
    <cellStyle name="_Duyet TK thay đôi_Bieu4HTMT" xfId="88"/>
    <cellStyle name="_Duyet TK thay đôi_Bieu4HTMT_!1 1 bao cao giao KH ve HTCMT vung TNB   12-12-2011" xfId="89"/>
    <cellStyle name="_Duyet TK thay đôi_Bieu4HTMT_KH TPCP vung TNB (03-1-2012)" xfId="90"/>
    <cellStyle name="_Duyet TK thay đôi_Kế hoạch 2013 T1-2014" xfId="3331"/>
    <cellStyle name="_Duyet TK thay đôi_KH TPCP vung TNB (03-1-2012)" xfId="91"/>
    <cellStyle name="_dự toán 30a 2013" xfId="3201"/>
    <cellStyle name="_F4-6" xfId="3332"/>
    <cellStyle name="_F4-6 2" xfId="3333"/>
    <cellStyle name="_F4-6 3" xfId="3334"/>
    <cellStyle name="_F4-6_Ban BTDD TDC" xfId="3335"/>
    <cellStyle name="_F4-6_Bieu 1+3+5+6+9" xfId="3336"/>
    <cellStyle name="_F4-6_Bieu 1+3+5+6+9_Kế hoạch 2013 T1-2014" xfId="3337"/>
    <cellStyle name="_F4-6_Bieu huong dan dang ky von 2014 (tuan anh)-lan cuoi" xfId="3338"/>
    <cellStyle name="_F4-6_BIEU KE HOACH  2015 (KTN 6.11 sua)" xfId="3339"/>
    <cellStyle name="_F4-6_Bieu phan bo CT 135-CT(kem theo KHvon ĐT 1365)" xfId="3340"/>
    <cellStyle name="_F4-6_Kế hoạch 2013 T1-2014" xfId="3341"/>
    <cellStyle name="_GOITHAUSO2" xfId="92"/>
    <cellStyle name="_GOITHAUSO2 2" xfId="3342"/>
    <cellStyle name="_GOITHAUSO2_Ban BTDD TDC" xfId="3343"/>
    <cellStyle name="_GOITHAUSO2_Kế hoạch 2013 T1-2014" xfId="3344"/>
    <cellStyle name="_GOITHAUSO2_KH 2012 (T3-2013)" xfId="3345"/>
    <cellStyle name="_GOITHAUSO2_KH 2012 (T3-2013)_Kế hoạch 2013 T1-2014" xfId="3346"/>
    <cellStyle name="_GOITHAUSO3" xfId="93"/>
    <cellStyle name="_GOITHAUSO3 2" xfId="3347"/>
    <cellStyle name="_GOITHAUSO3_Ban BTDD TDC" xfId="3348"/>
    <cellStyle name="_GOITHAUSO3_Kế hoạch 2013 T1-2014" xfId="3349"/>
    <cellStyle name="_GOITHAUSO3_KH 2012 (T3-2013)" xfId="3350"/>
    <cellStyle name="_GOITHAUSO3_KH 2012 (T3-2013)_Kế hoạch 2013 T1-2014" xfId="3351"/>
    <cellStyle name="_GOITHAUSO4" xfId="94"/>
    <cellStyle name="_GOITHAUSO4 2" xfId="3352"/>
    <cellStyle name="_GOITHAUSO4_Ban BTDD TDC" xfId="3353"/>
    <cellStyle name="_GOITHAUSO4_Kế hoạch 2013 T1-2014" xfId="3354"/>
    <cellStyle name="_GOITHAUSO4_KH 2012 (T3-2013)" xfId="3355"/>
    <cellStyle name="_GOITHAUSO4_KH 2012 (T3-2013)_Kế hoạch 2013 T1-2014" xfId="3356"/>
    <cellStyle name="_GPMB-TDC TINH 25-7" xfId="3357"/>
    <cellStyle name="_GTGT 2003" xfId="95"/>
    <cellStyle name="_Gui Phai TTra TRUONG PTTH Ka Lang Hieu bo+Phu 17-8-09-" xfId="3358"/>
    <cellStyle name="_Gui Phai TTra TRUONG PTTH Ka Lang Hieu bo+Phu 17-8-09- 2" xfId="3359"/>
    <cellStyle name="_Gui VU KH 5-5-09" xfId="3360"/>
    <cellStyle name="_Gui VU KH 5-5-09_05-12  KH trung han 2016-2020 - Liem Thinh edited" xfId="3361"/>
    <cellStyle name="_Gui VU KH 5-5-09_Copy of 05-12  KH trung han 2016-2020 - Liem Thinh edited (1)" xfId="3362"/>
    <cellStyle name="_Gui VU KH 5-5-09_KH TPCP 2016-2020 (tong hop)" xfId="3363"/>
    <cellStyle name="_HaHoa_TDT_DienCSang" xfId="96"/>
    <cellStyle name="_HaHoa_TDT_DienCSang 2" xfId="3364"/>
    <cellStyle name="_HaHoa_TDT_DienCSang 3" xfId="3365"/>
    <cellStyle name="_HaHoa_TDT_DienCSang_Ban BTDD TDC" xfId="3366"/>
    <cellStyle name="_HaHoa_TDT_DienCSang_Kế hoạch 2013 T1-2014" xfId="3367"/>
    <cellStyle name="_HaHoa_TDT_DienCSang_KH 2012 (T3-2013)" xfId="3368"/>
    <cellStyle name="_HaHoa_TDT_DienCSang_KH 2012 (T3-2013)_Kế hoạch 2013 T1-2014" xfId="3369"/>
    <cellStyle name="_HaHoa19-5-07" xfId="97"/>
    <cellStyle name="_HaHoa19-5-07 2" xfId="3370"/>
    <cellStyle name="_HaHoa19-5-07 3" xfId="3371"/>
    <cellStyle name="_HaHoa19-5-07_Ban BTDD TDC" xfId="3372"/>
    <cellStyle name="_HaHoa19-5-07_Kế hoạch 2013 T1-2014" xfId="3373"/>
    <cellStyle name="_HaHoa19-5-07_KH 2012 (T3-2013)" xfId="3374"/>
    <cellStyle name="_HaHoa19-5-07_KH 2012 (T3-2013)_Kế hoạch 2013 T1-2014" xfId="3375"/>
    <cellStyle name="_ho_so_chua_QT-04-01-2015" xfId="3376"/>
    <cellStyle name="_Huong CHI tieu Nhiem vu CTMTQG 2014(1)" xfId="98"/>
    <cellStyle name="_IN" xfId="99"/>
    <cellStyle name="_IN_!1 1 bao cao giao KH ve HTCMT vung TNB   12-12-2011" xfId="100"/>
    <cellStyle name="_IN_KH TPCP vung TNB (03-1-2012)" xfId="101"/>
    <cellStyle name="_Ke hoach 2010 ngay 14.4.10" xfId="3377"/>
    <cellStyle name="_Ke hoach 2010 ngay 14.4.10 2" xfId="3378"/>
    <cellStyle name="_Ke hoach 2010 ngay 14.4.10 3" xfId="3379"/>
    <cellStyle name="_Ke hoach 2010 ngay 14.4.10_Ban BTDD TDC" xfId="3380"/>
    <cellStyle name="_Ke hoach 2010 ngay 14.4.10_Bieu 1+3+5+6+9" xfId="3381"/>
    <cellStyle name="_Ke hoach 2010 ngay 14.4.10_Bieu 1+3+5+6+9_Kế hoạch 2013 T1-2014" xfId="3382"/>
    <cellStyle name="_Ke hoach 2010 ngay 14.4.10_Bieu huong dan dang ky von 2014 (tuan anh)-lan cuoi" xfId="3383"/>
    <cellStyle name="_Ke hoach 2010 ngay 14.4.10_BIEU KE HOACH  2015 (KTN 6.11 sua)" xfId="3384"/>
    <cellStyle name="_Ke hoach 2010 ngay 14.4.10_Bieu phan bo CT 135-CT(kem theo KHvon ĐT 1365)" xfId="3385"/>
    <cellStyle name="_Ke hoach 2010 ngay 14.4.10_Kế hoạch 2013 T1-2014" xfId="3386"/>
    <cellStyle name="_Ke hoạch thuc hien goi thau" xfId="3388"/>
    <cellStyle name="_KE KHAI THUE GTGT 2004" xfId="102"/>
    <cellStyle name="_KE KHAI THUE GTGT 2004_BCTC2004" xfId="103"/>
    <cellStyle name="_x0001__Kế hoạch 2013 T1-2014" xfId="3387"/>
    <cellStyle name="_x0001__kien giang 2" xfId="109"/>
    <cellStyle name="_KQXS" xfId="3421"/>
    <cellStyle name="_KT (2)" xfId="110"/>
    <cellStyle name="_KT (2) 2" xfId="3422"/>
    <cellStyle name="_KT (2)_05-12  KH trung han 2016-2020 - Liem Thinh edited" xfId="3423"/>
    <cellStyle name="_KT (2)_1" xfId="111"/>
    <cellStyle name="_KT (2)_1 2" xfId="3424"/>
    <cellStyle name="_KT (2)_1_05-12  KH trung han 2016-2020 - Liem Thinh edited" xfId="3425"/>
    <cellStyle name="_KT (2)_1_Ban BTDD TDC" xfId="3426"/>
    <cellStyle name="_KT (2)_1_Copy of 05-12  KH trung han 2016-2020 - Liem Thinh edited (1)" xfId="3427"/>
    <cellStyle name="_KT (2)_1_Kế hoạch 2013 T1-2014" xfId="3428"/>
    <cellStyle name="_KT (2)_1_KH 2012 (T3-2013)" xfId="3429"/>
    <cellStyle name="_KT (2)_1_KH 2012 (T3-2013)_Kế hoạch 2013 T1-2014" xfId="3430"/>
    <cellStyle name="_KT (2)_1_KH TPCP 2016-2020 (tong hop)" xfId="3431"/>
    <cellStyle name="_KT (2)_1_Lora-tungchau" xfId="112"/>
    <cellStyle name="_KT (2)_1_Lora-tungchau 2" xfId="3432"/>
    <cellStyle name="_KT (2)_1_Lora-tungchau_05-12  KH trung han 2016-2020 - Liem Thinh edited" xfId="3433"/>
    <cellStyle name="_KT (2)_1_Lora-tungchau_Copy of 05-12  KH trung han 2016-2020 - Liem Thinh edited (1)" xfId="3434"/>
    <cellStyle name="_KT (2)_1_Lora-tungchau_KH TPCP 2016-2020 (tong hop)" xfId="3435"/>
    <cellStyle name="_KT (2)_1_Qt-HT3PQ1(CauKho)" xfId="113"/>
    <cellStyle name="_KT (2)_2" xfId="114"/>
    <cellStyle name="_KT (2)_2 2" xfId="3436"/>
    <cellStyle name="_KT (2)_2_Ban BTDD TDC" xfId="3437"/>
    <cellStyle name="_KT (2)_2_Kế hoạch 2013 T1-2014" xfId="3438"/>
    <cellStyle name="_KT (2)_2_KH 2012 (T3-2013)" xfId="3439"/>
    <cellStyle name="_KT (2)_2_KH 2012 (T3-2013)_Kế hoạch 2013 T1-2014" xfId="3440"/>
    <cellStyle name="_KT (2)_2_TG-TH" xfId="115"/>
    <cellStyle name="_KT (2)_2_TG-TH 2" xfId="3441"/>
    <cellStyle name="_KT (2)_2_TG-TH_05-12  KH trung han 2016-2020 - Liem Thinh edited" xfId="3442"/>
    <cellStyle name="_KT (2)_2_TG-TH_ApGiaVatTu_cayxanh_latgach" xfId="116"/>
    <cellStyle name="_KT (2)_2_TG-TH_Ban BTDD TDC" xfId="3443"/>
    <cellStyle name="_KT (2)_2_TG-TH_BANG TONG HOP TINH HINH THANH QUYET TOAN (MOI I)" xfId="117"/>
    <cellStyle name="_KT (2)_2_TG-TH_BANG TONG HOP TINH HINH THANH QUYET TOAN (MOI I) 2" xfId="3444"/>
    <cellStyle name="_KT (2)_2_TG-TH_BANG TONG HOP TINH HINH THANH QUYET TOAN (MOI I)_Ban BTDD TDC" xfId="3445"/>
    <cellStyle name="_KT (2)_2_TG-TH_BANG TONG HOP TINH HINH THANH QUYET TOAN (MOI I)_Kế hoạch 2013 T1-2014" xfId="3446"/>
    <cellStyle name="_KT (2)_2_TG-TH_BANG TONG HOP TINH HINH THANH QUYET TOAN (MOI I)_KH 2012 (T3-2013)" xfId="3447"/>
    <cellStyle name="_KT (2)_2_TG-TH_BANG TONG HOP TINH HINH THANH QUYET TOAN (MOI I)_KH 2012 (T3-2013)_Kế hoạch 2013 T1-2014" xfId="3448"/>
    <cellStyle name="_KT (2)_2_TG-TH_BAO CAO KLCT PT2000" xfId="3449"/>
    <cellStyle name="_KT (2)_2_TG-TH_BAO CAO PT2000" xfId="3450"/>
    <cellStyle name="_KT (2)_2_TG-TH_BAO CAO PT2000_Book1" xfId="3451"/>
    <cellStyle name="_KT (2)_2_TG-TH_Bao cao XDCB 2001 - T11 KH dieu chinh 20-11-THAI" xfId="3452"/>
    <cellStyle name="_KT (2)_2_TG-TH_BAO GIA NGAY 24-10-08 (co dam)" xfId="118"/>
    <cellStyle name="_KT (2)_2_TG-TH_BAO GIA NGAY 24-10-08 (co dam) 2" xfId="3453"/>
    <cellStyle name="_KT (2)_2_TG-TH_BAO GIA NGAY 24-10-08 (co dam)_Ban BTDD TDC" xfId="3454"/>
    <cellStyle name="_KT (2)_2_TG-TH_BAO GIA NGAY 24-10-08 (co dam)_Kế hoạch 2013 T1-2014" xfId="3455"/>
    <cellStyle name="_KT (2)_2_TG-TH_BAO GIA NGAY 24-10-08 (co dam)_KH 2012 (T3-2013)" xfId="3456"/>
    <cellStyle name="_KT (2)_2_TG-TH_BAO GIA NGAY 24-10-08 (co dam)_KH 2012 (T3-2013)_Kế hoạch 2013 T1-2014" xfId="3457"/>
    <cellStyle name="_KT (2)_2_TG-TH_BC  NAM 2007" xfId="119"/>
    <cellStyle name="_KT (2)_2_TG-TH_BC CV 6403 BKHĐT" xfId="120"/>
    <cellStyle name="_KT (2)_2_TG-TH_BC NQ11-CP - chinh sua lai" xfId="121"/>
    <cellStyle name="_KT (2)_2_TG-TH_BC NQ11-CP-Quynh sau bieu so3" xfId="122"/>
    <cellStyle name="_KT (2)_2_TG-TH_BC_NQ11-CP_-_Thao_sua_lai" xfId="123"/>
    <cellStyle name="_KT (2)_2_TG-TH_Bieu huong dan dang ky von 2014 (tuan anh)-lan cuoi" xfId="3458"/>
    <cellStyle name="_KT (2)_2_TG-TH_Bieu mau cong trinh khoi cong moi 3-4" xfId="124"/>
    <cellStyle name="_KT (2)_2_TG-TH_Bieu phan bo CT 135-CT(kem theo KHvon ĐT 1365)" xfId="3459"/>
    <cellStyle name="_KT (2)_2_TG-TH_Bieu3ODA" xfId="125"/>
    <cellStyle name="_KT (2)_2_TG-TH_Bieu3ODA_1" xfId="126"/>
    <cellStyle name="_KT (2)_2_TG-TH_Bieu4HTMT" xfId="127"/>
    <cellStyle name="_KT (2)_2_TG-TH_bieumau 1" xfId="3461"/>
    <cellStyle name="_KT (2)_2_TG-TH_BIỂU TỔNG HỢP LẦN CUỐI SỬA THEO NGHI QUYẾT SỐ 81" xfId="3460"/>
    <cellStyle name="_KT (2)_2_TG-TH_bo sung von KCH nam 2010 va Du an tre kho khan" xfId="128"/>
    <cellStyle name="_KT (2)_2_TG-TH_Book1" xfId="129"/>
    <cellStyle name="_KT (2)_2_TG-TH_Book1 2" xfId="3462"/>
    <cellStyle name="_KT (2)_2_TG-TH_Book1_1" xfId="130"/>
    <cellStyle name="_KT (2)_2_TG-TH_Book1_1 2" xfId="3463"/>
    <cellStyle name="_KT (2)_2_TG-TH_Book1_1_Ban BTDD TDC" xfId="3464"/>
    <cellStyle name="_KT (2)_2_TG-TH_Book1_1_BC CV 6403 BKHĐT" xfId="131"/>
    <cellStyle name="_KT (2)_2_TG-TH_Book1_1_Bieu mau cong trinh khoi cong moi 3-4" xfId="132"/>
    <cellStyle name="_KT (2)_2_TG-TH_Book1_1_Bieu3ODA" xfId="133"/>
    <cellStyle name="_KT (2)_2_TG-TH_Book1_1_Bieu4HTMT" xfId="134"/>
    <cellStyle name="_KT (2)_2_TG-TH_Book1_1_Book1" xfId="135"/>
    <cellStyle name="_KT (2)_2_TG-TH_Book1_1_Kế hoạch 2013 T1-2014" xfId="3465"/>
    <cellStyle name="_KT (2)_2_TG-TH_Book1_1_KH 2012 (T3-2013)" xfId="3466"/>
    <cellStyle name="_KT (2)_2_TG-TH_Book1_1_KH 2012 (T3-2013)_Kế hoạch 2013 T1-2014" xfId="3467"/>
    <cellStyle name="_KT (2)_2_TG-TH_Book1_1_Luy ke von ung nam 2011 -Thoa gui ngay 12-8-2012" xfId="136"/>
    <cellStyle name="_KT (2)_2_TG-TH_Book1_2" xfId="137"/>
    <cellStyle name="_KT (2)_2_TG-TH_Book1_2 2" xfId="3468"/>
    <cellStyle name="_KT (2)_2_TG-TH_Book1_2_BC CV 6403 BKHĐT" xfId="138"/>
    <cellStyle name="_KT (2)_2_TG-TH_Book1_2_Bieu3ODA" xfId="139"/>
    <cellStyle name="_KT (2)_2_TG-TH_Book1_2_Luy ke von ung nam 2011 -Thoa gui ngay 12-8-2012" xfId="140"/>
    <cellStyle name="_KT (2)_2_TG-TH_Book1_3" xfId="141"/>
    <cellStyle name="_KT (2)_2_TG-TH_Book1_3 2" xfId="3469"/>
    <cellStyle name="_KT (2)_2_TG-TH_Book1_4" xfId="3470"/>
    <cellStyle name="_KT (2)_2_TG-TH_Book1_Ban BTDD TDC" xfId="3471"/>
    <cellStyle name="_KT (2)_2_TG-TH_Book1_BC CV 6403 BKHĐT" xfId="142"/>
    <cellStyle name="_KT (2)_2_TG-TH_Book1_Bieu mau cong trinh khoi cong moi 3-4" xfId="143"/>
    <cellStyle name="_KT (2)_2_TG-TH_Book1_Bieu3ODA" xfId="144"/>
    <cellStyle name="_KT (2)_2_TG-TH_Book1_Bieu4HTMT" xfId="145"/>
    <cellStyle name="_KT (2)_2_TG-TH_Book1_bo sung von KCH nam 2010 va Du an tre kho khan" xfId="146"/>
    <cellStyle name="_KT (2)_2_TG-TH_Book1_Book1" xfId="3472"/>
    <cellStyle name="_KT (2)_2_TG-TH_Book1_danh muc chuan bi dau tu 2011 ngay 07-6-2011" xfId="147"/>
    <cellStyle name="_KT (2)_2_TG-TH_Book1_Danh muc pbo nguon von XSKT, XDCB nam 2009 chuyen qua nam 2010" xfId="148"/>
    <cellStyle name="_KT (2)_2_TG-TH_Book1_dieu chinh KH 2011 ngay 26-5-2011111" xfId="149"/>
    <cellStyle name="_KT (2)_2_TG-TH_Book1_DS KCH PHAN BO VON NSDP NAM 2010" xfId="150"/>
    <cellStyle name="_KT (2)_2_TG-TH_Book1_giao KH 2011 ngay 10-12-2010" xfId="151"/>
    <cellStyle name="_KT (2)_2_TG-TH_Book1_Kế hoạch 2013 T1-2014" xfId="3473"/>
    <cellStyle name="_KT (2)_2_TG-TH_Book1_KH 2012 (T3-2013)" xfId="3474"/>
    <cellStyle name="_KT (2)_2_TG-TH_Book1_KH 2012 (T3-2013)_Kế hoạch 2013 T1-2014" xfId="3475"/>
    <cellStyle name="_KT (2)_2_TG-TH_Book1_Luy ke von ung nam 2011 -Thoa gui ngay 12-8-2012" xfId="152"/>
    <cellStyle name="_KT (2)_2_TG-TH_CAU Khanh Nam(Thi Cong)" xfId="153"/>
    <cellStyle name="_KT (2)_2_TG-TH_CAU Khanh Nam(Thi Cong) 2" xfId="3476"/>
    <cellStyle name="_KT (2)_2_TG-TH_CAU Khanh Nam(Thi Cong)_Ban BTDD TDC" xfId="3477"/>
    <cellStyle name="_KT (2)_2_TG-TH_CAU Khanh Nam(Thi Cong)_Kế hoạch 2013 T1-2014" xfId="3478"/>
    <cellStyle name="_KT (2)_2_TG-TH_CAU Khanh Nam(Thi Cong)_KH 2012 (T3-2013)" xfId="3479"/>
    <cellStyle name="_KT (2)_2_TG-TH_CAU Khanh Nam(Thi Cong)_KH 2012 (T3-2013)_Kế hoạch 2013 T1-2014" xfId="3480"/>
    <cellStyle name="_KT (2)_2_TG-TH_CoCauPhi (version 1)" xfId="155"/>
    <cellStyle name="_KT (2)_2_TG-TH_Copy of 05-12  KH trung han 2016-2020 - Liem Thinh edited (1)" xfId="3481"/>
    <cellStyle name="_KT (2)_2_TG-TH_ChiHuong_ApGia" xfId="154"/>
    <cellStyle name="_KT (2)_2_TG-TH_danh muc chuan bi dau tu 2011 ngay 07-6-2011" xfId="156"/>
    <cellStyle name="_KT (2)_2_TG-TH_Danh muc pbo nguon von XSKT, XDCB nam 2009 chuyen qua nam 2010" xfId="157"/>
    <cellStyle name="_KT (2)_2_TG-TH_DAU NOI PL-CL TAI PHU LAMHC" xfId="158"/>
    <cellStyle name="_KT (2)_2_TG-TH_dieu chinh KH 2011 ngay 26-5-2011111" xfId="159"/>
    <cellStyle name="_KT (2)_2_TG-TH_DS KCH PHAN BO VON NSDP NAM 2010" xfId="160"/>
    <cellStyle name="_KT (2)_2_TG-TH_DTCDT MR.2N110.HOCMON.TDTOAN.CCUNG" xfId="3483"/>
    <cellStyle name="_KT (2)_2_TG-TH_DU TRU VAT TU" xfId="161"/>
    <cellStyle name="_KT (2)_2_TG-TH_DU TRU VAT TU 2" xfId="3484"/>
    <cellStyle name="_KT (2)_2_TG-TH_DU TRU VAT TU_Ban BTDD TDC" xfId="3485"/>
    <cellStyle name="_KT (2)_2_TG-TH_DU TRU VAT TU_Kế hoạch 2013 T1-2014" xfId="3486"/>
    <cellStyle name="_KT (2)_2_TG-TH_DU TRU VAT TU_KH 2012 (T3-2013)" xfId="3487"/>
    <cellStyle name="_KT (2)_2_TG-TH_DU TRU VAT TU_KH 2012 (T3-2013)_Kế hoạch 2013 T1-2014" xfId="3488"/>
    <cellStyle name="_KT (2)_2_TG-TH_Điện chiếu sáng Phong Thổ.02.03.2011" xfId="3482"/>
    <cellStyle name="_KT (2)_2_TG-TH_GTGT 2003" xfId="163"/>
    <cellStyle name="_KT (2)_2_TG-TH_giao KH 2011 ngay 10-12-2010" xfId="162"/>
    <cellStyle name="_KT (2)_2_TG-TH_KE KHAI THUE GTGT 2004" xfId="164"/>
    <cellStyle name="_KT (2)_2_TG-TH_KE KHAI THUE GTGT 2004_BCTC2004" xfId="165"/>
    <cellStyle name="_KT (2)_2_TG-TH_Ket du ung NS" xfId="3490"/>
    <cellStyle name="_KT (2)_2_TG-TH_Ket du ung NS 2" xfId="3491"/>
    <cellStyle name="_KT (2)_2_TG-TH_Ket du ung NS_Ban BTDD TDC" xfId="3492"/>
    <cellStyle name="_KT (2)_2_TG-TH_Ket du ung NS_Kế hoạch 2013 T1-2014" xfId="3493"/>
    <cellStyle name="_KT (2)_2_TG-TH_Ket du ung NS_KH 2012 (T3-2013)" xfId="3494"/>
    <cellStyle name="_KT (2)_2_TG-TH_Ket du ung NS_KH 2012 (T3-2013)_Kế hoạch 2013 T1-2014" xfId="3495"/>
    <cellStyle name="_KT (2)_2_TG-TH_Kế hoạch 2013 T1-2014" xfId="3489"/>
    <cellStyle name="_KT (2)_2_TG-TH_kien giang 2" xfId="167"/>
    <cellStyle name="_KT (2)_2_TG-TH_KQXS" xfId="3511"/>
    <cellStyle name="_KT (2)_2_TG-TH_KH 2012 (T3-2013)" xfId="3496"/>
    <cellStyle name="_KT (2)_2_TG-TH_KH 2012 (T3-2013)_Kế hoạch 2013 T1-2014" xfId="3497"/>
    <cellStyle name="_KT (2)_2_TG-TH_KH TPCP 2016-2020 (tong hop)" xfId="3498"/>
    <cellStyle name="_KT (2)_2_TG-TH_KH TPCP vung TNB (03-1-2012)" xfId="166"/>
    <cellStyle name="_KT (2)_2_TG-TH_KH Von 2012 gui BKH 1" xfId="3499"/>
    <cellStyle name="_KT (2)_2_TG-TH_KH Von 2012 gui BKH 1 2" xfId="3500"/>
    <cellStyle name="_KT (2)_2_TG-TH_KH Von 2012 gui BKH 1_Ban BTDD TDC" xfId="3501"/>
    <cellStyle name="_KT (2)_2_TG-TH_KH Von 2012 gui BKH 1_Kế hoạch 2013 T1-2014" xfId="3502"/>
    <cellStyle name="_KT (2)_2_TG-TH_KH Von 2012 gui BKH 1_KH 2012 (T3-2013)" xfId="3503"/>
    <cellStyle name="_KT (2)_2_TG-TH_KH Von 2012 gui BKH 1_KH 2012 (T3-2013)_Kế hoạch 2013 T1-2014" xfId="3504"/>
    <cellStyle name="_KT (2)_2_TG-TH_KH Von 2012 gui BKH 2" xfId="3505"/>
    <cellStyle name="_KT (2)_2_TG-TH_KH Von 2012 gui BKH 2 2" xfId="3506"/>
    <cellStyle name="_KT (2)_2_TG-TH_KH Von 2012 gui BKH 2_Ban BTDD TDC" xfId="3507"/>
    <cellStyle name="_KT (2)_2_TG-TH_KH Von 2012 gui BKH 2_Kế hoạch 2013 T1-2014" xfId="3508"/>
    <cellStyle name="_KT (2)_2_TG-TH_KH Von 2012 gui BKH 2_KH 2012 (T3-2013)" xfId="3509"/>
    <cellStyle name="_KT (2)_2_TG-TH_KH Von 2012 gui BKH 2_KH 2012 (T3-2013)_Kế hoạch 2013 T1-2014" xfId="3510"/>
    <cellStyle name="_KT (2)_2_TG-TH_Lora-tungchau" xfId="168"/>
    <cellStyle name="_KT (2)_2_TG-TH_Luy ke von ung nam 2011 -Thoa gui ngay 12-8-2012" xfId="169"/>
    <cellStyle name="_KT (2)_2_TG-TH_N-X-T-04" xfId="171"/>
    <cellStyle name="_KT (2)_2_TG-TH_NhanCong" xfId="170"/>
    <cellStyle name="_KT (2)_2_TG-TH_PGIA-phieu tham tra Kho bac" xfId="3512"/>
    <cellStyle name="_KT (2)_2_TG-TH_PT02-02" xfId="3513"/>
    <cellStyle name="_KT (2)_2_TG-TH_PT02-02_Book1" xfId="3514"/>
    <cellStyle name="_KT (2)_2_TG-TH_PT02-03" xfId="3515"/>
    <cellStyle name="_KT (2)_2_TG-TH_PT02-03_Book1" xfId="3516"/>
    <cellStyle name="_KT (2)_2_TG-TH_phu luc tong ket tinh hinh TH giai doan 03-10 (ngay 30)" xfId="172"/>
    <cellStyle name="_KT (2)_2_TG-TH_Qt-HT3PQ1(CauKho)" xfId="173"/>
    <cellStyle name="_KT (2)_2_TG-TH_Sheet1" xfId="174"/>
    <cellStyle name="_KT (2)_2_TG-TH_TK152-04" xfId="175"/>
    <cellStyle name="_KT (2)_2_TG-TH_THEO DÕI DỰ ÁN.NĂM 2010-2011" xfId="3517"/>
    <cellStyle name="_KT (2)_2_TG-TH_VB Di den 2013" xfId="3518"/>
    <cellStyle name="_KT (2)_2_TG-TH_XDCSHT-999" xfId="3519"/>
    <cellStyle name="_KT (2)_2_TG-TH_ÿÿÿÿÿ" xfId="176"/>
    <cellStyle name="_KT (2)_2_TG-TH_ÿÿÿÿÿ 2" xfId="3520"/>
    <cellStyle name="_KT (2)_2_TG-TH_ÿÿÿÿÿ_Ban BTDD TDC" xfId="3521"/>
    <cellStyle name="_KT (2)_2_TG-TH_ÿÿÿÿÿ_Bieu mau cong trinh khoi cong moi 3-4" xfId="177"/>
    <cellStyle name="_KT (2)_2_TG-TH_ÿÿÿÿÿ_Bieu3ODA" xfId="178"/>
    <cellStyle name="_KT (2)_2_TG-TH_ÿÿÿÿÿ_Bieu4HTMT" xfId="179"/>
    <cellStyle name="_KT (2)_2_TG-TH_ÿÿÿÿÿ_Kế hoạch 2013 T1-2014" xfId="3522"/>
    <cellStyle name="_KT (2)_2_TG-TH_ÿÿÿÿÿ_kien giang 2" xfId="181"/>
    <cellStyle name="_KT (2)_2_TG-TH_ÿÿÿÿÿ_KH 2012 (T3-2013)" xfId="3523"/>
    <cellStyle name="_KT (2)_2_TG-TH_ÿÿÿÿÿ_KH 2012 (T3-2013)_Kế hoạch 2013 T1-2014" xfId="3524"/>
    <cellStyle name="_KT (2)_2_TG-TH_ÿÿÿÿÿ_KH TPCP vung TNB (03-1-2012)" xfId="180"/>
    <cellStyle name="_KT (2)_3" xfId="182"/>
    <cellStyle name="_KT (2)_3 2" xfId="3525"/>
    <cellStyle name="_KT (2)_3_Ban BTDD TDC" xfId="3526"/>
    <cellStyle name="_KT (2)_3_Kế hoạch 2013 T1-2014" xfId="3527"/>
    <cellStyle name="_KT (2)_3_KH 2012 (T3-2013)" xfId="3528"/>
    <cellStyle name="_KT (2)_3_KH 2012 (T3-2013)_Kế hoạch 2013 T1-2014" xfId="3529"/>
    <cellStyle name="_KT (2)_3_TG-TH" xfId="183"/>
    <cellStyle name="_KT (2)_3_TG-TH 2" xfId="3530"/>
    <cellStyle name="_KT (2)_3_TG-TH_05-12  KH trung han 2016-2020 - Liem Thinh edited" xfId="3531"/>
    <cellStyle name="_KT (2)_3_TG-TH_Ban BTDD TDC" xfId="3532"/>
    <cellStyle name="_KT (2)_3_TG-TH_BC  NAM 2007" xfId="184"/>
    <cellStyle name="_KT (2)_3_TG-TH_Bieu huong dan dang ky von 2014 (tuan anh)-lan cuoi" xfId="3533"/>
    <cellStyle name="_KT (2)_3_TG-TH_Bieu mau cong trinh khoi cong moi 3-4" xfId="185"/>
    <cellStyle name="_KT (2)_3_TG-TH_Bieu phan bo CT 135-CT(kem theo KHvon ĐT 1365)" xfId="3534"/>
    <cellStyle name="_KT (2)_3_TG-TH_Bieu3ODA" xfId="186"/>
    <cellStyle name="_KT (2)_3_TG-TH_Bieu3ODA_1" xfId="187"/>
    <cellStyle name="_KT (2)_3_TG-TH_Bieu4HTMT" xfId="188"/>
    <cellStyle name="_KT (2)_3_TG-TH_bieumau 1" xfId="3535"/>
    <cellStyle name="_KT (2)_3_TG-TH_bo sung von KCH nam 2010 va Du an tre kho khan" xfId="189"/>
    <cellStyle name="_KT (2)_3_TG-TH_Book1" xfId="190"/>
    <cellStyle name="_KT (2)_3_TG-TH_Book1 2" xfId="3536"/>
    <cellStyle name="_KT (2)_3_TG-TH_Book1_1" xfId="3537"/>
    <cellStyle name="_KT (2)_3_TG-TH_Book1_BC-QT-WB-dthao" xfId="3538"/>
    <cellStyle name="_KT (2)_3_TG-TH_Book1_BC-QT-WB-dthao_05-12  KH trung han 2016-2020 - Liem Thinh edited" xfId="3539"/>
    <cellStyle name="_KT (2)_3_TG-TH_Book1_BC-QT-WB-dthao_Copy of 05-12  KH trung han 2016-2020 - Liem Thinh edited (1)" xfId="3540"/>
    <cellStyle name="_KT (2)_3_TG-TH_Book1_BC-QT-WB-dthao_KH TPCP 2016-2020 (tong hop)" xfId="3541"/>
    <cellStyle name="_KT (2)_3_TG-TH_Book1_kien giang 2" xfId="192"/>
    <cellStyle name="_KT (2)_3_TG-TH_Book1_KH TPCP vung TNB (03-1-2012)" xfId="191"/>
    <cellStyle name="_KT (2)_3_TG-TH_Copy of 05-12  KH trung han 2016-2020 - Liem Thinh edited (1)" xfId="3542"/>
    <cellStyle name="_KT (2)_3_TG-TH_danh muc chuan bi dau tu 2011 ngay 07-6-2011" xfId="193"/>
    <cellStyle name="_KT (2)_3_TG-TH_Danh muc pbo nguon von XSKT, XDCB nam 2009 chuyen qua nam 2010" xfId="194"/>
    <cellStyle name="_KT (2)_3_TG-TH_dieu chinh KH 2011 ngay 26-5-2011111" xfId="195"/>
    <cellStyle name="_KT (2)_3_TG-TH_DS KCH PHAN BO VON NSDP NAM 2010" xfId="196"/>
    <cellStyle name="_KT (2)_3_TG-TH_Điện chiếu sáng Phong Thổ.02.03.2011" xfId="3543"/>
    <cellStyle name="_KT (2)_3_TG-TH_GTGT 2003" xfId="198"/>
    <cellStyle name="_KT (2)_3_TG-TH_giao KH 2011 ngay 10-12-2010" xfId="197"/>
    <cellStyle name="_KT (2)_3_TG-TH_KE KHAI THUE GTGT 2004" xfId="199"/>
    <cellStyle name="_KT (2)_3_TG-TH_KE KHAI THUE GTGT 2004_BCTC2004" xfId="200"/>
    <cellStyle name="_KT (2)_3_TG-TH_Ket du ung NS" xfId="3545"/>
    <cellStyle name="_KT (2)_3_TG-TH_Ket du ung NS 2" xfId="3546"/>
    <cellStyle name="_KT (2)_3_TG-TH_Ket du ung NS_Ban BTDD TDC" xfId="3547"/>
    <cellStyle name="_KT (2)_3_TG-TH_Ket du ung NS_Kế hoạch 2013 T1-2014" xfId="3548"/>
    <cellStyle name="_KT (2)_3_TG-TH_Ket du ung NS_KH 2012 (T3-2013)" xfId="3549"/>
    <cellStyle name="_KT (2)_3_TG-TH_Ket du ung NS_KH 2012 (T3-2013)_Kế hoạch 2013 T1-2014" xfId="3550"/>
    <cellStyle name="_KT (2)_3_TG-TH_Kế hoạch 2013 T1-2014" xfId="3544"/>
    <cellStyle name="_KT (2)_3_TG-TH_kien giang 2" xfId="202"/>
    <cellStyle name="_KT (2)_3_TG-TH_KQXS" xfId="3566"/>
    <cellStyle name="_KT (2)_3_TG-TH_KH 2012 (T3-2013)" xfId="3551"/>
    <cellStyle name="_KT (2)_3_TG-TH_KH 2012 (T3-2013)_Kế hoạch 2013 T1-2014" xfId="3552"/>
    <cellStyle name="_KT (2)_3_TG-TH_KH TPCP 2016-2020 (tong hop)" xfId="3553"/>
    <cellStyle name="_KT (2)_3_TG-TH_KH TPCP vung TNB (03-1-2012)" xfId="201"/>
    <cellStyle name="_KT (2)_3_TG-TH_KH Von 2012 gui BKH 1" xfId="3554"/>
    <cellStyle name="_KT (2)_3_TG-TH_KH Von 2012 gui BKH 1 2" xfId="3555"/>
    <cellStyle name="_KT (2)_3_TG-TH_KH Von 2012 gui BKH 1_Ban BTDD TDC" xfId="3556"/>
    <cellStyle name="_KT (2)_3_TG-TH_KH Von 2012 gui BKH 1_Kế hoạch 2013 T1-2014" xfId="3557"/>
    <cellStyle name="_KT (2)_3_TG-TH_KH Von 2012 gui BKH 1_KH 2012 (T3-2013)" xfId="3558"/>
    <cellStyle name="_KT (2)_3_TG-TH_KH Von 2012 gui BKH 1_KH 2012 (T3-2013)_Kế hoạch 2013 T1-2014" xfId="3559"/>
    <cellStyle name="_KT (2)_3_TG-TH_KH Von 2012 gui BKH 2" xfId="3560"/>
    <cellStyle name="_KT (2)_3_TG-TH_KH Von 2012 gui BKH 2 2" xfId="3561"/>
    <cellStyle name="_KT (2)_3_TG-TH_KH Von 2012 gui BKH 2_Ban BTDD TDC" xfId="3562"/>
    <cellStyle name="_KT (2)_3_TG-TH_KH Von 2012 gui BKH 2_Kế hoạch 2013 T1-2014" xfId="3563"/>
    <cellStyle name="_KT (2)_3_TG-TH_KH Von 2012 gui BKH 2_KH 2012 (T3-2013)" xfId="3564"/>
    <cellStyle name="_KT (2)_3_TG-TH_KH Von 2012 gui BKH 2_KH 2012 (T3-2013)_Kế hoạch 2013 T1-2014" xfId="3565"/>
    <cellStyle name="_KT (2)_3_TG-TH_Lora-tungchau" xfId="203"/>
    <cellStyle name="_KT (2)_3_TG-TH_Lora-tungchau 2" xfId="3567"/>
    <cellStyle name="_KT (2)_3_TG-TH_Lora-tungchau_05-12  KH trung han 2016-2020 - Liem Thinh edited" xfId="3568"/>
    <cellStyle name="_KT (2)_3_TG-TH_Lora-tungchau_Copy of 05-12  KH trung han 2016-2020 - Liem Thinh edited (1)" xfId="3569"/>
    <cellStyle name="_KT (2)_3_TG-TH_Lora-tungchau_KH TPCP 2016-2020 (tong hop)" xfId="3570"/>
    <cellStyle name="_KT (2)_3_TG-TH_N-X-T-04" xfId="204"/>
    <cellStyle name="_KT (2)_3_TG-TH_PERSONAL" xfId="205"/>
    <cellStyle name="_KT (2)_3_TG-TH_PERSONAL 2" xfId="3571"/>
    <cellStyle name="_KT (2)_3_TG-TH_PERSONAL_Ban BTDD TDC" xfId="3572"/>
    <cellStyle name="_KT (2)_3_TG-TH_PERSONAL_BC CV 6403 BKHĐT" xfId="206"/>
    <cellStyle name="_KT (2)_3_TG-TH_PERSONAL_Bieu mau cong trinh khoi cong moi 3-4" xfId="207"/>
    <cellStyle name="_KT (2)_3_TG-TH_PERSONAL_Bieu3ODA" xfId="208"/>
    <cellStyle name="_KT (2)_3_TG-TH_PERSONAL_Bieu4HTMT" xfId="209"/>
    <cellStyle name="_KT (2)_3_TG-TH_PERSONAL_Book1" xfId="210"/>
    <cellStyle name="_KT (2)_3_TG-TH_PERSONAL_Book1 2" xfId="3573"/>
    <cellStyle name="_KT (2)_3_TG-TH_PERSONAL_Book1_Ban BTDD TDC" xfId="3574"/>
    <cellStyle name="_KT (2)_3_TG-TH_PERSONAL_Book1_Kế hoạch 2013 T1-2014" xfId="3575"/>
    <cellStyle name="_KT (2)_3_TG-TH_PERSONAL_Book1_KH 2012 (T3-2013)" xfId="3576"/>
    <cellStyle name="_KT (2)_3_TG-TH_PERSONAL_Book1_KH 2012 (T3-2013)_Kế hoạch 2013 T1-2014" xfId="3577"/>
    <cellStyle name="_KT (2)_3_TG-TH_PERSONAL_Luy ke von ung nam 2011 -Thoa gui ngay 12-8-2012" xfId="211"/>
    <cellStyle name="_KT (2)_3_TG-TH_PERSONAL_Tong hop KHCB 2001" xfId="212"/>
    <cellStyle name="_KT (2)_3_TG-TH_PERSONAL_Tong hop KHCB 2001 2" xfId="3578"/>
    <cellStyle name="_KT (2)_3_TG-TH_Qt-HT3PQ1(CauKho)" xfId="213"/>
    <cellStyle name="_KT (2)_3_TG-TH_TK152-04" xfId="214"/>
    <cellStyle name="_KT (2)_3_TG-TH_ÿÿÿÿÿ" xfId="215"/>
    <cellStyle name="_KT (2)_3_TG-TH_ÿÿÿÿÿ_kien giang 2" xfId="217"/>
    <cellStyle name="_KT (2)_3_TG-TH_ÿÿÿÿÿ_KH TPCP vung TNB (03-1-2012)" xfId="216"/>
    <cellStyle name="_KT (2)_4" xfId="218"/>
    <cellStyle name="_KT (2)_4 2" xfId="3579"/>
    <cellStyle name="_KT (2)_4_ApGiaVatTu_cayxanh_latgach" xfId="219"/>
    <cellStyle name="_KT (2)_4_BANG TONG HOP TINH HINH THANH QUYET TOAN (MOI I)" xfId="220"/>
    <cellStyle name="_KT (2)_4_BANG TONG HOP TINH HINH THANH QUYET TOAN (MOI I) 2" xfId="3580"/>
    <cellStyle name="_KT (2)_4_BAO GIA NGAY 24-10-08 (co dam)" xfId="221"/>
    <cellStyle name="_KT (2)_4_BAO GIA NGAY 24-10-08 (co dam) 2" xfId="3581"/>
    <cellStyle name="_KT (2)_4_BC  NAM 2007" xfId="222"/>
    <cellStyle name="_KT (2)_4_BC CV 6403 BKHĐT" xfId="223"/>
    <cellStyle name="_KT (2)_4_BC NQ11-CP - chinh sua lai" xfId="224"/>
    <cellStyle name="_KT (2)_4_BC NQ11-CP-Quynh sau bieu so3" xfId="225"/>
    <cellStyle name="_KT (2)_4_BC_NQ11-CP_-_Thao_sua_lai" xfId="226"/>
    <cellStyle name="_KT (2)_4_Bieu mau cong trinh khoi cong moi 3-4" xfId="227"/>
    <cellStyle name="_KT (2)_4_Bieu3ODA" xfId="228"/>
    <cellStyle name="_KT (2)_4_Bieu3ODA_1" xfId="229"/>
    <cellStyle name="_KT (2)_4_Bieu4HTMT" xfId="230"/>
    <cellStyle name="_KT (2)_4_bieumau 1" xfId="3583"/>
    <cellStyle name="_KT (2)_4_BIỂU TỔNG HỢP LẦN CUỐI SỬA THEO NGHI QUYẾT SỐ 81" xfId="3582"/>
    <cellStyle name="_KT (2)_4_bo sung von KCH nam 2010 va Du an tre kho khan" xfId="231"/>
    <cellStyle name="_KT (2)_4_Book1" xfId="232"/>
    <cellStyle name="_KT (2)_4_Book1 2" xfId="3584"/>
    <cellStyle name="_KT (2)_4_Book1_1" xfId="233"/>
    <cellStyle name="_KT (2)_4_Book1_1 2" xfId="3585"/>
    <cellStyle name="_KT (2)_4_Book1_1_BC CV 6403 BKHĐT" xfId="234"/>
    <cellStyle name="_KT (2)_4_Book1_1_Bieu mau cong trinh khoi cong moi 3-4" xfId="235"/>
    <cellStyle name="_KT (2)_4_Book1_1_Bieu3ODA" xfId="236"/>
    <cellStyle name="_KT (2)_4_Book1_1_Bieu4HTMT" xfId="237"/>
    <cellStyle name="_KT (2)_4_Book1_1_Book1" xfId="238"/>
    <cellStyle name="_KT (2)_4_Book1_1_Luy ke von ung nam 2011 -Thoa gui ngay 12-8-2012" xfId="239"/>
    <cellStyle name="_KT (2)_4_Book1_2" xfId="240"/>
    <cellStyle name="_KT (2)_4_Book1_2_BC CV 6403 BKHĐT" xfId="241"/>
    <cellStyle name="_KT (2)_4_Book1_2_Bieu3ODA" xfId="242"/>
    <cellStyle name="_KT (2)_4_Book1_2_Luy ke von ung nam 2011 -Thoa gui ngay 12-8-2012" xfId="243"/>
    <cellStyle name="_KT (2)_4_Book1_3" xfId="244"/>
    <cellStyle name="_KT (2)_4_Book1_BC CV 6403 BKHĐT" xfId="245"/>
    <cellStyle name="_KT (2)_4_Book1_Bieu mau cong trinh khoi cong moi 3-4" xfId="246"/>
    <cellStyle name="_KT (2)_4_Book1_Bieu3ODA" xfId="247"/>
    <cellStyle name="_KT (2)_4_Book1_Bieu4HTMT" xfId="248"/>
    <cellStyle name="_KT (2)_4_Book1_bo sung von KCH nam 2010 va Du an tre kho khan" xfId="249"/>
    <cellStyle name="_KT (2)_4_Book1_danh muc chuan bi dau tu 2011 ngay 07-6-2011" xfId="250"/>
    <cellStyle name="_KT (2)_4_Book1_Danh muc pbo nguon von XSKT, XDCB nam 2009 chuyen qua nam 2010" xfId="251"/>
    <cellStyle name="_KT (2)_4_Book1_dieu chinh KH 2011 ngay 26-5-2011111" xfId="252"/>
    <cellStyle name="_KT (2)_4_Book1_DS KCH PHAN BO VON NSDP NAM 2010" xfId="253"/>
    <cellStyle name="_KT (2)_4_Book1_giao KH 2011 ngay 10-12-2010" xfId="254"/>
    <cellStyle name="_KT (2)_4_Book1_Luy ke von ung nam 2011 -Thoa gui ngay 12-8-2012" xfId="255"/>
    <cellStyle name="_KT (2)_4_CAU Khanh Nam(Thi Cong)" xfId="256"/>
    <cellStyle name="_KT (2)_4_CAU Khanh Nam(Thi Cong) 2" xfId="3586"/>
    <cellStyle name="_KT (2)_4_CoCauPhi (version 1)" xfId="258"/>
    <cellStyle name="_KT (2)_4_ChiHuong_ApGia" xfId="257"/>
    <cellStyle name="_KT (2)_4_danh muc chuan bi dau tu 2011 ngay 07-6-2011" xfId="259"/>
    <cellStyle name="_KT (2)_4_Danh muc pbo nguon von XSKT, XDCB nam 2009 chuyen qua nam 2010" xfId="260"/>
    <cellStyle name="_KT (2)_4_DAU NOI PL-CL TAI PHU LAMHC" xfId="261"/>
    <cellStyle name="_KT (2)_4_dieu chinh KH 2011 ngay 26-5-2011111" xfId="262"/>
    <cellStyle name="_KT (2)_4_DS KCH PHAN BO VON NSDP NAM 2010" xfId="263"/>
    <cellStyle name="_KT (2)_4_DU TRU VAT TU" xfId="264"/>
    <cellStyle name="_KT (2)_4_DU TRU VAT TU 2" xfId="3587"/>
    <cellStyle name="_KT (2)_4_GTGT 2003" xfId="266"/>
    <cellStyle name="_KT (2)_4_giao KH 2011 ngay 10-12-2010" xfId="265"/>
    <cellStyle name="_KT (2)_4_KE KHAI THUE GTGT 2004" xfId="267"/>
    <cellStyle name="_KT (2)_4_KE KHAI THUE GTGT 2004_BCTC2004" xfId="268"/>
    <cellStyle name="_KT (2)_4_Ket du ung NS" xfId="3588"/>
    <cellStyle name="_KT (2)_4_Ket du ung NS 2" xfId="3589"/>
    <cellStyle name="_KT (2)_4_kien giang 2" xfId="270"/>
    <cellStyle name="_KT (2)_4_KH TPCP vung TNB (03-1-2012)" xfId="269"/>
    <cellStyle name="_KT (2)_4_KH Von 2012 gui BKH 1" xfId="3590"/>
    <cellStyle name="_KT (2)_4_KH Von 2012 gui BKH 1 2" xfId="3591"/>
    <cellStyle name="_KT (2)_4_KH Von 2012 gui BKH 2" xfId="3592"/>
    <cellStyle name="_KT (2)_4_KH Von 2012 gui BKH 2 2" xfId="3593"/>
    <cellStyle name="_KT (2)_4_Lora-tungchau" xfId="271"/>
    <cellStyle name="_KT (2)_4_Luy ke von ung nam 2011 -Thoa gui ngay 12-8-2012" xfId="272"/>
    <cellStyle name="_KT (2)_4_N-X-T-04" xfId="274"/>
    <cellStyle name="_KT (2)_4_NhanCong" xfId="273"/>
    <cellStyle name="_KT (2)_4_phu luc tong ket tinh hinh TH giai doan 03-10 (ngay 30)" xfId="275"/>
    <cellStyle name="_KT (2)_4_Qt-HT3PQ1(CauKho)" xfId="276"/>
    <cellStyle name="_KT (2)_4_Sheet1" xfId="277"/>
    <cellStyle name="_KT (2)_4_TG-TH" xfId="278"/>
    <cellStyle name="_KT (2)_4_TG-TH 2" xfId="3594"/>
    <cellStyle name="_KT (2)_4_TK152-04" xfId="279"/>
    <cellStyle name="_KT (2)_4_ÿÿÿÿÿ" xfId="280"/>
    <cellStyle name="_KT (2)_4_ÿÿÿÿÿ 2" xfId="3595"/>
    <cellStyle name="_KT (2)_4_ÿÿÿÿÿ_Bieu mau cong trinh khoi cong moi 3-4" xfId="281"/>
    <cellStyle name="_KT (2)_4_ÿÿÿÿÿ_Bieu3ODA" xfId="282"/>
    <cellStyle name="_KT (2)_4_ÿÿÿÿÿ_Bieu4HTMT" xfId="283"/>
    <cellStyle name="_KT (2)_4_ÿÿÿÿÿ_kien giang 2" xfId="285"/>
    <cellStyle name="_KT (2)_4_ÿÿÿÿÿ_KH TPCP vung TNB (03-1-2012)" xfId="284"/>
    <cellStyle name="_KT (2)_5" xfId="286"/>
    <cellStyle name="_KT (2)_5 2" xfId="3596"/>
    <cellStyle name="_KT (2)_5_ApGiaVatTu_cayxanh_latgach" xfId="287"/>
    <cellStyle name="_KT (2)_5_BANG TONG HOP TINH HINH THANH QUYET TOAN (MOI I)" xfId="288"/>
    <cellStyle name="_KT (2)_5_BANG TONG HOP TINH HINH THANH QUYET TOAN (MOI I) 2" xfId="3597"/>
    <cellStyle name="_KT (2)_5_BAO GIA NGAY 24-10-08 (co dam)" xfId="289"/>
    <cellStyle name="_KT (2)_5_BAO GIA NGAY 24-10-08 (co dam) 2" xfId="3598"/>
    <cellStyle name="_KT (2)_5_BC  NAM 2007" xfId="290"/>
    <cellStyle name="_KT (2)_5_BC CV 6403 BKHĐT" xfId="291"/>
    <cellStyle name="_KT (2)_5_BC NQ11-CP - chinh sua lai" xfId="292"/>
    <cellStyle name="_KT (2)_5_BC NQ11-CP-Quynh sau bieu so3" xfId="293"/>
    <cellStyle name="_KT (2)_5_BC_NQ11-CP_-_Thao_sua_lai" xfId="294"/>
    <cellStyle name="_KT (2)_5_Bieu mau cong trinh khoi cong moi 3-4" xfId="295"/>
    <cellStyle name="_KT (2)_5_Bieu3ODA" xfId="296"/>
    <cellStyle name="_KT (2)_5_Bieu3ODA_1" xfId="297"/>
    <cellStyle name="_KT (2)_5_Bieu4HTMT" xfId="298"/>
    <cellStyle name="_KT (2)_5_bieumau 1" xfId="3600"/>
    <cellStyle name="_KT (2)_5_BIỂU TỔNG HỢP LẦN CUỐI SỬA THEO NGHI QUYẾT SỐ 81" xfId="3599"/>
    <cellStyle name="_KT (2)_5_bo sung von KCH nam 2010 va Du an tre kho khan" xfId="299"/>
    <cellStyle name="_KT (2)_5_Book1" xfId="300"/>
    <cellStyle name="_KT (2)_5_Book1 2" xfId="3601"/>
    <cellStyle name="_KT (2)_5_Book1_1" xfId="301"/>
    <cellStyle name="_KT (2)_5_Book1_1 2" xfId="3602"/>
    <cellStyle name="_KT (2)_5_Book1_1_BC CV 6403 BKHĐT" xfId="302"/>
    <cellStyle name="_KT (2)_5_Book1_1_Bieu mau cong trinh khoi cong moi 3-4" xfId="303"/>
    <cellStyle name="_KT (2)_5_Book1_1_Bieu3ODA" xfId="304"/>
    <cellStyle name="_KT (2)_5_Book1_1_Bieu4HTMT" xfId="305"/>
    <cellStyle name="_KT (2)_5_Book1_1_Book1" xfId="306"/>
    <cellStyle name="_KT (2)_5_Book1_1_Luy ke von ung nam 2011 -Thoa gui ngay 12-8-2012" xfId="307"/>
    <cellStyle name="_KT (2)_5_Book1_2" xfId="308"/>
    <cellStyle name="_KT (2)_5_Book1_2_BC CV 6403 BKHĐT" xfId="309"/>
    <cellStyle name="_KT (2)_5_Book1_2_Bieu3ODA" xfId="310"/>
    <cellStyle name="_KT (2)_5_Book1_2_Luy ke von ung nam 2011 -Thoa gui ngay 12-8-2012" xfId="311"/>
    <cellStyle name="_KT (2)_5_Book1_3" xfId="312"/>
    <cellStyle name="_KT (2)_5_Book1_BC CV 6403 BKHĐT" xfId="313"/>
    <cellStyle name="_KT (2)_5_Book1_Bieu mau cong trinh khoi cong moi 3-4" xfId="314"/>
    <cellStyle name="_KT (2)_5_Book1_Bieu3ODA" xfId="315"/>
    <cellStyle name="_KT (2)_5_Book1_Bieu4HTMT" xfId="316"/>
    <cellStyle name="_KT (2)_5_Book1_bo sung von KCH nam 2010 va Du an tre kho khan" xfId="317"/>
    <cellStyle name="_KT (2)_5_Book1_danh muc chuan bi dau tu 2011 ngay 07-6-2011" xfId="318"/>
    <cellStyle name="_KT (2)_5_Book1_Danh muc pbo nguon von XSKT, XDCB nam 2009 chuyen qua nam 2010" xfId="319"/>
    <cellStyle name="_KT (2)_5_Book1_dieu chinh KH 2011 ngay 26-5-2011111" xfId="320"/>
    <cellStyle name="_KT (2)_5_Book1_DS KCH PHAN BO VON NSDP NAM 2010" xfId="321"/>
    <cellStyle name="_KT (2)_5_Book1_giao KH 2011 ngay 10-12-2010" xfId="322"/>
    <cellStyle name="_KT (2)_5_Book1_Luy ke von ung nam 2011 -Thoa gui ngay 12-8-2012" xfId="323"/>
    <cellStyle name="_KT (2)_5_CAU Khanh Nam(Thi Cong)" xfId="324"/>
    <cellStyle name="_KT (2)_5_CAU Khanh Nam(Thi Cong) 2" xfId="3603"/>
    <cellStyle name="_KT (2)_5_CoCauPhi (version 1)" xfId="326"/>
    <cellStyle name="_KT (2)_5_ChiHuong_ApGia" xfId="325"/>
    <cellStyle name="_KT (2)_5_danh muc chuan bi dau tu 2011 ngay 07-6-2011" xfId="327"/>
    <cellStyle name="_KT (2)_5_Danh muc pbo nguon von XSKT, XDCB nam 2009 chuyen qua nam 2010" xfId="328"/>
    <cellStyle name="_KT (2)_5_DAU NOI PL-CL TAI PHU LAMHC" xfId="329"/>
    <cellStyle name="_KT (2)_5_dieu chinh KH 2011 ngay 26-5-2011111" xfId="330"/>
    <cellStyle name="_KT (2)_5_DS KCH PHAN BO VON NSDP NAM 2010" xfId="331"/>
    <cellStyle name="_KT (2)_5_DU TRU VAT TU" xfId="332"/>
    <cellStyle name="_KT (2)_5_DU TRU VAT TU 2" xfId="3604"/>
    <cellStyle name="_KT (2)_5_GTGT 2003" xfId="334"/>
    <cellStyle name="_KT (2)_5_giao KH 2011 ngay 10-12-2010" xfId="333"/>
    <cellStyle name="_KT (2)_5_KE KHAI THUE GTGT 2004" xfId="335"/>
    <cellStyle name="_KT (2)_5_KE KHAI THUE GTGT 2004_BCTC2004" xfId="336"/>
    <cellStyle name="_KT (2)_5_Ket du ung NS" xfId="3605"/>
    <cellStyle name="_KT (2)_5_Ket du ung NS 2" xfId="3606"/>
    <cellStyle name="_KT (2)_5_kien giang 2" xfId="338"/>
    <cellStyle name="_KT (2)_5_KH TPCP vung TNB (03-1-2012)" xfId="337"/>
    <cellStyle name="_KT (2)_5_KH Von 2012 gui BKH 1" xfId="3607"/>
    <cellStyle name="_KT (2)_5_KH Von 2012 gui BKH 1 2" xfId="3608"/>
    <cellStyle name="_KT (2)_5_KH Von 2012 gui BKH 2" xfId="3609"/>
    <cellStyle name="_KT (2)_5_KH Von 2012 gui BKH 2 2" xfId="3610"/>
    <cellStyle name="_KT (2)_5_Lora-tungchau" xfId="339"/>
    <cellStyle name="_KT (2)_5_Luy ke von ung nam 2011 -Thoa gui ngay 12-8-2012" xfId="340"/>
    <cellStyle name="_KT (2)_5_N-X-T-04" xfId="342"/>
    <cellStyle name="_KT (2)_5_NhanCong" xfId="341"/>
    <cellStyle name="_KT (2)_5_phu luc tong ket tinh hinh TH giai doan 03-10 (ngay 30)" xfId="343"/>
    <cellStyle name="_KT (2)_5_Qt-HT3PQ1(CauKho)" xfId="344"/>
    <cellStyle name="_KT (2)_5_Sheet1" xfId="345"/>
    <cellStyle name="_KT (2)_5_TK152-04" xfId="346"/>
    <cellStyle name="_KT (2)_5_ÿÿÿÿÿ" xfId="347"/>
    <cellStyle name="_KT (2)_5_ÿÿÿÿÿ 2" xfId="3611"/>
    <cellStyle name="_KT (2)_5_ÿÿÿÿÿ_Bieu mau cong trinh khoi cong moi 3-4" xfId="348"/>
    <cellStyle name="_KT (2)_5_ÿÿÿÿÿ_Bieu3ODA" xfId="349"/>
    <cellStyle name="_KT (2)_5_ÿÿÿÿÿ_Bieu4HTMT" xfId="350"/>
    <cellStyle name="_KT (2)_5_ÿÿÿÿÿ_kien giang 2" xfId="352"/>
    <cellStyle name="_KT (2)_5_ÿÿÿÿÿ_KH TPCP vung TNB (03-1-2012)" xfId="351"/>
    <cellStyle name="_KT (2)_BC  NAM 2007" xfId="353"/>
    <cellStyle name="_KT (2)_Bieu mau cong trinh khoi cong moi 3-4" xfId="354"/>
    <cellStyle name="_KT (2)_Bieu3ODA" xfId="355"/>
    <cellStyle name="_KT (2)_Bieu3ODA_1" xfId="356"/>
    <cellStyle name="_KT (2)_Bieu4HTMT" xfId="357"/>
    <cellStyle name="_KT (2)_bieumau 1" xfId="3612"/>
    <cellStyle name="_KT (2)_bo sung von KCH nam 2010 va Du an tre kho khan" xfId="358"/>
    <cellStyle name="_KT (2)_Book1" xfId="359"/>
    <cellStyle name="_KT (2)_Book1_kien giang 2" xfId="361"/>
    <cellStyle name="_KT (2)_Book1_KH TPCP vung TNB (03-1-2012)" xfId="360"/>
    <cellStyle name="_KT (2)_danh muc chuan bi dau tu 2011 ngay 07-6-2011" xfId="362"/>
    <cellStyle name="_KT (2)_Danh muc pbo nguon von XSKT, XDCB nam 2009 chuyen qua nam 2010" xfId="363"/>
    <cellStyle name="_KT (2)_dieu chinh KH 2011 ngay 26-5-2011111" xfId="364"/>
    <cellStyle name="_KT (2)_DS KCH PHAN BO VON NSDP NAM 2010" xfId="365"/>
    <cellStyle name="_KT (2)_GTGT 2003" xfId="367"/>
    <cellStyle name="_KT (2)_giao KH 2011 ngay 10-12-2010" xfId="366"/>
    <cellStyle name="_KT (2)_KE KHAI THUE GTGT 2004" xfId="368"/>
    <cellStyle name="_KT (2)_KE KHAI THUE GTGT 2004_BCTC2004" xfId="369"/>
    <cellStyle name="_KT (2)_Ket du ung NS" xfId="3613"/>
    <cellStyle name="_KT (2)_Ket du ung NS 2" xfId="3614"/>
    <cellStyle name="_KT (2)_kien giang 2" xfId="371"/>
    <cellStyle name="_KT (2)_KH TPCP vung TNB (03-1-2012)" xfId="370"/>
    <cellStyle name="_KT (2)_KH Von 2012 gui BKH 1" xfId="3615"/>
    <cellStyle name="_KT (2)_KH Von 2012 gui BKH 1 2" xfId="3616"/>
    <cellStyle name="_KT (2)_KH Von 2012 gui BKH 2" xfId="3617"/>
    <cellStyle name="_KT (2)_KH Von 2012 gui BKH 2 2" xfId="3618"/>
    <cellStyle name="_KT (2)_Lora-tungchau" xfId="372"/>
    <cellStyle name="_KT (2)_N-X-T-04" xfId="373"/>
    <cellStyle name="_KT (2)_PERSONAL" xfId="374"/>
    <cellStyle name="_KT (2)_PERSONAL 2" xfId="3619"/>
    <cellStyle name="_KT (2)_PERSONAL_BC CV 6403 BKHĐT" xfId="375"/>
    <cellStyle name="_KT (2)_PERSONAL_Bieu mau cong trinh khoi cong moi 3-4" xfId="376"/>
    <cellStyle name="_KT (2)_PERSONAL_Bieu3ODA" xfId="377"/>
    <cellStyle name="_KT (2)_PERSONAL_Bieu4HTMT" xfId="378"/>
    <cellStyle name="_KT (2)_PERSONAL_Book1" xfId="379"/>
    <cellStyle name="_KT (2)_PERSONAL_Book1 2" xfId="3620"/>
    <cellStyle name="_KT (2)_PERSONAL_Luy ke von ung nam 2011 -Thoa gui ngay 12-8-2012" xfId="380"/>
    <cellStyle name="_KT (2)_PERSONAL_Tong hop KHCB 2001" xfId="381"/>
    <cellStyle name="_KT (2)_PERSONAL_Tong hop KHCB 2001 2" xfId="3621"/>
    <cellStyle name="_KT (2)_Qt-HT3PQ1(CauKho)" xfId="382"/>
    <cellStyle name="_KT (2)_TG-TH" xfId="383"/>
    <cellStyle name="_KT (2)_TG-TH 2" xfId="3622"/>
    <cellStyle name="_KT (2)_TK152-04" xfId="384"/>
    <cellStyle name="_KT (2)_ÿÿÿÿÿ" xfId="385"/>
    <cellStyle name="_KT (2)_ÿÿÿÿÿ_kien giang 2" xfId="387"/>
    <cellStyle name="_KT (2)_ÿÿÿÿÿ_KH TPCP vung TNB (03-1-2012)" xfId="386"/>
    <cellStyle name="_KT_TG" xfId="388"/>
    <cellStyle name="_KT_TG 2" xfId="3623"/>
    <cellStyle name="_KT_TG_1" xfId="389"/>
    <cellStyle name="_KT_TG_1 2" xfId="3624"/>
    <cellStyle name="_KT_TG_1_ApGiaVatTu_cayxanh_latgach" xfId="390"/>
    <cellStyle name="_KT_TG_1_BANG TONG HOP TINH HINH THANH QUYET TOAN (MOI I)" xfId="391"/>
    <cellStyle name="_KT_TG_1_BANG TONG HOP TINH HINH THANH QUYET TOAN (MOI I) 2" xfId="3625"/>
    <cellStyle name="_KT_TG_1_BAO GIA NGAY 24-10-08 (co dam)" xfId="392"/>
    <cellStyle name="_KT_TG_1_BAO GIA NGAY 24-10-08 (co dam) 2" xfId="3626"/>
    <cellStyle name="_KT_TG_1_BC  NAM 2007" xfId="393"/>
    <cellStyle name="_KT_TG_1_BC CV 6403 BKHĐT" xfId="394"/>
    <cellStyle name="_KT_TG_1_BC NQ11-CP - chinh sua lai" xfId="395"/>
    <cellStyle name="_KT_TG_1_BC NQ11-CP-Quynh sau bieu so3" xfId="396"/>
    <cellStyle name="_KT_TG_1_BC_NQ11-CP_-_Thao_sua_lai" xfId="397"/>
    <cellStyle name="_KT_TG_1_Bieu mau cong trinh khoi cong moi 3-4" xfId="398"/>
    <cellStyle name="_KT_TG_1_Bieu3ODA" xfId="399"/>
    <cellStyle name="_KT_TG_1_Bieu3ODA_1" xfId="400"/>
    <cellStyle name="_KT_TG_1_Bieu4HTMT" xfId="401"/>
    <cellStyle name="_KT_TG_1_bieumau 1" xfId="3628"/>
    <cellStyle name="_KT_TG_1_BIỂU TỔNG HỢP LẦN CUỐI SỬA THEO NGHI QUYẾT SỐ 81" xfId="3627"/>
    <cellStyle name="_KT_TG_1_bo sung von KCH nam 2010 va Du an tre kho khan" xfId="402"/>
    <cellStyle name="_KT_TG_1_Book1" xfId="403"/>
    <cellStyle name="_KT_TG_1_Book1 2" xfId="3629"/>
    <cellStyle name="_KT_TG_1_Book1_1" xfId="404"/>
    <cellStyle name="_KT_TG_1_Book1_1 2" xfId="3630"/>
    <cellStyle name="_KT_TG_1_Book1_1_BC CV 6403 BKHĐT" xfId="405"/>
    <cellStyle name="_KT_TG_1_Book1_1_Bieu mau cong trinh khoi cong moi 3-4" xfId="406"/>
    <cellStyle name="_KT_TG_1_Book1_1_Bieu3ODA" xfId="407"/>
    <cellStyle name="_KT_TG_1_Book1_1_Bieu4HTMT" xfId="408"/>
    <cellStyle name="_KT_TG_1_Book1_1_Book1" xfId="409"/>
    <cellStyle name="_KT_TG_1_Book1_1_Luy ke von ung nam 2011 -Thoa gui ngay 12-8-2012" xfId="410"/>
    <cellStyle name="_KT_TG_1_Book1_2" xfId="411"/>
    <cellStyle name="_KT_TG_1_Book1_2_BC CV 6403 BKHĐT" xfId="412"/>
    <cellStyle name="_KT_TG_1_Book1_2_Bieu3ODA" xfId="413"/>
    <cellStyle name="_KT_TG_1_Book1_2_Luy ke von ung nam 2011 -Thoa gui ngay 12-8-2012" xfId="414"/>
    <cellStyle name="_KT_TG_1_Book1_3" xfId="415"/>
    <cellStyle name="_KT_TG_1_Book1_BC CV 6403 BKHĐT" xfId="416"/>
    <cellStyle name="_KT_TG_1_Book1_Bieu mau cong trinh khoi cong moi 3-4" xfId="417"/>
    <cellStyle name="_KT_TG_1_Book1_Bieu3ODA" xfId="418"/>
    <cellStyle name="_KT_TG_1_Book1_Bieu4HTMT" xfId="419"/>
    <cellStyle name="_KT_TG_1_Book1_bo sung von KCH nam 2010 va Du an tre kho khan" xfId="420"/>
    <cellStyle name="_KT_TG_1_Book1_danh muc chuan bi dau tu 2011 ngay 07-6-2011" xfId="421"/>
    <cellStyle name="_KT_TG_1_Book1_Danh muc pbo nguon von XSKT, XDCB nam 2009 chuyen qua nam 2010" xfId="422"/>
    <cellStyle name="_KT_TG_1_Book1_dieu chinh KH 2011 ngay 26-5-2011111" xfId="423"/>
    <cellStyle name="_KT_TG_1_Book1_DS KCH PHAN BO VON NSDP NAM 2010" xfId="424"/>
    <cellStyle name="_KT_TG_1_Book1_giao KH 2011 ngay 10-12-2010" xfId="425"/>
    <cellStyle name="_KT_TG_1_Book1_Luy ke von ung nam 2011 -Thoa gui ngay 12-8-2012" xfId="426"/>
    <cellStyle name="_KT_TG_1_CAU Khanh Nam(Thi Cong)" xfId="427"/>
    <cellStyle name="_KT_TG_1_CAU Khanh Nam(Thi Cong) 2" xfId="3631"/>
    <cellStyle name="_KT_TG_1_CoCauPhi (version 1)" xfId="429"/>
    <cellStyle name="_KT_TG_1_ChiHuong_ApGia" xfId="428"/>
    <cellStyle name="_KT_TG_1_danh muc chuan bi dau tu 2011 ngay 07-6-2011" xfId="430"/>
    <cellStyle name="_KT_TG_1_Danh muc pbo nguon von XSKT, XDCB nam 2009 chuyen qua nam 2010" xfId="431"/>
    <cellStyle name="_KT_TG_1_DAU NOI PL-CL TAI PHU LAMHC" xfId="432"/>
    <cellStyle name="_KT_TG_1_dieu chinh KH 2011 ngay 26-5-2011111" xfId="433"/>
    <cellStyle name="_KT_TG_1_DS KCH PHAN BO VON NSDP NAM 2010" xfId="434"/>
    <cellStyle name="_KT_TG_1_DU TRU VAT TU" xfId="435"/>
    <cellStyle name="_KT_TG_1_DU TRU VAT TU 2" xfId="3632"/>
    <cellStyle name="_KT_TG_1_GTGT 2003" xfId="437"/>
    <cellStyle name="_KT_TG_1_giao KH 2011 ngay 10-12-2010" xfId="436"/>
    <cellStyle name="_KT_TG_1_KE KHAI THUE GTGT 2004" xfId="438"/>
    <cellStyle name="_KT_TG_1_KE KHAI THUE GTGT 2004_BCTC2004" xfId="439"/>
    <cellStyle name="_KT_TG_1_Ket du ung NS" xfId="3633"/>
    <cellStyle name="_KT_TG_1_Ket du ung NS 2" xfId="3634"/>
    <cellStyle name="_KT_TG_1_kien giang 2" xfId="441"/>
    <cellStyle name="_KT_TG_1_KH TPCP vung TNB (03-1-2012)" xfId="440"/>
    <cellStyle name="_KT_TG_1_KH Von 2012 gui BKH 1" xfId="3635"/>
    <cellStyle name="_KT_TG_1_KH Von 2012 gui BKH 1 2" xfId="3636"/>
    <cellStyle name="_KT_TG_1_KH Von 2012 gui BKH 2" xfId="3637"/>
    <cellStyle name="_KT_TG_1_KH Von 2012 gui BKH 2 2" xfId="3638"/>
    <cellStyle name="_KT_TG_1_Lora-tungchau" xfId="442"/>
    <cellStyle name="_KT_TG_1_Luy ke von ung nam 2011 -Thoa gui ngay 12-8-2012" xfId="443"/>
    <cellStyle name="_KT_TG_1_N-X-T-04" xfId="445"/>
    <cellStyle name="_KT_TG_1_NhanCong" xfId="444"/>
    <cellStyle name="_KT_TG_1_phu luc tong ket tinh hinh TH giai doan 03-10 (ngay 30)" xfId="446"/>
    <cellStyle name="_KT_TG_1_Qt-HT3PQ1(CauKho)" xfId="447"/>
    <cellStyle name="_KT_TG_1_Sheet1" xfId="448"/>
    <cellStyle name="_KT_TG_1_TK152-04" xfId="449"/>
    <cellStyle name="_KT_TG_1_ÿÿÿÿÿ" xfId="450"/>
    <cellStyle name="_KT_TG_1_ÿÿÿÿÿ 2" xfId="3639"/>
    <cellStyle name="_KT_TG_1_ÿÿÿÿÿ_Bieu mau cong trinh khoi cong moi 3-4" xfId="451"/>
    <cellStyle name="_KT_TG_1_ÿÿÿÿÿ_Bieu3ODA" xfId="452"/>
    <cellStyle name="_KT_TG_1_ÿÿÿÿÿ_Bieu4HTMT" xfId="453"/>
    <cellStyle name="_KT_TG_1_ÿÿÿÿÿ_kien giang 2" xfId="455"/>
    <cellStyle name="_KT_TG_1_ÿÿÿÿÿ_KH TPCP vung TNB (03-1-2012)" xfId="454"/>
    <cellStyle name="_KT_TG_2" xfId="456"/>
    <cellStyle name="_KT_TG_2 2" xfId="3640"/>
    <cellStyle name="_KT_TG_2_ApGiaVatTu_cayxanh_latgach" xfId="457"/>
    <cellStyle name="_KT_TG_2_BANG TONG HOP TINH HINH THANH QUYET TOAN (MOI I)" xfId="458"/>
    <cellStyle name="_KT_TG_2_BANG TONG HOP TINH HINH THANH QUYET TOAN (MOI I) 2" xfId="3641"/>
    <cellStyle name="_KT_TG_2_BAO GIA NGAY 24-10-08 (co dam)" xfId="459"/>
    <cellStyle name="_KT_TG_2_BAO GIA NGAY 24-10-08 (co dam) 2" xfId="3642"/>
    <cellStyle name="_KT_TG_2_BC  NAM 2007" xfId="460"/>
    <cellStyle name="_KT_TG_2_BC CV 6403 BKHĐT" xfId="461"/>
    <cellStyle name="_KT_TG_2_BC NQ11-CP - chinh sua lai" xfId="462"/>
    <cellStyle name="_KT_TG_2_BC NQ11-CP-Quynh sau bieu so3" xfId="463"/>
    <cellStyle name="_KT_TG_2_BC_NQ11-CP_-_Thao_sua_lai" xfId="464"/>
    <cellStyle name="_KT_TG_2_Bieu mau cong trinh khoi cong moi 3-4" xfId="465"/>
    <cellStyle name="_KT_TG_2_Bieu3ODA" xfId="466"/>
    <cellStyle name="_KT_TG_2_Bieu3ODA_1" xfId="467"/>
    <cellStyle name="_KT_TG_2_Bieu4HTMT" xfId="468"/>
    <cellStyle name="_KT_TG_2_bieumau 1" xfId="3644"/>
    <cellStyle name="_KT_TG_2_BIỂU TỔNG HỢP LẦN CUỐI SỬA THEO NGHI QUYẾT SỐ 81" xfId="3643"/>
    <cellStyle name="_KT_TG_2_bo sung von KCH nam 2010 va Du an tre kho khan" xfId="469"/>
    <cellStyle name="_KT_TG_2_Book1" xfId="470"/>
    <cellStyle name="_KT_TG_2_Book1 2" xfId="3645"/>
    <cellStyle name="_KT_TG_2_Book1_1" xfId="471"/>
    <cellStyle name="_KT_TG_2_Book1_1 2" xfId="3646"/>
    <cellStyle name="_KT_TG_2_Book1_1_BC CV 6403 BKHĐT" xfId="472"/>
    <cellStyle name="_KT_TG_2_Book1_1_Bieu mau cong trinh khoi cong moi 3-4" xfId="473"/>
    <cellStyle name="_KT_TG_2_Book1_1_Bieu3ODA" xfId="474"/>
    <cellStyle name="_KT_TG_2_Book1_1_Bieu4HTMT" xfId="475"/>
    <cellStyle name="_KT_TG_2_Book1_1_Book1" xfId="476"/>
    <cellStyle name="_KT_TG_2_Book1_1_Luy ke von ung nam 2011 -Thoa gui ngay 12-8-2012" xfId="477"/>
    <cellStyle name="_KT_TG_2_Book1_2" xfId="478"/>
    <cellStyle name="_KT_TG_2_Book1_2_BC CV 6403 BKHĐT" xfId="479"/>
    <cellStyle name="_KT_TG_2_Book1_2_Bieu3ODA" xfId="480"/>
    <cellStyle name="_KT_TG_2_Book1_2_Luy ke von ung nam 2011 -Thoa gui ngay 12-8-2012" xfId="481"/>
    <cellStyle name="_KT_TG_2_Book1_3" xfId="482"/>
    <cellStyle name="_KT_TG_2_Book1_BC CV 6403 BKHĐT" xfId="483"/>
    <cellStyle name="_KT_TG_2_Book1_Bieu mau cong trinh khoi cong moi 3-4" xfId="484"/>
    <cellStyle name="_KT_TG_2_Book1_Bieu3ODA" xfId="485"/>
    <cellStyle name="_KT_TG_2_Book1_Bieu4HTMT" xfId="486"/>
    <cellStyle name="_KT_TG_2_Book1_bo sung von KCH nam 2010 va Du an tre kho khan" xfId="487"/>
    <cellStyle name="_KT_TG_2_Book1_danh muc chuan bi dau tu 2011 ngay 07-6-2011" xfId="488"/>
    <cellStyle name="_KT_TG_2_Book1_Danh muc pbo nguon von XSKT, XDCB nam 2009 chuyen qua nam 2010" xfId="489"/>
    <cellStyle name="_KT_TG_2_Book1_dieu chinh KH 2011 ngay 26-5-2011111" xfId="490"/>
    <cellStyle name="_KT_TG_2_Book1_DS KCH PHAN BO VON NSDP NAM 2010" xfId="491"/>
    <cellStyle name="_KT_TG_2_Book1_giao KH 2011 ngay 10-12-2010" xfId="492"/>
    <cellStyle name="_KT_TG_2_Book1_Luy ke von ung nam 2011 -Thoa gui ngay 12-8-2012" xfId="493"/>
    <cellStyle name="_KT_TG_2_CAU Khanh Nam(Thi Cong)" xfId="494"/>
    <cellStyle name="_KT_TG_2_CAU Khanh Nam(Thi Cong) 2" xfId="3647"/>
    <cellStyle name="_KT_TG_2_CoCauPhi (version 1)" xfId="496"/>
    <cellStyle name="_KT_TG_2_ChiHuong_ApGia" xfId="495"/>
    <cellStyle name="_KT_TG_2_danh muc chuan bi dau tu 2011 ngay 07-6-2011" xfId="497"/>
    <cellStyle name="_KT_TG_2_Danh muc pbo nguon von XSKT, XDCB nam 2009 chuyen qua nam 2010" xfId="498"/>
    <cellStyle name="_KT_TG_2_DAU NOI PL-CL TAI PHU LAMHC" xfId="499"/>
    <cellStyle name="_KT_TG_2_dieu chinh KH 2011 ngay 26-5-2011111" xfId="500"/>
    <cellStyle name="_KT_TG_2_DS KCH PHAN BO VON NSDP NAM 2010" xfId="501"/>
    <cellStyle name="_KT_TG_2_DU TRU VAT TU" xfId="502"/>
    <cellStyle name="_KT_TG_2_DU TRU VAT TU 2" xfId="3648"/>
    <cellStyle name="_KT_TG_2_GTGT 2003" xfId="504"/>
    <cellStyle name="_KT_TG_2_giao KH 2011 ngay 10-12-2010" xfId="503"/>
    <cellStyle name="_KT_TG_2_KE KHAI THUE GTGT 2004" xfId="505"/>
    <cellStyle name="_KT_TG_2_KE KHAI THUE GTGT 2004_BCTC2004" xfId="506"/>
    <cellStyle name="_KT_TG_2_Ket du ung NS" xfId="3649"/>
    <cellStyle name="_KT_TG_2_Ket du ung NS 2" xfId="3650"/>
    <cellStyle name="_KT_TG_2_kien giang 2" xfId="508"/>
    <cellStyle name="_KT_TG_2_KH TPCP vung TNB (03-1-2012)" xfId="507"/>
    <cellStyle name="_KT_TG_2_KH Von 2012 gui BKH 1" xfId="3651"/>
    <cellStyle name="_KT_TG_2_KH Von 2012 gui BKH 1 2" xfId="3652"/>
    <cellStyle name="_KT_TG_2_KH Von 2012 gui BKH 2" xfId="3653"/>
    <cellStyle name="_KT_TG_2_KH Von 2012 gui BKH 2 2" xfId="3654"/>
    <cellStyle name="_KT_TG_2_Lora-tungchau" xfId="509"/>
    <cellStyle name="_KT_TG_2_Luy ke von ung nam 2011 -Thoa gui ngay 12-8-2012" xfId="510"/>
    <cellStyle name="_KT_TG_2_N-X-T-04" xfId="512"/>
    <cellStyle name="_KT_TG_2_NhanCong" xfId="511"/>
    <cellStyle name="_KT_TG_2_phu luc tong ket tinh hinh TH giai doan 03-10 (ngay 30)" xfId="513"/>
    <cellStyle name="_KT_TG_2_Qt-HT3PQ1(CauKho)" xfId="514"/>
    <cellStyle name="_KT_TG_2_Sheet1" xfId="515"/>
    <cellStyle name="_KT_TG_2_TK152-04" xfId="516"/>
    <cellStyle name="_KT_TG_2_ÿÿÿÿÿ" xfId="517"/>
    <cellStyle name="_KT_TG_2_ÿÿÿÿÿ 2" xfId="3655"/>
    <cellStyle name="_KT_TG_2_ÿÿÿÿÿ_Bieu mau cong trinh khoi cong moi 3-4" xfId="518"/>
    <cellStyle name="_KT_TG_2_ÿÿÿÿÿ_Bieu3ODA" xfId="519"/>
    <cellStyle name="_KT_TG_2_ÿÿÿÿÿ_Bieu4HTMT" xfId="520"/>
    <cellStyle name="_KT_TG_2_ÿÿÿÿÿ_kien giang 2" xfId="522"/>
    <cellStyle name="_KT_TG_2_ÿÿÿÿÿ_KH TPCP vung TNB (03-1-2012)" xfId="521"/>
    <cellStyle name="_KT_TG_3" xfId="523"/>
    <cellStyle name="_KT_TG_3 2" xfId="3656"/>
    <cellStyle name="_KT_TG_4" xfId="524"/>
    <cellStyle name="_KT_TG_4 2" xfId="3657"/>
    <cellStyle name="_KT_TG_4_Lora-tungchau" xfId="525"/>
    <cellStyle name="_KT_TG_4_Qt-HT3PQ1(CauKho)" xfId="526"/>
    <cellStyle name="_KH 2009" xfId="3389"/>
    <cellStyle name="_KH 2009_15_10_2013 BC nhu cau von doi ung ODA (2014-2016) ngay 15102013 Sua" xfId="3390"/>
    <cellStyle name="_KH 2009_BC nhu cau von doi ung ODA nganh NN (BKH)" xfId="3391"/>
    <cellStyle name="_KH 2009_BC nhu cau von doi ung ODA nganh NN (BKH)_05-12  KH trung han 2016-2020 - Liem Thinh edited" xfId="3392"/>
    <cellStyle name="_KH 2009_BC nhu cau von doi ung ODA nganh NN (BKH)_Copy of 05-12  KH trung han 2016-2020 - Liem Thinh edited (1)" xfId="3393"/>
    <cellStyle name="_KH 2009_BC Tai co cau (bieu TH)" xfId="3394"/>
    <cellStyle name="_KH 2009_BC Tai co cau (bieu TH)_05-12  KH trung han 2016-2020 - Liem Thinh edited" xfId="3395"/>
    <cellStyle name="_KH 2009_BC Tai co cau (bieu TH)_Copy of 05-12  KH trung han 2016-2020 - Liem Thinh edited (1)" xfId="3396"/>
    <cellStyle name="_KH 2009_DK 2014-2015 final" xfId="3397"/>
    <cellStyle name="_KH 2009_DK 2014-2015 final_05-12  KH trung han 2016-2020 - Liem Thinh edited" xfId="3398"/>
    <cellStyle name="_KH 2009_DK 2014-2015 final_Copy of 05-12  KH trung han 2016-2020 - Liem Thinh edited (1)" xfId="3399"/>
    <cellStyle name="_KH 2009_DK 2014-2015 new" xfId="3400"/>
    <cellStyle name="_KH 2009_DK 2014-2015 new_05-12  KH trung han 2016-2020 - Liem Thinh edited" xfId="3401"/>
    <cellStyle name="_KH 2009_DK 2014-2015 new_Copy of 05-12  KH trung han 2016-2020 - Liem Thinh edited (1)" xfId="3402"/>
    <cellStyle name="_KH 2009_DK KH CBDT 2014 11-11-2013" xfId="3403"/>
    <cellStyle name="_KH 2009_DK KH CBDT 2014 11-11-2013(1)" xfId="3404"/>
    <cellStyle name="_KH 2009_DK KH CBDT 2014 11-11-2013(1)_05-12  KH trung han 2016-2020 - Liem Thinh edited" xfId="3405"/>
    <cellStyle name="_KH 2009_DK KH CBDT 2014 11-11-2013(1)_Copy of 05-12  KH trung han 2016-2020 - Liem Thinh edited (1)" xfId="3406"/>
    <cellStyle name="_KH 2009_DK KH CBDT 2014 11-11-2013_05-12  KH trung han 2016-2020 - Liem Thinh edited" xfId="3407"/>
    <cellStyle name="_KH 2009_DK KH CBDT 2014 11-11-2013_Copy of 05-12  KH trung han 2016-2020 - Liem Thinh edited (1)" xfId="3408"/>
    <cellStyle name="_KH 2009_KH 2011-2015" xfId="3409"/>
    <cellStyle name="_KH 2009_tai co cau dau tu (tong hop)1" xfId="3410"/>
    <cellStyle name="_x0001__KH 2012 (T3-2013)" xfId="3411"/>
    <cellStyle name="_x0001__KH 2012 (T3-2013)_Kế hoạch 2013 T1-2014" xfId="3412"/>
    <cellStyle name="_KH 2012 (TPCP) Bac Lieu (25-12-2011)" xfId="104"/>
    <cellStyle name="_Kh ql62 (2010) 11-09" xfId="105"/>
    <cellStyle name="_Kh ql62 (2010) 11-09 2" xfId="3413"/>
    <cellStyle name="_Kh ql62 (2010) 11-09_Ban BTDD TDC" xfId="3414"/>
    <cellStyle name="_Kh ql62 (2010) 11-09_Kế hoạch 2013 T1-2014" xfId="3415"/>
    <cellStyle name="_Kh ql62 (2010) 11-09_KH 2012 (T3-2013)" xfId="3416"/>
    <cellStyle name="_Kh ql62 (2010) 11-09_KH 2012 (T3-2013)_Kế hoạch 2013 T1-2014" xfId="3417"/>
    <cellStyle name="_KH TPCP 2010 17-3-10" xfId="3418"/>
    <cellStyle name="_KH TPCP vung TNB (03-1-2012)" xfId="106"/>
    <cellStyle name="_KH ung von cap bach 2009-Cuc NTTS de nghi (sua)" xfId="3419"/>
    <cellStyle name="_KH.DTC.gd2016-2020 tinh (T2-2015)" xfId="107"/>
    <cellStyle name="_Khung 2012" xfId="108"/>
    <cellStyle name="_Khung nam 2010" xfId="3420"/>
    <cellStyle name="_Lora-tungchau" xfId="527"/>
    <cellStyle name="_LuuNgay24-07-2006Bao cao tai NPP PHAN DUNG 22-7" xfId="3658"/>
    <cellStyle name="_LuuNgay24-07-2006Bao cao tai NPP PHAN DUNG 22-7 2" xfId="3659"/>
    <cellStyle name="_LuuNgay24-07-2006Bao cao tai NPP PHAN DUNG 22-7 3" xfId="3660"/>
    <cellStyle name="_LuuNgay24-07-2006Bao cao tai NPP PHAN DUNG 22-7_BIEU KE HOACH  2015 (KTN 6.11 sua)" xfId="3661"/>
    <cellStyle name="_Luy ke von ung nam 2011 -Thoa gui ngay 12-8-2012" xfId="528"/>
    <cellStyle name="_mau so 3" xfId="529"/>
    <cellStyle name="_MauThanTKKT-goi7-DonGia2143(vl t7)" xfId="530"/>
    <cellStyle name="_MauThanTKKT-goi7-DonGia2143(vl t7) 2" xfId="3662"/>
    <cellStyle name="_MauThanTKKT-goi7-DonGia2143(vl t7) 3" xfId="3663"/>
    <cellStyle name="_MauThanTKKT-goi7-DonGia2143(vl t7)_!1 1 bao cao giao KH ve HTCMT vung TNB   12-12-2011" xfId="531"/>
    <cellStyle name="_MauThanTKKT-goi7-DonGia2143(vl t7)_BIEU KE HOACH  2015 (KTN 6.11 sua)" xfId="3664"/>
    <cellStyle name="_MauThanTKKT-goi7-DonGia2143(vl t7)_Bieu4HTMT" xfId="532"/>
    <cellStyle name="_MauThanTKKT-goi7-DonGia2143(vl t7)_Bieu4HTMT_!1 1 bao cao giao KH ve HTCMT vung TNB   12-12-2011" xfId="533"/>
    <cellStyle name="_MauThanTKKT-goi7-DonGia2143(vl t7)_Bieu4HTMT_KH TPCP vung TNB (03-1-2012)" xfId="534"/>
    <cellStyle name="_MauThanTKKT-goi7-DonGia2143(vl t7)_KH TPCP vung TNB (03-1-2012)" xfId="535"/>
    <cellStyle name="_N-X-T-04" xfId="542"/>
    <cellStyle name="_Nhu cau von ung truoc 2011 Tha h Hoa + Nge An gui TW" xfId="536"/>
    <cellStyle name="_Nhu cau von ung truoc 2011 Tha h Hoa + Nge An gui TW 2" xfId="3665"/>
    <cellStyle name="_Nhu cau von ung truoc 2011 Tha h Hoa + Nge An gui TW 3" xfId="3666"/>
    <cellStyle name="_Nhu cau von ung truoc 2011 Tha h Hoa + Nge An gui TW_!1 1 bao cao giao KH ve HTCMT vung TNB   12-12-2011" xfId="537"/>
    <cellStyle name="_Nhu cau von ung truoc 2011 Tha h Hoa + Nge An gui TW_BIEU KE HOACH  2015 (KTN 6.11 sua)" xfId="3667"/>
    <cellStyle name="_Nhu cau von ung truoc 2011 Tha h Hoa + Nge An gui TW_Bieu4HTMT" xfId="538"/>
    <cellStyle name="_Nhu cau von ung truoc 2011 Tha h Hoa + Nge An gui TW_Bieu4HTMT_!1 1 bao cao giao KH ve HTCMT vung TNB   12-12-2011" xfId="539"/>
    <cellStyle name="_Nhu cau von ung truoc 2011 Tha h Hoa + Nge An gui TW_Bieu4HTMT_KH TPCP vung TNB (03-1-2012)" xfId="540"/>
    <cellStyle name="_Nhu cau von ung truoc 2011 Tha h Hoa + Nge An gui TW_KH TPCP vung TNB (03-1-2012)" xfId="541"/>
    <cellStyle name="_PERSONAL" xfId="543"/>
    <cellStyle name="_PERSONAL 2" xfId="3668"/>
    <cellStyle name="_PERSONAL_BC CV 6403 BKHĐT" xfId="544"/>
    <cellStyle name="_PERSONAL_Bieu mau cong trinh khoi cong moi 3-4" xfId="545"/>
    <cellStyle name="_PERSONAL_Bieu3ODA" xfId="546"/>
    <cellStyle name="_PERSONAL_Bieu4HTMT" xfId="547"/>
    <cellStyle name="_PERSONAL_Book1" xfId="548"/>
    <cellStyle name="_PERSONAL_Book1 2" xfId="3669"/>
    <cellStyle name="_PERSONAL_Luy ke von ung nam 2011 -Thoa gui ngay 12-8-2012" xfId="549"/>
    <cellStyle name="_PERSONAL_Tong hop KHCB 2001" xfId="550"/>
    <cellStyle name="_PERSONAL_Tong hop KHCB 2001 2" xfId="3670"/>
    <cellStyle name="_Phan bo" xfId="3671"/>
    <cellStyle name="_Phan bo 2" xfId="3672"/>
    <cellStyle name="_Phan bo 3" xfId="3673"/>
    <cellStyle name="_Phan bo_BIEU KE HOACH  2015 (KTN 6.11 sua)" xfId="3674"/>
    <cellStyle name="_Phan pha do" xfId="3675"/>
    <cellStyle name="_Phan pha do 2" xfId="3676"/>
    <cellStyle name="_phong bo mon22" xfId="551"/>
    <cellStyle name="_phong bo mon22_!1 1 bao cao giao KH ve HTCMT vung TNB   12-12-2011" xfId="552"/>
    <cellStyle name="_phong bo mon22_KH TPCP vung TNB (03-1-2012)" xfId="553"/>
    <cellStyle name="_Phụ biểu 09a" xfId="3677"/>
    <cellStyle name="_Phụ biểu 09b" xfId="3678"/>
    <cellStyle name="_phu luc tong ket tinh hinh TH giai doan 03-10 (ngay 30)" xfId="554"/>
    <cellStyle name="_Q TOAN  SCTX QL.62 QUI I ( oanh)" xfId="555"/>
    <cellStyle name="_Q TOAN  SCTX QL.62 QUI I ( oanh) 2" xfId="3679"/>
    <cellStyle name="_Q TOAN  SCTX QL.62 QUI II ( oanh)" xfId="556"/>
    <cellStyle name="_Q TOAN  SCTX QL.62 QUI II ( oanh) 2" xfId="3680"/>
    <cellStyle name="_QĐ 980" xfId="3681"/>
    <cellStyle name="_QĐ 980 2" xfId="3682"/>
    <cellStyle name="_QT SCTXQL62_QT1 (Cty QL)" xfId="557"/>
    <cellStyle name="_QT SCTXQL62_QT1 (Cty QL) 2" xfId="3683"/>
    <cellStyle name="_Qt-HT3PQ1(CauKho)" xfId="558"/>
    <cellStyle name="_Ra soat KH von 2011 (Huy-11-11-11)" xfId="3684"/>
    <cellStyle name="_Ra soat KH von 2011 (Huy-11-11-11) 2" xfId="3685"/>
    <cellStyle name="_Ra soat KH von 2011 (Huy-11-11-11) 3" xfId="3686"/>
    <cellStyle name="_Ra soat KH von 2011 (Huy-11-11-11)_BIEU KE HOACH  2015 (KTN 6.11 sua)" xfId="3687"/>
    <cellStyle name="_Sheet1" xfId="559"/>
    <cellStyle name="_Sheet1 2" xfId="3688"/>
    <cellStyle name="_Sheet2" xfId="560"/>
    <cellStyle name="_Sheet2 2" xfId="3689"/>
    <cellStyle name="_SO T11" xfId="3690"/>
    <cellStyle name="_TG-TH" xfId="561"/>
    <cellStyle name="_TG-TH 2" xfId="3691"/>
    <cellStyle name="_TG-TH_1" xfId="562"/>
    <cellStyle name="_TG-TH_1 2" xfId="3692"/>
    <cellStyle name="_TG-TH_1_ApGiaVatTu_cayxanh_latgach" xfId="563"/>
    <cellStyle name="_TG-TH_1_BANG TONG HOP TINH HINH THANH QUYET TOAN (MOI I)" xfId="564"/>
    <cellStyle name="_TG-TH_1_BANG TONG HOP TINH HINH THANH QUYET TOAN (MOI I) 2" xfId="3693"/>
    <cellStyle name="_TG-TH_1_BAO GIA NGAY 24-10-08 (co dam)" xfId="565"/>
    <cellStyle name="_TG-TH_1_BAO GIA NGAY 24-10-08 (co dam) 2" xfId="3694"/>
    <cellStyle name="_TG-TH_1_BC  NAM 2007" xfId="566"/>
    <cellStyle name="_TG-TH_1_BC CV 6403 BKHĐT" xfId="567"/>
    <cellStyle name="_TG-TH_1_BC NQ11-CP - chinh sua lai" xfId="568"/>
    <cellStyle name="_TG-TH_1_BC NQ11-CP-Quynh sau bieu so3" xfId="569"/>
    <cellStyle name="_TG-TH_1_BC_NQ11-CP_-_Thao_sua_lai" xfId="570"/>
    <cellStyle name="_TG-TH_1_Bieu mau cong trinh khoi cong moi 3-4" xfId="571"/>
    <cellStyle name="_TG-TH_1_Bieu3ODA" xfId="572"/>
    <cellStyle name="_TG-TH_1_Bieu3ODA_1" xfId="573"/>
    <cellStyle name="_TG-TH_1_Bieu4HTMT" xfId="574"/>
    <cellStyle name="_TG-TH_1_bieumau 1" xfId="3696"/>
    <cellStyle name="_TG-TH_1_BIỂU TỔNG HỢP LẦN CUỐI SỬA THEO NGHI QUYẾT SỐ 81" xfId="3695"/>
    <cellStyle name="_TG-TH_1_bo sung von KCH nam 2010 va Du an tre kho khan" xfId="575"/>
    <cellStyle name="_TG-TH_1_Book1" xfId="576"/>
    <cellStyle name="_TG-TH_1_Book1 2" xfId="3697"/>
    <cellStyle name="_TG-TH_1_Book1_1" xfId="577"/>
    <cellStyle name="_TG-TH_1_Book1_1 2" xfId="3698"/>
    <cellStyle name="_TG-TH_1_Book1_1_BC CV 6403 BKHĐT" xfId="578"/>
    <cellStyle name="_TG-TH_1_Book1_1_Bieu mau cong trinh khoi cong moi 3-4" xfId="579"/>
    <cellStyle name="_TG-TH_1_Book1_1_Bieu3ODA" xfId="580"/>
    <cellStyle name="_TG-TH_1_Book1_1_Bieu4HTMT" xfId="581"/>
    <cellStyle name="_TG-TH_1_Book1_1_Book1" xfId="582"/>
    <cellStyle name="_TG-TH_1_Book1_1_Luy ke von ung nam 2011 -Thoa gui ngay 12-8-2012" xfId="583"/>
    <cellStyle name="_TG-TH_1_Book1_2" xfId="584"/>
    <cellStyle name="_TG-TH_1_Book1_2_BC CV 6403 BKHĐT" xfId="585"/>
    <cellStyle name="_TG-TH_1_Book1_2_Bieu3ODA" xfId="586"/>
    <cellStyle name="_TG-TH_1_Book1_2_Luy ke von ung nam 2011 -Thoa gui ngay 12-8-2012" xfId="587"/>
    <cellStyle name="_TG-TH_1_Book1_3" xfId="588"/>
    <cellStyle name="_TG-TH_1_Book1_BC CV 6403 BKHĐT" xfId="589"/>
    <cellStyle name="_TG-TH_1_Book1_Bieu mau cong trinh khoi cong moi 3-4" xfId="590"/>
    <cellStyle name="_TG-TH_1_Book1_Bieu3ODA" xfId="591"/>
    <cellStyle name="_TG-TH_1_Book1_Bieu4HTMT" xfId="592"/>
    <cellStyle name="_TG-TH_1_Book1_bo sung von KCH nam 2010 va Du an tre kho khan" xfId="593"/>
    <cellStyle name="_TG-TH_1_Book1_danh muc chuan bi dau tu 2011 ngay 07-6-2011" xfId="594"/>
    <cellStyle name="_TG-TH_1_Book1_Danh muc pbo nguon von XSKT, XDCB nam 2009 chuyen qua nam 2010" xfId="595"/>
    <cellStyle name="_TG-TH_1_Book1_dieu chinh KH 2011 ngay 26-5-2011111" xfId="596"/>
    <cellStyle name="_TG-TH_1_Book1_DS KCH PHAN BO VON NSDP NAM 2010" xfId="597"/>
    <cellStyle name="_TG-TH_1_Book1_giao KH 2011 ngay 10-12-2010" xfId="598"/>
    <cellStyle name="_TG-TH_1_Book1_Luy ke von ung nam 2011 -Thoa gui ngay 12-8-2012" xfId="599"/>
    <cellStyle name="_TG-TH_1_CAU Khanh Nam(Thi Cong)" xfId="600"/>
    <cellStyle name="_TG-TH_1_CAU Khanh Nam(Thi Cong) 2" xfId="3699"/>
    <cellStyle name="_TG-TH_1_CoCauPhi (version 1)" xfId="602"/>
    <cellStyle name="_TG-TH_1_ChiHuong_ApGia" xfId="601"/>
    <cellStyle name="_TG-TH_1_danh muc chuan bi dau tu 2011 ngay 07-6-2011" xfId="603"/>
    <cellStyle name="_TG-TH_1_Danh muc pbo nguon von XSKT, XDCB nam 2009 chuyen qua nam 2010" xfId="604"/>
    <cellStyle name="_TG-TH_1_DAU NOI PL-CL TAI PHU LAMHC" xfId="605"/>
    <cellStyle name="_TG-TH_1_dieu chinh KH 2011 ngay 26-5-2011111" xfId="606"/>
    <cellStyle name="_TG-TH_1_DS KCH PHAN BO VON NSDP NAM 2010" xfId="607"/>
    <cellStyle name="_TG-TH_1_DU TRU VAT TU" xfId="608"/>
    <cellStyle name="_TG-TH_1_DU TRU VAT TU 2" xfId="3700"/>
    <cellStyle name="_TG-TH_1_GTGT 2003" xfId="610"/>
    <cellStyle name="_TG-TH_1_giao KH 2011 ngay 10-12-2010" xfId="609"/>
    <cellStyle name="_TG-TH_1_KE KHAI THUE GTGT 2004" xfId="611"/>
    <cellStyle name="_TG-TH_1_KE KHAI THUE GTGT 2004_BCTC2004" xfId="612"/>
    <cellStyle name="_TG-TH_1_Ket du ung NS" xfId="3701"/>
    <cellStyle name="_TG-TH_1_Ket du ung NS 2" xfId="3702"/>
    <cellStyle name="_TG-TH_1_kien giang 2" xfId="614"/>
    <cellStyle name="_TG-TH_1_KH TPCP vung TNB (03-1-2012)" xfId="613"/>
    <cellStyle name="_TG-TH_1_KH Von 2012 gui BKH 1" xfId="3703"/>
    <cellStyle name="_TG-TH_1_KH Von 2012 gui BKH 1 2" xfId="3704"/>
    <cellStyle name="_TG-TH_1_KH Von 2012 gui BKH 2" xfId="3705"/>
    <cellStyle name="_TG-TH_1_KH Von 2012 gui BKH 2 2" xfId="3706"/>
    <cellStyle name="_TG-TH_1_Lora-tungchau" xfId="615"/>
    <cellStyle name="_TG-TH_1_Luy ke von ung nam 2011 -Thoa gui ngay 12-8-2012" xfId="616"/>
    <cellStyle name="_TG-TH_1_N-X-T-04" xfId="618"/>
    <cellStyle name="_TG-TH_1_NhanCong" xfId="617"/>
    <cellStyle name="_TG-TH_1_phu luc tong ket tinh hinh TH giai doan 03-10 (ngay 30)" xfId="619"/>
    <cellStyle name="_TG-TH_1_Qt-HT3PQ1(CauKho)" xfId="620"/>
    <cellStyle name="_TG-TH_1_Sheet1" xfId="621"/>
    <cellStyle name="_TG-TH_1_TK152-04" xfId="622"/>
    <cellStyle name="_TG-TH_1_ÿÿÿÿÿ" xfId="623"/>
    <cellStyle name="_TG-TH_1_ÿÿÿÿÿ 2" xfId="3707"/>
    <cellStyle name="_TG-TH_1_ÿÿÿÿÿ_Bieu mau cong trinh khoi cong moi 3-4" xfId="624"/>
    <cellStyle name="_TG-TH_1_ÿÿÿÿÿ_Bieu3ODA" xfId="625"/>
    <cellStyle name="_TG-TH_1_ÿÿÿÿÿ_Bieu4HTMT" xfId="626"/>
    <cellStyle name="_TG-TH_1_ÿÿÿÿÿ_kien giang 2" xfId="628"/>
    <cellStyle name="_TG-TH_1_ÿÿÿÿÿ_KH TPCP vung TNB (03-1-2012)" xfId="627"/>
    <cellStyle name="_TG-TH_2" xfId="629"/>
    <cellStyle name="_TG-TH_2 2" xfId="3708"/>
    <cellStyle name="_TG-TH_2_ApGiaVatTu_cayxanh_latgach" xfId="630"/>
    <cellStyle name="_TG-TH_2_BANG TONG HOP TINH HINH THANH QUYET TOAN (MOI I)" xfId="631"/>
    <cellStyle name="_TG-TH_2_BANG TONG HOP TINH HINH THANH QUYET TOAN (MOI I) 2" xfId="3709"/>
    <cellStyle name="_TG-TH_2_BAO GIA NGAY 24-10-08 (co dam)" xfId="632"/>
    <cellStyle name="_TG-TH_2_BAO GIA NGAY 24-10-08 (co dam) 2" xfId="3710"/>
    <cellStyle name="_TG-TH_2_BC  NAM 2007" xfId="633"/>
    <cellStyle name="_TG-TH_2_BC CV 6403 BKHĐT" xfId="634"/>
    <cellStyle name="_TG-TH_2_BC NQ11-CP - chinh sua lai" xfId="635"/>
    <cellStyle name="_TG-TH_2_BC NQ11-CP-Quynh sau bieu so3" xfId="636"/>
    <cellStyle name="_TG-TH_2_BC_NQ11-CP_-_Thao_sua_lai" xfId="637"/>
    <cellStyle name="_TG-TH_2_Bieu mau cong trinh khoi cong moi 3-4" xfId="638"/>
    <cellStyle name="_TG-TH_2_Bieu3ODA" xfId="639"/>
    <cellStyle name="_TG-TH_2_Bieu3ODA_1" xfId="640"/>
    <cellStyle name="_TG-TH_2_Bieu4HTMT" xfId="641"/>
    <cellStyle name="_TG-TH_2_bieumau 1" xfId="3712"/>
    <cellStyle name="_TG-TH_2_BIỂU TỔNG HỢP LẦN CUỐI SỬA THEO NGHI QUYẾT SỐ 81" xfId="3711"/>
    <cellStyle name="_TG-TH_2_bo sung von KCH nam 2010 va Du an tre kho khan" xfId="642"/>
    <cellStyle name="_TG-TH_2_Book1" xfId="643"/>
    <cellStyle name="_TG-TH_2_Book1 2" xfId="3713"/>
    <cellStyle name="_TG-TH_2_Book1_1" xfId="644"/>
    <cellStyle name="_TG-TH_2_Book1_1 2" xfId="3714"/>
    <cellStyle name="_TG-TH_2_Book1_1_BC CV 6403 BKHĐT" xfId="645"/>
    <cellStyle name="_TG-TH_2_Book1_1_Bieu mau cong trinh khoi cong moi 3-4" xfId="646"/>
    <cellStyle name="_TG-TH_2_Book1_1_Bieu3ODA" xfId="647"/>
    <cellStyle name="_TG-TH_2_Book1_1_Bieu4HTMT" xfId="648"/>
    <cellStyle name="_TG-TH_2_Book1_1_Book1" xfId="649"/>
    <cellStyle name="_TG-TH_2_Book1_1_Luy ke von ung nam 2011 -Thoa gui ngay 12-8-2012" xfId="650"/>
    <cellStyle name="_TG-TH_2_Book1_2" xfId="651"/>
    <cellStyle name="_TG-TH_2_Book1_2_BC CV 6403 BKHĐT" xfId="652"/>
    <cellStyle name="_TG-TH_2_Book1_2_Bieu3ODA" xfId="653"/>
    <cellStyle name="_TG-TH_2_Book1_2_Luy ke von ung nam 2011 -Thoa gui ngay 12-8-2012" xfId="654"/>
    <cellStyle name="_TG-TH_2_Book1_3" xfId="655"/>
    <cellStyle name="_TG-TH_2_Book1_BC CV 6403 BKHĐT" xfId="656"/>
    <cellStyle name="_TG-TH_2_Book1_Bieu mau cong trinh khoi cong moi 3-4" xfId="657"/>
    <cellStyle name="_TG-TH_2_Book1_Bieu3ODA" xfId="658"/>
    <cellStyle name="_TG-TH_2_Book1_Bieu4HTMT" xfId="659"/>
    <cellStyle name="_TG-TH_2_Book1_bo sung von KCH nam 2010 va Du an tre kho khan" xfId="660"/>
    <cellStyle name="_TG-TH_2_Book1_danh muc chuan bi dau tu 2011 ngay 07-6-2011" xfId="661"/>
    <cellStyle name="_TG-TH_2_Book1_Danh muc pbo nguon von XSKT, XDCB nam 2009 chuyen qua nam 2010" xfId="662"/>
    <cellStyle name="_TG-TH_2_Book1_dieu chinh KH 2011 ngay 26-5-2011111" xfId="663"/>
    <cellStyle name="_TG-TH_2_Book1_DS KCH PHAN BO VON NSDP NAM 2010" xfId="664"/>
    <cellStyle name="_TG-TH_2_Book1_giao KH 2011 ngay 10-12-2010" xfId="665"/>
    <cellStyle name="_TG-TH_2_Book1_Luy ke von ung nam 2011 -Thoa gui ngay 12-8-2012" xfId="666"/>
    <cellStyle name="_TG-TH_2_CAU Khanh Nam(Thi Cong)" xfId="667"/>
    <cellStyle name="_TG-TH_2_CAU Khanh Nam(Thi Cong) 2" xfId="3715"/>
    <cellStyle name="_TG-TH_2_CoCauPhi (version 1)" xfId="669"/>
    <cellStyle name="_TG-TH_2_ChiHuong_ApGia" xfId="668"/>
    <cellStyle name="_TG-TH_2_danh muc chuan bi dau tu 2011 ngay 07-6-2011" xfId="670"/>
    <cellStyle name="_TG-TH_2_Danh muc pbo nguon von XSKT, XDCB nam 2009 chuyen qua nam 2010" xfId="671"/>
    <cellStyle name="_TG-TH_2_DAU NOI PL-CL TAI PHU LAMHC" xfId="672"/>
    <cellStyle name="_TG-TH_2_dieu chinh KH 2011 ngay 26-5-2011111" xfId="673"/>
    <cellStyle name="_TG-TH_2_DS KCH PHAN BO VON NSDP NAM 2010" xfId="674"/>
    <cellStyle name="_TG-TH_2_DU TRU VAT TU" xfId="675"/>
    <cellStyle name="_TG-TH_2_DU TRU VAT TU 2" xfId="3716"/>
    <cellStyle name="_TG-TH_2_GTGT 2003" xfId="677"/>
    <cellStyle name="_TG-TH_2_giao KH 2011 ngay 10-12-2010" xfId="676"/>
    <cellStyle name="_TG-TH_2_KE KHAI THUE GTGT 2004" xfId="678"/>
    <cellStyle name="_TG-TH_2_KE KHAI THUE GTGT 2004_BCTC2004" xfId="679"/>
    <cellStyle name="_TG-TH_2_Ket du ung NS" xfId="3717"/>
    <cellStyle name="_TG-TH_2_Ket du ung NS 2" xfId="3718"/>
    <cellStyle name="_TG-TH_2_kien giang 2" xfId="681"/>
    <cellStyle name="_TG-TH_2_KH TPCP vung TNB (03-1-2012)" xfId="680"/>
    <cellStyle name="_TG-TH_2_KH Von 2012 gui BKH 1" xfId="3719"/>
    <cellStyle name="_TG-TH_2_KH Von 2012 gui BKH 1 2" xfId="3720"/>
    <cellStyle name="_TG-TH_2_KH Von 2012 gui BKH 2" xfId="3721"/>
    <cellStyle name="_TG-TH_2_KH Von 2012 gui BKH 2 2" xfId="3722"/>
    <cellStyle name="_TG-TH_2_Lora-tungchau" xfId="682"/>
    <cellStyle name="_TG-TH_2_Luy ke von ung nam 2011 -Thoa gui ngay 12-8-2012" xfId="683"/>
    <cellStyle name="_TG-TH_2_N-X-T-04" xfId="685"/>
    <cellStyle name="_TG-TH_2_NhanCong" xfId="684"/>
    <cellStyle name="_TG-TH_2_phu luc tong ket tinh hinh TH giai doan 03-10 (ngay 30)" xfId="686"/>
    <cellStyle name="_TG-TH_2_Qt-HT3PQ1(CauKho)" xfId="687"/>
    <cellStyle name="_TG-TH_2_Sheet1" xfId="688"/>
    <cellStyle name="_TG-TH_2_TK152-04" xfId="689"/>
    <cellStyle name="_TG-TH_2_ÿÿÿÿÿ" xfId="690"/>
    <cellStyle name="_TG-TH_2_ÿÿÿÿÿ 2" xfId="3723"/>
    <cellStyle name="_TG-TH_2_ÿÿÿÿÿ_Bieu mau cong trinh khoi cong moi 3-4" xfId="691"/>
    <cellStyle name="_TG-TH_2_ÿÿÿÿÿ_Bieu3ODA" xfId="692"/>
    <cellStyle name="_TG-TH_2_ÿÿÿÿÿ_Bieu4HTMT" xfId="693"/>
    <cellStyle name="_TG-TH_2_ÿÿÿÿÿ_kien giang 2" xfId="695"/>
    <cellStyle name="_TG-TH_2_ÿÿÿÿÿ_KH TPCP vung TNB (03-1-2012)" xfId="694"/>
    <cellStyle name="_TG-TH_3" xfId="696"/>
    <cellStyle name="_TG-TH_3 2" xfId="3724"/>
    <cellStyle name="_TG-TH_3_Lora-tungchau" xfId="697"/>
    <cellStyle name="_TG-TH_3_Qt-HT3PQ1(CauKho)" xfId="698"/>
    <cellStyle name="_TG-TH_4" xfId="699"/>
    <cellStyle name="_TG-TH_4 2" xfId="3725"/>
    <cellStyle name="_tien luong" xfId="3730"/>
    <cellStyle name="_tien luong 2" xfId="3731"/>
    <cellStyle name="_Tien luong chuan 01" xfId="3732"/>
    <cellStyle name="_Tien luong chuan 01 2" xfId="3733"/>
    <cellStyle name="_TK152-04" xfId="700"/>
    <cellStyle name="_Tong dutoan PP LAHAI" xfId="701"/>
    <cellStyle name="_Tong dutoan PP LAHAI 2" xfId="3734"/>
    <cellStyle name="_Tong hop  " xfId="3735"/>
    <cellStyle name="_Tong hop   2" xfId="3736"/>
    <cellStyle name="_Tong hop DS" xfId="3737"/>
    <cellStyle name="_Tong hop DS 2" xfId="3738"/>
    <cellStyle name="_Tong hop DS_CT 134" xfId="3739"/>
    <cellStyle name="_Tong hop may cheu nganh 1" xfId="3740"/>
    <cellStyle name="_Tong hop may cheu nganh 1 2" xfId="3741"/>
    <cellStyle name="_Tong hop ve 30a" xfId="3742"/>
    <cellStyle name="_Tong hop ve 30a 2" xfId="3743"/>
    <cellStyle name="_Tong hop ve 30a 3" xfId="3744"/>
    <cellStyle name="_Tong hop ve 30a_BIEU KE HOACH  2015 (KTN 6.11 sua)" xfId="3745"/>
    <cellStyle name="_Tong von ĐTPT" xfId="3746"/>
    <cellStyle name="_Tong von ĐTPT 2" xfId="3747"/>
    <cellStyle name="_Tong von ĐTPT 2 2" xfId="3748"/>
    <cellStyle name="_Tong von ĐTPT 3" xfId="3749"/>
    <cellStyle name="_Tong von ĐTPT_BIEU KE HOACH  2015 (KTN 6.11 sua)" xfId="3750"/>
    <cellStyle name="_TPCP GT-24-5-Mien Nui" xfId="702"/>
    <cellStyle name="_TPCP GT-24-5-Mien Nui_!1 1 bao cao giao KH ve HTCMT vung TNB   12-12-2011" xfId="703"/>
    <cellStyle name="_TPCP GT-24-5-Mien Nui_Bieu4HTMT" xfId="704"/>
    <cellStyle name="_TPCP GT-24-5-Mien Nui_Bieu4HTMT_!1 1 bao cao giao KH ve HTCMT vung TNB   12-12-2011" xfId="705"/>
    <cellStyle name="_TPCP GT-24-5-Mien Nui_Bieu4HTMT_KH TPCP vung TNB (03-1-2012)" xfId="706"/>
    <cellStyle name="_TPCP GT-24-5-Mien Nui_KH TPCP vung TNB (03-1-2012)" xfId="707"/>
    <cellStyle name="_TU VAN THUY LOI THAM  PHE" xfId="3751"/>
    <cellStyle name="_TU VAN THUY LOI THAM  PHE 2" xfId="3752"/>
    <cellStyle name="_TU VAN THUY LOI THAM  PHE 3" xfId="3753"/>
    <cellStyle name="_TU VAN THUY LOI THAM  PHE_BIEU KE HOACH  2015 (KTN 6.11 sua)" xfId="3754"/>
    <cellStyle name="_TH hien trang MM thi tran TD" xfId="3726"/>
    <cellStyle name="_TH hien trang MM thi tran TD 2" xfId="3727"/>
    <cellStyle name="_Theo doi tien do cong viec Nam 2009" xfId="3728"/>
    <cellStyle name="_Theo doi tien do cong viec Nam 2009 2" xfId="3729"/>
    <cellStyle name="_ung truoc 2011 NSTW Thanh Hoa + Nge An gui Thu 12-5" xfId="708"/>
    <cellStyle name="_ung truoc 2011 NSTW Thanh Hoa + Nge An gui Thu 12-5 2" xfId="3755"/>
    <cellStyle name="_ung truoc 2011 NSTW Thanh Hoa + Nge An gui Thu 12-5 3" xfId="3756"/>
    <cellStyle name="_ung truoc 2011 NSTW Thanh Hoa + Nge An gui Thu 12-5_!1 1 bao cao giao KH ve HTCMT vung TNB   12-12-2011" xfId="709"/>
    <cellStyle name="_ung truoc 2011 NSTW Thanh Hoa + Nge An gui Thu 12-5_BIEU KE HOACH  2015 (KTN 6.11 sua)" xfId="3757"/>
    <cellStyle name="_ung truoc 2011 NSTW Thanh Hoa + Nge An gui Thu 12-5_Bieu4HTMT" xfId="710"/>
    <cellStyle name="_ung truoc 2011 NSTW Thanh Hoa + Nge An gui Thu 12-5_Bieu4HTMT_!1 1 bao cao giao KH ve HTCMT vung TNB   12-12-2011" xfId="711"/>
    <cellStyle name="_ung truoc 2011 NSTW Thanh Hoa + Nge An gui Thu 12-5_Bieu4HTMT_KH TPCP vung TNB (03-1-2012)" xfId="712"/>
    <cellStyle name="_ung truoc 2011 NSTW Thanh Hoa + Nge An gui Thu 12-5_KH TPCP vung TNB (03-1-2012)" xfId="713"/>
    <cellStyle name="_ung truoc cua long an (6-5-2010)" xfId="714"/>
    <cellStyle name="_ung truoc cua long an (6-5-2010) 2" xfId="3758"/>
    <cellStyle name="_Ung von nam 2011 vung TNB - Doan Cong tac (12-5-2010)" xfId="715"/>
    <cellStyle name="_Ung von nam 2011 vung TNB - Doan Cong tac (12-5-2010) 2" xfId="3759"/>
    <cellStyle name="_Ung von nam 2011 vung TNB - Doan Cong tac (12-5-2010) 2 2" xfId="3760"/>
    <cellStyle name="_Ung von nam 2011 vung TNB - Doan Cong tac (12-5-2010) 3" xfId="3761"/>
    <cellStyle name="_Ung von nam 2011 vung TNB - Doan Cong tac (12-5-2010)_!1 1 bao cao giao KH ve HTCMT vung TNB   12-12-2011" xfId="716"/>
    <cellStyle name="_Ung von nam 2011 vung TNB - Doan Cong tac (12-5-2010)_BIEU KE HOACH  2015 (KTN 6.11 sua)" xfId="3762"/>
    <cellStyle name="_Ung von nam 2011 vung TNB - Doan Cong tac (12-5-2010)_Bieu4HTMT" xfId="717"/>
    <cellStyle name="_Ung von nam 2011 vung TNB - Doan Cong tac (12-5-2010)_Bieu4HTMT_!1 1 bao cao giao KH ve HTCMT vung TNB   12-12-2011" xfId="718"/>
    <cellStyle name="_Ung von nam 2011 vung TNB - Doan Cong tac (12-5-2010)_Bieu4HTMT_KH TPCP vung TNB (03-1-2012)" xfId="719"/>
    <cellStyle name="_Ung von nam 2011 vung TNB - Doan Cong tac (12-5-2010)_Cong trinh co y kien LD_Dang_NN_2011-Tay nguyen-9-10" xfId="720"/>
    <cellStyle name="_Ung von nam 2011 vung TNB - Doan Cong tac (12-5-2010)_Cong trinh co y kien LD_Dang_NN_2011-Tay nguyen-9-10_!1 1 bao cao giao KH ve HTCMT vung TNB   12-12-2011" xfId="721"/>
    <cellStyle name="_Ung von nam 2011 vung TNB - Doan Cong tac (12-5-2010)_Cong trinh co y kien LD_Dang_NN_2011-Tay nguyen-9-10_Bieu4HTMT" xfId="722"/>
    <cellStyle name="_Ung von nam 2011 vung TNB - Doan Cong tac (12-5-2010)_Cong trinh co y kien LD_Dang_NN_2011-Tay nguyen-9-10_Bieu4HTMT_!1 1 bao cao giao KH ve HTCMT vung TNB   12-12-2011" xfId="723"/>
    <cellStyle name="_Ung von nam 2011 vung TNB - Doan Cong tac (12-5-2010)_Cong trinh co y kien LD_Dang_NN_2011-Tay nguyen-9-10_Bieu4HTMT_KH TPCP vung TNB (03-1-2012)" xfId="724"/>
    <cellStyle name="_Ung von nam 2011 vung TNB - Doan Cong tac (12-5-2010)_Cong trinh co y kien LD_Dang_NN_2011-Tay nguyen-9-10_KH TPCP vung TNB (03-1-2012)" xfId="725"/>
    <cellStyle name="_Ung von nam 2011 vung TNB - Doan Cong tac (12-5-2010)_CT 134" xfId="3764"/>
    <cellStyle name="_Ung von nam 2011 vung TNB - Doan Cong tac (12-5-2010)_Chuẩn bị đầu tư 2011 (sep Hung)_KH 2012 (T3-2013) 2" xfId="3763"/>
    <cellStyle name="_Ung von nam 2011 vung TNB - Doan Cong tac (12-5-2010)_Ke hoach 2011(15-7)" xfId="3765"/>
    <cellStyle name="_Ung von nam 2011 vung TNB - Doan Cong tac (12-5-2010)_Ke hoach 2011(15-7) 2" xfId="3766"/>
    <cellStyle name="_Ung von nam 2011 vung TNB - Doan Cong tac (12-5-2010)_Ke hoach 2011(15-7) 2 2" xfId="3767"/>
    <cellStyle name="_Ung von nam 2011 vung TNB - Doan Cong tac (12-5-2010)_Ke hoach 2011(15-7) 3" xfId="3768"/>
    <cellStyle name="_Ung von nam 2011 vung TNB - Doan Cong tac (12-5-2010)_Ke hoach 2011(15-7)_BIEU KE HOACH  2015 (KTN 6.11 sua)" xfId="3769"/>
    <cellStyle name="_Ung von nam 2011 vung TNB - Doan Cong tac (12-5-2010)_Ke hoach 2011(15-7)_CT 134" xfId="3770"/>
    <cellStyle name="_Ung von nam 2011 vung TNB - Doan Cong tac (12-5-2010)_KH TPCP vung TNB (03-1-2012)" xfId="726"/>
    <cellStyle name="_Ung von nam 2011 vung TNB - Doan Cong tac (12-5-2010)_KH Von 2012 gui BKH 2" xfId="3771"/>
    <cellStyle name="_Ung von nam 2011 vung TNB - Doan Cong tac (12-5-2010)_KH Von 2012 gui BKH 2 2" xfId="3772"/>
    <cellStyle name="_Ung von nam 2011 vung TNB - Doan Cong tac (12-5-2010)_KH Von 2012 gui BKH 2 2 2" xfId="3773"/>
    <cellStyle name="_Ung von nam 2011 vung TNB - Doan Cong tac (12-5-2010)_KH Von 2012 gui BKH 2 3" xfId="3774"/>
    <cellStyle name="_Ung von nam 2011 vung TNB - Doan Cong tac (12-5-2010)_KH Von 2012 gui BKH 2_BIEU KE HOACH  2015 (KTN 6.11 sua)" xfId="3775"/>
    <cellStyle name="_Ung von nam 2011 vung TNB - Doan Cong tac (12-5-2010)_KH Von 2012 gui BKH 2_CT 134" xfId="3776"/>
    <cellStyle name="_Ung von nam 2011 vung TNB - Doan Cong tac (12-5-2010)_TN - Ho tro khac 2011" xfId="727"/>
    <cellStyle name="_Ung von nam 2011 vung TNB - Doan Cong tac (12-5-2010)_TN - Ho tro khac 2011_!1 1 bao cao giao KH ve HTCMT vung TNB   12-12-2011" xfId="728"/>
    <cellStyle name="_Ung von nam 2011 vung TNB - Doan Cong tac (12-5-2010)_TN - Ho tro khac 2011_Bieu4HTMT" xfId="729"/>
    <cellStyle name="_Ung von nam 2011 vung TNB - Doan Cong tac (12-5-2010)_TN - Ho tro khac 2011_Bieu4HTMT_!1 1 bao cao giao KH ve HTCMT vung TNB   12-12-2011" xfId="730"/>
    <cellStyle name="_Ung von nam 2011 vung TNB - Doan Cong tac (12-5-2010)_TN - Ho tro khac 2011_Bieu4HTMT_KH TPCP vung TNB (03-1-2012)" xfId="731"/>
    <cellStyle name="_Ung von nam 2011 vung TNB - Doan Cong tac (12-5-2010)_TN - Ho tro khac 2011_KH TPCP vung TNB (03-1-2012)" xfId="732"/>
    <cellStyle name="_Viec Huy dang lam" xfId="3777"/>
    <cellStyle name="_Viec Huy dang lam 2" xfId="3778"/>
    <cellStyle name="_VINAMILK" xfId="3779"/>
    <cellStyle name="_VINAMILK 2" xfId="3780"/>
    <cellStyle name="_VINAMILK 2 2" xfId="3781"/>
    <cellStyle name="_VINAMILK 3" xfId="3782"/>
    <cellStyle name="_VINAMILK_BIEU KE HOACH  2015 (KTN 6.11 sua)" xfId="3783"/>
    <cellStyle name="_VINAMILK_CT 134" xfId="3784"/>
    <cellStyle name="_XDCB thang 12.2010" xfId="733"/>
    <cellStyle name="_ÿÿÿÿÿ" xfId="734"/>
    <cellStyle name="_ÿÿÿÿÿ 2" xfId="3785"/>
    <cellStyle name="_ÿÿÿÿÿ 3" xfId="3786"/>
    <cellStyle name="_ÿÿÿÿÿ_BIEU KE HOACH  2015 (KTN 6.11 sua)" xfId="3787"/>
    <cellStyle name="_ÿÿÿÿÿ_Bieu mau cong trinh khoi cong moi 3-4" xfId="735"/>
    <cellStyle name="_ÿÿÿÿÿ_Bieu mau cong trinh khoi cong moi 3-4_!1 1 bao cao giao KH ve HTCMT vung TNB   12-12-2011" xfId="736"/>
    <cellStyle name="_ÿÿÿÿÿ_Bieu mau cong trinh khoi cong moi 3-4_KH TPCP vung TNB (03-1-2012)" xfId="737"/>
    <cellStyle name="_ÿÿÿÿÿ_Bieu3ODA" xfId="738"/>
    <cellStyle name="_ÿÿÿÿÿ_Bieu3ODA_!1 1 bao cao giao KH ve HTCMT vung TNB   12-12-2011" xfId="739"/>
    <cellStyle name="_ÿÿÿÿÿ_Bieu3ODA_KH TPCP vung TNB (03-1-2012)" xfId="740"/>
    <cellStyle name="_ÿÿÿÿÿ_Bieu4HTMT" xfId="741"/>
    <cellStyle name="_ÿÿÿÿÿ_Bieu4HTMT_!1 1 bao cao giao KH ve HTCMT vung TNB   12-12-2011" xfId="742"/>
    <cellStyle name="_ÿÿÿÿÿ_Bieu4HTMT_KH TPCP vung TNB (03-1-2012)" xfId="743"/>
    <cellStyle name="_ÿÿÿÿÿ_kien giang 2" xfId="747"/>
    <cellStyle name="_ÿÿÿÿÿ_Kh ql62 (2010) 11-09" xfId="744"/>
    <cellStyle name="_ÿÿÿÿÿ_Kh ql62 (2010) 11-09 2" xfId="3788"/>
    <cellStyle name="_ÿÿÿÿÿ_KH TPCP vung TNB (03-1-2012)" xfId="745"/>
    <cellStyle name="_ÿÿÿÿÿ_Khung 2012" xfId="746"/>
    <cellStyle name="~1" xfId="748"/>
    <cellStyle name="~1 2" xfId="3789"/>
    <cellStyle name="~1 2 2" xfId="3790"/>
    <cellStyle name="~1 3" xfId="3791"/>
    <cellStyle name="~1?_x000d_Comma [0]_I.1?b_x000d_Comma [0]_I.3?b_x000c_Comma [0]_II?_x0012_Comma [0]_larou" xfId="3792"/>
    <cellStyle name="’Ê‰Ý [0.00]_laroux" xfId="749"/>
    <cellStyle name="’Ê‰Ý_laroux" xfId="750"/>
    <cellStyle name="=C:\WINNT\SYSTEM32\COMMAND.COM" xfId="3793"/>
    <cellStyle name="»õ±Ò[0]_Sheet1" xfId="3794"/>
    <cellStyle name="»õ±Ò_Sheet1" xfId="3795"/>
    <cellStyle name="•W?_Format" xfId="751"/>
    <cellStyle name="•W€_’·Šú‰p•¶" xfId="752"/>
    <cellStyle name="•W_¯–ì" xfId="753"/>
    <cellStyle name="W_MARINE" xfId="754"/>
    <cellStyle name="0" xfId="755"/>
    <cellStyle name="0 2" xfId="3796"/>
    <cellStyle name="0 3" xfId="3797"/>
    <cellStyle name="0%" xfId="3798"/>
    <cellStyle name="0% 2" xfId="3799"/>
    <cellStyle name="0,0_x000d__x000a_NA_x000d__x000a_" xfId="756"/>
    <cellStyle name="0.0" xfId="757"/>
    <cellStyle name="0.0 2" xfId="3800"/>
    <cellStyle name="0.0%" xfId="3801"/>
    <cellStyle name="0.0% 2" xfId="3802"/>
    <cellStyle name="0.0_BIỂU TỔNG HỢP LẦN CUỐI SỬA THEO NGHI QUYẾT SỐ 81" xfId="3803"/>
    <cellStyle name="0.00" xfId="758"/>
    <cellStyle name="0.00 2" xfId="3804"/>
    <cellStyle name="0.00%" xfId="3805"/>
    <cellStyle name="0.00% 2" xfId="3806"/>
    <cellStyle name="0_Bieu chi tieu KH 2014 (Huy-04-11)" xfId="3807"/>
    <cellStyle name="0_BIEU KE HOACH  2015 (KTN 6.11 sua)" xfId="3808"/>
    <cellStyle name="0_DS cac chau thieu nhi. trung tam" xfId="3809"/>
    <cellStyle name="0_dự toán 30a 2013" xfId="3810"/>
    <cellStyle name="0_KH 2014" xfId="3811"/>
    <cellStyle name="0_Ra soat KH von 2011 (Huy-11-11-11)" xfId="3812"/>
    <cellStyle name="0_Ra soat KH von 2011 (Huy-11-11-11) 2" xfId="3813"/>
    <cellStyle name="0_Viec Huy dang lam" xfId="3814"/>
    <cellStyle name="00" xfId="3815"/>
    <cellStyle name="1" xfId="759"/>
    <cellStyle name="1 2" xfId="760"/>
    <cellStyle name="1 2 2" xfId="3816"/>
    <cellStyle name="1 3" xfId="3817"/>
    <cellStyle name="1 4" xfId="3818"/>
    <cellStyle name="1?b_x000d_Comma [0]_CPK?b_x0011_Comma [0]_CP" xfId="3819"/>
    <cellStyle name="1_!1 1 bao cao giao KH ve HTCMT vung TNB   12-12-2011" xfId="761"/>
    <cellStyle name="1_BAO GIA NGAY 24-10-08 (co dam)" xfId="762"/>
    <cellStyle name="1_BAO GIA NGAY 24-10-08 (co dam) 2" xfId="3820"/>
    <cellStyle name="1_Bieu bao cao giam sat 6 thang 2011" xfId="3821"/>
    <cellStyle name="1_Bieu BC kh 5 năm" xfId="3822"/>
    <cellStyle name="1_BIEU KE HOACH  2015 (KTN 6.11 sua)" xfId="3823"/>
    <cellStyle name="1_bieu ke hoach dau thau" xfId="3824"/>
    <cellStyle name="1_bieu ke hoach dau thau 2" xfId="3825"/>
    <cellStyle name="1_bieu ke hoach dau thau truong mam non SKH" xfId="3826"/>
    <cellStyle name="1_bieu ke hoach dau thau truong mam non SKH 2" xfId="3827"/>
    <cellStyle name="1_bieu tong hop Sinh0" xfId="3828"/>
    <cellStyle name="1_Bieu4HTMT" xfId="763"/>
    <cellStyle name="1_Book1" xfId="764"/>
    <cellStyle name="1_Book1 2" xfId="3829"/>
    <cellStyle name="1_Book1_1" xfId="765"/>
    <cellStyle name="1_Book1_1 2" xfId="3830"/>
    <cellStyle name="1_Book1_1 3" xfId="3831"/>
    <cellStyle name="1_Book1_1_!1 1 bao cao giao KH ve HTCMT vung TNB   12-12-2011" xfId="766"/>
    <cellStyle name="1_Book1_1_BIEU KE HOACH  2015 (KTN 6.11 sua)" xfId="3832"/>
    <cellStyle name="1_Book1_1_Bieu4HTMT" xfId="767"/>
    <cellStyle name="1_Book1_1_Bieu4HTMT_!1 1 bao cao giao KH ve HTCMT vung TNB   12-12-2011" xfId="768"/>
    <cellStyle name="1_Book1_1_Bieu4HTMT_KH TPCP vung TNB (03-1-2012)" xfId="769"/>
    <cellStyle name="1_Book1_1_KH TPCP vung TNB (03-1-2012)" xfId="770"/>
    <cellStyle name="1_Cau thuy dien Ban La (Cu Anh)" xfId="771"/>
    <cellStyle name="1_Cau thuy dien Ban La (Cu Anh) 2" xfId="3833"/>
    <cellStyle name="1_Cau thuy dien Ban La (Cu Anh) 3" xfId="3834"/>
    <cellStyle name="1_Cau thuy dien Ban La (Cu Anh)_!1 1 bao cao giao KH ve HTCMT vung TNB   12-12-2011" xfId="772"/>
    <cellStyle name="1_Cau thuy dien Ban La (Cu Anh)_BIEU KE HOACH  2015 (KTN 6.11 sua)" xfId="3835"/>
    <cellStyle name="1_Cau thuy dien Ban La (Cu Anh)_Bieu4HTMT" xfId="773"/>
    <cellStyle name="1_Cau thuy dien Ban La (Cu Anh)_Bieu4HTMT_!1 1 bao cao giao KH ve HTCMT vung TNB   12-12-2011" xfId="774"/>
    <cellStyle name="1_Cau thuy dien Ban La (Cu Anh)_Bieu4HTMT_KH TPCP vung TNB (03-1-2012)" xfId="775"/>
    <cellStyle name="1_Cau thuy dien Ban La (Cu Anh)_KH TPCP vung TNB (03-1-2012)" xfId="776"/>
    <cellStyle name="1_Cong trinh co y kien LD_Dang_NN_2011-Tay nguyen-9-10" xfId="777"/>
    <cellStyle name="1_Danh Mục KCM trinh BKH 2011 (BS 30A)" xfId="3836"/>
    <cellStyle name="1_Danh Mục KCM trinh BKH 2011 (BS 30A) 2" xfId="3837"/>
    <cellStyle name="1_DT tieu hoc diem TDC ban Cho 28-02-09" xfId="3838"/>
    <cellStyle name="1_DT tieu hoc diem TDC ban Cho 28-02-09 2" xfId="3839"/>
    <cellStyle name="1_Du toan" xfId="3841"/>
    <cellStyle name="1_Du toan 2" xfId="3842"/>
    <cellStyle name="1_Du toan 558 (Km17+508.12 - Km 22)" xfId="778"/>
    <cellStyle name="1_Du toan 558 (Km17+508.12 - Km 22) 2" xfId="3843"/>
    <cellStyle name="1_Du toan 558 (Km17+508.12 - Km 22) 3" xfId="3844"/>
    <cellStyle name="1_Du toan 558 (Km17+508.12 - Km 22)_!1 1 bao cao giao KH ve HTCMT vung TNB   12-12-2011" xfId="779"/>
    <cellStyle name="1_Du toan 558 (Km17+508.12 - Km 22)_BIEU KE HOACH  2015 (KTN 6.11 sua)" xfId="3845"/>
    <cellStyle name="1_Du toan 558 (Km17+508.12 - Km 22)_Bieu4HTMT" xfId="780"/>
    <cellStyle name="1_Du toan 558 (Km17+508.12 - Km 22)_Bieu4HTMT_!1 1 bao cao giao KH ve HTCMT vung TNB   12-12-2011" xfId="781"/>
    <cellStyle name="1_Du toan 558 (Km17+508.12 - Km 22)_Bieu4HTMT_KH TPCP vung TNB (03-1-2012)" xfId="782"/>
    <cellStyle name="1_Du toan 558 (Km17+508.12 - Km 22)_KH TPCP vung TNB (03-1-2012)" xfId="783"/>
    <cellStyle name="1_Du toan nuoc San Thang (GD2)" xfId="3846"/>
    <cellStyle name="1_Du toan nuoc San Thang (GD2) 2" xfId="3847"/>
    <cellStyle name="1_DuToan92009Luong650" xfId="3848"/>
    <cellStyle name="1_DuToan92009Luong650 2" xfId="3849"/>
    <cellStyle name="1_Dự kiến danh mục đầu tư NTM năm 2015" xfId="3840"/>
    <cellStyle name="1_Gia_VLQL48_duyet " xfId="784"/>
    <cellStyle name="1_Gia_VLQL48_duyet  2" xfId="3850"/>
    <cellStyle name="1_Gia_VLQL48_duyet _!1 1 bao cao giao KH ve HTCMT vung TNB   12-12-2011" xfId="785"/>
    <cellStyle name="1_Gia_VLQL48_duyet _BIEU KE HOACH  2015 (KTN 6.11 sua)" xfId="3851"/>
    <cellStyle name="1_Gia_VLQL48_duyet _Bieu4HTMT" xfId="786"/>
    <cellStyle name="1_Gia_VLQL48_duyet _Bieu4HTMT_!1 1 bao cao giao KH ve HTCMT vung TNB   12-12-2011" xfId="787"/>
    <cellStyle name="1_Gia_VLQL48_duyet _Bieu4HTMT_KH TPCP vung TNB (03-1-2012)" xfId="788"/>
    <cellStyle name="1_Gia_VLQL48_duyet _KH TPCP vung TNB (03-1-2012)" xfId="789"/>
    <cellStyle name="1_HD TT1" xfId="3852"/>
    <cellStyle name="1_HD TT1 2" xfId="3853"/>
    <cellStyle name="1_Ke hoach 2010 ngay 31-01" xfId="3854"/>
    <cellStyle name="1_Ke hoach 2010 ngay 31-01 2" xfId="3855"/>
    <cellStyle name="1_Ke hoach 2011(15-7)" xfId="3856"/>
    <cellStyle name="1_Ke hoach 2011(15-7) 2" xfId="3857"/>
    <cellStyle name="1_KlQdinhduyet" xfId="793"/>
    <cellStyle name="1_KlQdinhduyet 2" xfId="3861"/>
    <cellStyle name="1_KlQdinhduyet 3" xfId="3862"/>
    <cellStyle name="1_KlQdinhduyet_!1 1 bao cao giao KH ve HTCMT vung TNB   12-12-2011" xfId="794"/>
    <cellStyle name="1_KlQdinhduyet_BIEU KE HOACH  2015 (KTN 6.11 sua)" xfId="3863"/>
    <cellStyle name="1_KlQdinhduyet_Bieu4HTMT" xfId="795"/>
    <cellStyle name="1_KlQdinhduyet_Bieu4HTMT_!1 1 bao cao giao KH ve HTCMT vung TNB   12-12-2011" xfId="796"/>
    <cellStyle name="1_KlQdinhduyet_Bieu4HTMT_KH TPCP vung TNB (03-1-2012)" xfId="797"/>
    <cellStyle name="1_KlQdinhduyet_KH TPCP vung TNB (03-1-2012)" xfId="798"/>
    <cellStyle name="1_KH 2012 di BKH" xfId="3858"/>
    <cellStyle name="1_KH 2012 di BKH 2" xfId="3859"/>
    <cellStyle name="1_Kh ql62 (2010) 11-09" xfId="790"/>
    <cellStyle name="1_Kh ql62 (2010) 11-09 2" xfId="3860"/>
    <cellStyle name="1_KH TPCP vung TNB (03-1-2012)" xfId="791"/>
    <cellStyle name="1_Khung 2012" xfId="792"/>
    <cellStyle name="1_Nguon von dau tu" xfId="3864"/>
    <cellStyle name="1_Nha kham chua benh" xfId="3865"/>
    <cellStyle name="1_Nha kham chua benh 2" xfId="3866"/>
    <cellStyle name="1_Nha lop hoc 8 P" xfId="3867"/>
    <cellStyle name="1_Nha lop hoc 8 P 2" xfId="3868"/>
    <cellStyle name="1_Phan bo" xfId="3869"/>
    <cellStyle name="1_Phan bo 2" xfId="3870"/>
    <cellStyle name="1_Sheet1" xfId="3871"/>
    <cellStyle name="1_StartUp" xfId="3872"/>
    <cellStyle name="1_TA GIA" xfId="3873"/>
    <cellStyle name="1_Ta Gia QHCT 11-2013" xfId="3874"/>
    <cellStyle name="1_tien luong" xfId="3875"/>
    <cellStyle name="1_tien luong 2" xfId="3876"/>
    <cellStyle name="1_Tien luong chuan 01" xfId="3877"/>
    <cellStyle name="1_Tien luong chuan 01 2" xfId="3878"/>
    <cellStyle name="1_Tienluong" xfId="3879"/>
    <cellStyle name="1_Tienluong 2" xfId="3880"/>
    <cellStyle name="1_tinh toan hoang ha" xfId="3881"/>
    <cellStyle name="1_tinh toan hoang ha 2" xfId="3882"/>
    <cellStyle name="1_TN - Ho tro khac 2011" xfId="799"/>
    <cellStyle name="1_Tong hop  " xfId="3883"/>
    <cellStyle name="1_Tong hop   2" xfId="3884"/>
    <cellStyle name="1_TRUNG PMU 5" xfId="800"/>
    <cellStyle name="1_TRUNG PMU 5 2" xfId="3885"/>
    <cellStyle name="1_Viec Huy dang lam" xfId="3886"/>
    <cellStyle name="1_ÿÿÿÿÿ" xfId="801"/>
    <cellStyle name="1_ÿÿÿÿÿ 2" xfId="3887"/>
    <cellStyle name="1_ÿÿÿÿÿ_Bieu tong hop nhu cau ung 2011 da chon loc -Mien nui" xfId="802"/>
    <cellStyle name="1_ÿÿÿÿÿ_Bieu tong hop nhu cau ung 2011 da chon loc -Mien nui 2" xfId="3888"/>
    <cellStyle name="1_ÿÿÿÿÿ_Kh ql62 (2010) 11-09" xfId="803"/>
    <cellStyle name="1_ÿÿÿÿÿ_Kh ql62 (2010) 11-09 2" xfId="3889"/>
    <cellStyle name="1_ÿÿÿÿÿ_Khung 2012" xfId="804"/>
    <cellStyle name="15" xfId="805"/>
    <cellStyle name="15 2" xfId="3890"/>
    <cellStyle name="18" xfId="806"/>
    <cellStyle name="18 2" xfId="3891"/>
    <cellStyle name="¹éºÐÀ²_      " xfId="807"/>
    <cellStyle name="2" xfId="808"/>
    <cellStyle name="2 2" xfId="3892"/>
    <cellStyle name="2_bieu ke hoach dau thau" xfId="3893"/>
    <cellStyle name="2_bieu ke hoach dau thau 2" xfId="3894"/>
    <cellStyle name="2_bieu ke hoach dau thau truong mam non SKH" xfId="3895"/>
    <cellStyle name="2_bieu ke hoach dau thau truong mam non SKH 2" xfId="3896"/>
    <cellStyle name="2_Book1" xfId="809"/>
    <cellStyle name="2_Book1 2" xfId="3897"/>
    <cellStyle name="2_Book1_1" xfId="810"/>
    <cellStyle name="2_Book1_1 2" xfId="3898"/>
    <cellStyle name="2_Book1_1 3" xfId="3899"/>
    <cellStyle name="2_Book1_1_!1 1 bao cao giao KH ve HTCMT vung TNB   12-12-2011" xfId="811"/>
    <cellStyle name="2_Book1_1_BIEU KE HOACH  2015 (KTN 6.11 sua)" xfId="3900"/>
    <cellStyle name="2_Book1_1_Bieu4HTMT" xfId="812"/>
    <cellStyle name="2_Book1_1_Bieu4HTMT_!1 1 bao cao giao KH ve HTCMT vung TNB   12-12-2011" xfId="813"/>
    <cellStyle name="2_Book1_1_Bieu4HTMT_KH TPCP vung TNB (03-1-2012)" xfId="814"/>
    <cellStyle name="2_Book1_1_KH TPCP vung TNB (03-1-2012)" xfId="815"/>
    <cellStyle name="2_Cau thuy dien Ban La (Cu Anh)" xfId="816"/>
    <cellStyle name="2_Cau thuy dien Ban La (Cu Anh) 2" xfId="3901"/>
    <cellStyle name="2_Cau thuy dien Ban La (Cu Anh) 3" xfId="3902"/>
    <cellStyle name="2_Cau thuy dien Ban La (Cu Anh)_!1 1 bao cao giao KH ve HTCMT vung TNB   12-12-2011" xfId="817"/>
    <cellStyle name="2_Cau thuy dien Ban La (Cu Anh)_BIEU KE HOACH  2015 (KTN 6.11 sua)" xfId="3903"/>
    <cellStyle name="2_Cau thuy dien Ban La (Cu Anh)_Bieu4HTMT" xfId="818"/>
    <cellStyle name="2_Cau thuy dien Ban La (Cu Anh)_Bieu4HTMT_!1 1 bao cao giao KH ve HTCMT vung TNB   12-12-2011" xfId="819"/>
    <cellStyle name="2_Cau thuy dien Ban La (Cu Anh)_Bieu4HTMT_KH TPCP vung TNB (03-1-2012)" xfId="820"/>
    <cellStyle name="2_Cau thuy dien Ban La (Cu Anh)_KH TPCP vung TNB (03-1-2012)" xfId="821"/>
    <cellStyle name="2_DT tieu hoc diem TDC ban Cho 28-02-09" xfId="3904"/>
    <cellStyle name="2_DT tieu hoc diem TDC ban Cho 28-02-09 2" xfId="3905"/>
    <cellStyle name="2_Du toan" xfId="3906"/>
    <cellStyle name="2_Du toan 2" xfId="3907"/>
    <cellStyle name="2_Du toan 558 (Km17+508.12 - Km 22)" xfId="822"/>
    <cellStyle name="2_Du toan 558 (Km17+508.12 - Km 22) 2" xfId="3908"/>
    <cellStyle name="2_Du toan 558 (Km17+508.12 - Km 22) 3" xfId="3909"/>
    <cellStyle name="2_Du toan 558 (Km17+508.12 - Km 22)_!1 1 bao cao giao KH ve HTCMT vung TNB   12-12-2011" xfId="823"/>
    <cellStyle name="2_Du toan 558 (Km17+508.12 - Km 22)_BIEU KE HOACH  2015 (KTN 6.11 sua)" xfId="3910"/>
    <cellStyle name="2_Du toan 558 (Km17+508.12 - Km 22)_Bieu4HTMT" xfId="824"/>
    <cellStyle name="2_Du toan 558 (Km17+508.12 - Km 22)_Bieu4HTMT_!1 1 bao cao giao KH ve HTCMT vung TNB   12-12-2011" xfId="825"/>
    <cellStyle name="2_Du toan 558 (Km17+508.12 - Km 22)_Bieu4HTMT_KH TPCP vung TNB (03-1-2012)" xfId="826"/>
    <cellStyle name="2_Du toan 558 (Km17+508.12 - Km 22)_KH TPCP vung TNB (03-1-2012)" xfId="827"/>
    <cellStyle name="2_Du toan nuoc San Thang (GD2)" xfId="3911"/>
    <cellStyle name="2_Du toan nuoc San Thang (GD2) 2" xfId="3912"/>
    <cellStyle name="2_Gia_VLQL48_duyet " xfId="828"/>
    <cellStyle name="2_Gia_VLQL48_duyet  2" xfId="3913"/>
    <cellStyle name="2_Gia_VLQL48_duyet _!1 1 bao cao giao KH ve HTCMT vung TNB   12-12-2011" xfId="829"/>
    <cellStyle name="2_Gia_VLQL48_duyet _BIEU KE HOACH  2015 (KTN 6.11 sua)" xfId="3914"/>
    <cellStyle name="2_Gia_VLQL48_duyet _Bieu4HTMT" xfId="830"/>
    <cellStyle name="2_Gia_VLQL48_duyet _Bieu4HTMT_!1 1 bao cao giao KH ve HTCMT vung TNB   12-12-2011" xfId="831"/>
    <cellStyle name="2_Gia_VLQL48_duyet _Bieu4HTMT_KH TPCP vung TNB (03-1-2012)" xfId="832"/>
    <cellStyle name="2_Gia_VLQL48_duyet _KH TPCP vung TNB (03-1-2012)" xfId="833"/>
    <cellStyle name="2_HD TT1" xfId="3915"/>
    <cellStyle name="2_HD TT1 2" xfId="3916"/>
    <cellStyle name="2_KlQdinhduyet" xfId="834"/>
    <cellStyle name="2_KlQdinhduyet 2" xfId="3917"/>
    <cellStyle name="2_KlQdinhduyet 3" xfId="3918"/>
    <cellStyle name="2_KlQdinhduyet_!1 1 bao cao giao KH ve HTCMT vung TNB   12-12-2011" xfId="835"/>
    <cellStyle name="2_KlQdinhduyet_BIEU KE HOACH  2015 (KTN 6.11 sua)" xfId="3919"/>
    <cellStyle name="2_KlQdinhduyet_Bieu4HTMT" xfId="836"/>
    <cellStyle name="2_KlQdinhduyet_Bieu4HTMT_!1 1 bao cao giao KH ve HTCMT vung TNB   12-12-2011" xfId="837"/>
    <cellStyle name="2_KlQdinhduyet_Bieu4HTMT_KH TPCP vung TNB (03-1-2012)" xfId="838"/>
    <cellStyle name="2_KlQdinhduyet_KH TPCP vung TNB (03-1-2012)" xfId="839"/>
    <cellStyle name="2_Nha lop hoc 8 P" xfId="3920"/>
    <cellStyle name="2_Nha lop hoc 8 P 2" xfId="3921"/>
    <cellStyle name="2_Tienluong" xfId="3922"/>
    <cellStyle name="2_Tienluong 2" xfId="3923"/>
    <cellStyle name="2_TRUNG PMU 5" xfId="840"/>
    <cellStyle name="2_TRUNG PMU 5 2" xfId="3924"/>
    <cellStyle name="2_ÿÿÿÿÿ" xfId="841"/>
    <cellStyle name="2_ÿÿÿÿÿ 2" xfId="3925"/>
    <cellStyle name="2_ÿÿÿÿÿ_Bieu tong hop nhu cau ung 2011 da chon loc -Mien nui" xfId="842"/>
    <cellStyle name="2_ÿÿÿÿÿ_Bieu tong hop nhu cau ung 2011 da chon loc -Mien nui 2" xfId="3926"/>
    <cellStyle name="20" xfId="3927"/>
    <cellStyle name="20 2" xfId="3928"/>
    <cellStyle name="20 2 2" xfId="3929"/>
    <cellStyle name="20 3" xfId="3930"/>
    <cellStyle name="20% - Accent1 2" xfId="3931"/>
    <cellStyle name="20% - Accent1 2 2" xfId="3932"/>
    <cellStyle name="20% - Accent1 2 3" xfId="3933"/>
    <cellStyle name="20% - Accent1 3" xfId="3934"/>
    <cellStyle name="20% - Accent1 4" xfId="3935"/>
    <cellStyle name="20% - Accent2 2" xfId="3936"/>
    <cellStyle name="20% - Accent2 2 2" xfId="3937"/>
    <cellStyle name="20% - Accent2 2 3" xfId="3938"/>
    <cellStyle name="20% - Accent2 3" xfId="3939"/>
    <cellStyle name="20% - Accent2 4" xfId="3940"/>
    <cellStyle name="20% - Accent3 2" xfId="3941"/>
    <cellStyle name="20% - Accent3 2 2" xfId="3942"/>
    <cellStyle name="20% - Accent3 2 3" xfId="3943"/>
    <cellStyle name="20% - Accent3 3" xfId="3944"/>
    <cellStyle name="20% - Accent3 4" xfId="3945"/>
    <cellStyle name="20% - Accent4 2" xfId="3946"/>
    <cellStyle name="20% - Accent4 2 2" xfId="3947"/>
    <cellStyle name="20% - Accent4 2 3" xfId="3948"/>
    <cellStyle name="20% - Accent4 3" xfId="3949"/>
    <cellStyle name="20% - Accent4 4" xfId="3950"/>
    <cellStyle name="20% - Accent5 2" xfId="3951"/>
    <cellStyle name="20% - Accent5 2 2" xfId="3952"/>
    <cellStyle name="20% - Accent5 2 3" xfId="3953"/>
    <cellStyle name="20% - Accent5 3" xfId="3954"/>
    <cellStyle name="20% - Accent5 4" xfId="3955"/>
    <cellStyle name="20% - Accent6 2" xfId="3956"/>
    <cellStyle name="20% - Accent6 2 2" xfId="3957"/>
    <cellStyle name="20% - Accent6 2 3" xfId="3958"/>
    <cellStyle name="20% - Accent6 3" xfId="3959"/>
    <cellStyle name="20% - Accent6 4" xfId="3960"/>
    <cellStyle name="-2001" xfId="843"/>
    <cellStyle name="-2001 2" xfId="3961"/>
    <cellStyle name="-2001 2 2" xfId="3962"/>
    <cellStyle name="-2001 3" xfId="3963"/>
    <cellStyle name="3" xfId="844"/>
    <cellStyle name="3 2" xfId="3964"/>
    <cellStyle name="3_bieu ke hoach dau thau" xfId="3965"/>
    <cellStyle name="3_bieu ke hoach dau thau 2" xfId="3966"/>
    <cellStyle name="3_bieu ke hoach dau thau truong mam non SKH" xfId="3967"/>
    <cellStyle name="3_bieu ke hoach dau thau truong mam non SKH 2" xfId="3968"/>
    <cellStyle name="3_Book1" xfId="845"/>
    <cellStyle name="3_Book1 2" xfId="3969"/>
    <cellStyle name="3_Book1_1" xfId="846"/>
    <cellStyle name="3_Book1_1 2" xfId="3970"/>
    <cellStyle name="3_Book1_1 3" xfId="3971"/>
    <cellStyle name="3_Book1_1_!1 1 bao cao giao KH ve HTCMT vung TNB   12-12-2011" xfId="847"/>
    <cellStyle name="3_Book1_1_BIEU KE HOACH  2015 (KTN 6.11 sua)" xfId="3972"/>
    <cellStyle name="3_Book1_1_Bieu4HTMT" xfId="848"/>
    <cellStyle name="3_Book1_1_Bieu4HTMT_!1 1 bao cao giao KH ve HTCMT vung TNB   12-12-2011" xfId="849"/>
    <cellStyle name="3_Book1_1_Bieu4HTMT_KH TPCP vung TNB (03-1-2012)" xfId="850"/>
    <cellStyle name="3_Book1_1_KH TPCP vung TNB (03-1-2012)" xfId="851"/>
    <cellStyle name="3_Cau thuy dien Ban La (Cu Anh)" xfId="852"/>
    <cellStyle name="3_Cau thuy dien Ban La (Cu Anh) 2" xfId="3973"/>
    <cellStyle name="3_Cau thuy dien Ban La (Cu Anh) 3" xfId="3974"/>
    <cellStyle name="3_Cau thuy dien Ban La (Cu Anh)_!1 1 bao cao giao KH ve HTCMT vung TNB   12-12-2011" xfId="853"/>
    <cellStyle name="3_Cau thuy dien Ban La (Cu Anh)_BIEU KE HOACH  2015 (KTN 6.11 sua)" xfId="3975"/>
    <cellStyle name="3_Cau thuy dien Ban La (Cu Anh)_Bieu4HTMT" xfId="854"/>
    <cellStyle name="3_Cau thuy dien Ban La (Cu Anh)_Bieu4HTMT_!1 1 bao cao giao KH ve HTCMT vung TNB   12-12-2011" xfId="855"/>
    <cellStyle name="3_Cau thuy dien Ban La (Cu Anh)_Bieu4HTMT_KH TPCP vung TNB (03-1-2012)" xfId="856"/>
    <cellStyle name="3_Cau thuy dien Ban La (Cu Anh)_KH TPCP vung TNB (03-1-2012)" xfId="857"/>
    <cellStyle name="3_DT tieu hoc diem TDC ban Cho 28-02-09" xfId="3976"/>
    <cellStyle name="3_DT tieu hoc diem TDC ban Cho 28-02-09 2" xfId="3977"/>
    <cellStyle name="3_Du toan" xfId="3978"/>
    <cellStyle name="3_Du toan 2" xfId="3979"/>
    <cellStyle name="3_Du toan 558 (Km17+508.12 - Km 22)" xfId="858"/>
    <cellStyle name="3_Du toan 558 (Km17+508.12 - Km 22) 2" xfId="3980"/>
    <cellStyle name="3_Du toan 558 (Km17+508.12 - Km 22) 3" xfId="3981"/>
    <cellStyle name="3_Du toan 558 (Km17+508.12 - Km 22)_!1 1 bao cao giao KH ve HTCMT vung TNB   12-12-2011" xfId="859"/>
    <cellStyle name="3_Du toan 558 (Km17+508.12 - Km 22)_BIEU KE HOACH  2015 (KTN 6.11 sua)" xfId="3982"/>
    <cellStyle name="3_Du toan 558 (Km17+508.12 - Km 22)_Bieu4HTMT" xfId="860"/>
    <cellStyle name="3_Du toan 558 (Km17+508.12 - Km 22)_Bieu4HTMT_!1 1 bao cao giao KH ve HTCMT vung TNB   12-12-2011" xfId="861"/>
    <cellStyle name="3_Du toan 558 (Km17+508.12 - Km 22)_Bieu4HTMT_KH TPCP vung TNB (03-1-2012)" xfId="862"/>
    <cellStyle name="3_Du toan 558 (Km17+508.12 - Km 22)_KH TPCP vung TNB (03-1-2012)" xfId="863"/>
    <cellStyle name="3_Du toan nuoc San Thang (GD2)" xfId="3983"/>
    <cellStyle name="3_Du toan nuoc San Thang (GD2) 2" xfId="3984"/>
    <cellStyle name="3_Gia_VLQL48_duyet " xfId="864"/>
    <cellStyle name="3_Gia_VLQL48_duyet  2" xfId="3985"/>
    <cellStyle name="3_Gia_VLQL48_duyet _!1 1 bao cao giao KH ve HTCMT vung TNB   12-12-2011" xfId="865"/>
    <cellStyle name="3_Gia_VLQL48_duyet _BIEU KE HOACH  2015 (KTN 6.11 sua)" xfId="3986"/>
    <cellStyle name="3_Gia_VLQL48_duyet _Bieu4HTMT" xfId="866"/>
    <cellStyle name="3_Gia_VLQL48_duyet _Bieu4HTMT_!1 1 bao cao giao KH ve HTCMT vung TNB   12-12-2011" xfId="867"/>
    <cellStyle name="3_Gia_VLQL48_duyet _Bieu4HTMT_KH TPCP vung TNB (03-1-2012)" xfId="868"/>
    <cellStyle name="3_Gia_VLQL48_duyet _KH TPCP vung TNB (03-1-2012)" xfId="869"/>
    <cellStyle name="3_HD TT1" xfId="3987"/>
    <cellStyle name="3_HD TT1 2" xfId="3988"/>
    <cellStyle name="3_KlQdinhduyet" xfId="870"/>
    <cellStyle name="3_KlQdinhduyet 2" xfId="3989"/>
    <cellStyle name="3_KlQdinhduyet 3" xfId="3990"/>
    <cellStyle name="3_KlQdinhduyet_!1 1 bao cao giao KH ve HTCMT vung TNB   12-12-2011" xfId="871"/>
    <cellStyle name="3_KlQdinhduyet_BIEU KE HOACH  2015 (KTN 6.11 sua)" xfId="3991"/>
    <cellStyle name="3_KlQdinhduyet_Bieu4HTMT" xfId="872"/>
    <cellStyle name="3_KlQdinhduyet_Bieu4HTMT_!1 1 bao cao giao KH ve HTCMT vung TNB   12-12-2011" xfId="873"/>
    <cellStyle name="3_KlQdinhduyet_Bieu4HTMT_KH TPCP vung TNB (03-1-2012)" xfId="874"/>
    <cellStyle name="3_KlQdinhduyet_KH TPCP vung TNB (03-1-2012)" xfId="875"/>
    <cellStyle name="3_Nha lop hoc 8 P" xfId="3992"/>
    <cellStyle name="3_Nha lop hoc 8 P 2" xfId="3993"/>
    <cellStyle name="3_Tienluong" xfId="3994"/>
    <cellStyle name="3_Tienluong 2" xfId="3995"/>
    <cellStyle name="3_ÿÿÿÿÿ" xfId="876"/>
    <cellStyle name="3_ÿÿÿÿÿ 2" xfId="3996"/>
    <cellStyle name="³£¹æ_GZ TV" xfId="3997"/>
    <cellStyle name="4" xfId="877"/>
    <cellStyle name="4 2" xfId="3998"/>
    <cellStyle name="4_Book1" xfId="878"/>
    <cellStyle name="4_Book1 2" xfId="3999"/>
    <cellStyle name="4_Book1_1" xfId="879"/>
    <cellStyle name="4_Book1_1 2" xfId="4000"/>
    <cellStyle name="4_Book1_1 3" xfId="4001"/>
    <cellStyle name="4_Book1_1_!1 1 bao cao giao KH ve HTCMT vung TNB   12-12-2011" xfId="880"/>
    <cellStyle name="4_Book1_1_BIEU KE HOACH  2015 (KTN 6.11 sua)" xfId="4002"/>
    <cellStyle name="4_Book1_1_Bieu4HTMT" xfId="881"/>
    <cellStyle name="4_Book1_1_Bieu4HTMT_!1 1 bao cao giao KH ve HTCMT vung TNB   12-12-2011" xfId="882"/>
    <cellStyle name="4_Book1_1_Bieu4HTMT_KH TPCP vung TNB (03-1-2012)" xfId="883"/>
    <cellStyle name="4_Book1_1_KH TPCP vung TNB (03-1-2012)" xfId="884"/>
    <cellStyle name="4_Cau thuy dien Ban La (Cu Anh)" xfId="885"/>
    <cellStyle name="4_Cau thuy dien Ban La (Cu Anh) 2" xfId="4003"/>
    <cellStyle name="4_Cau thuy dien Ban La (Cu Anh) 3" xfId="4004"/>
    <cellStyle name="4_Cau thuy dien Ban La (Cu Anh)_!1 1 bao cao giao KH ve HTCMT vung TNB   12-12-2011" xfId="886"/>
    <cellStyle name="4_Cau thuy dien Ban La (Cu Anh)_BIEU KE HOACH  2015 (KTN 6.11 sua)" xfId="4005"/>
    <cellStyle name="4_Cau thuy dien Ban La (Cu Anh)_Bieu4HTMT" xfId="887"/>
    <cellStyle name="4_Cau thuy dien Ban La (Cu Anh)_Bieu4HTMT_!1 1 bao cao giao KH ve HTCMT vung TNB   12-12-2011" xfId="888"/>
    <cellStyle name="4_Cau thuy dien Ban La (Cu Anh)_Bieu4HTMT_KH TPCP vung TNB (03-1-2012)" xfId="889"/>
    <cellStyle name="4_Cau thuy dien Ban La (Cu Anh)_KH TPCP vung TNB (03-1-2012)" xfId="890"/>
    <cellStyle name="4_Du toan 558 (Km17+508.12 - Km 22)" xfId="891"/>
    <cellStyle name="4_Du toan 558 (Km17+508.12 - Km 22) 2" xfId="4006"/>
    <cellStyle name="4_Du toan 558 (Km17+508.12 - Km 22) 3" xfId="4007"/>
    <cellStyle name="4_Du toan 558 (Km17+508.12 - Km 22)_!1 1 bao cao giao KH ve HTCMT vung TNB   12-12-2011" xfId="892"/>
    <cellStyle name="4_Du toan 558 (Km17+508.12 - Km 22)_BIEU KE HOACH  2015 (KTN 6.11 sua)" xfId="4008"/>
    <cellStyle name="4_Du toan 558 (Km17+508.12 - Km 22)_Bieu4HTMT" xfId="893"/>
    <cellStyle name="4_Du toan 558 (Km17+508.12 - Km 22)_Bieu4HTMT_!1 1 bao cao giao KH ve HTCMT vung TNB   12-12-2011" xfId="894"/>
    <cellStyle name="4_Du toan 558 (Km17+508.12 - Km 22)_Bieu4HTMT_KH TPCP vung TNB (03-1-2012)" xfId="895"/>
    <cellStyle name="4_Du toan 558 (Km17+508.12 - Km 22)_KH TPCP vung TNB (03-1-2012)" xfId="896"/>
    <cellStyle name="4_Gia_VLQL48_duyet " xfId="897"/>
    <cellStyle name="4_Gia_VLQL48_duyet  2" xfId="4009"/>
    <cellStyle name="4_Gia_VLQL48_duyet _!1 1 bao cao giao KH ve HTCMT vung TNB   12-12-2011" xfId="898"/>
    <cellStyle name="4_Gia_VLQL48_duyet _BIEU KE HOACH  2015 (KTN 6.11 sua)" xfId="4010"/>
    <cellStyle name="4_Gia_VLQL48_duyet _Bieu4HTMT" xfId="899"/>
    <cellStyle name="4_Gia_VLQL48_duyet _Bieu4HTMT_!1 1 bao cao giao KH ve HTCMT vung TNB   12-12-2011" xfId="900"/>
    <cellStyle name="4_Gia_VLQL48_duyet _Bieu4HTMT_KH TPCP vung TNB (03-1-2012)" xfId="901"/>
    <cellStyle name="4_Gia_VLQL48_duyet _KH TPCP vung TNB (03-1-2012)" xfId="902"/>
    <cellStyle name="4_KlQdinhduyet" xfId="903"/>
    <cellStyle name="4_KlQdinhduyet 2" xfId="4011"/>
    <cellStyle name="4_KlQdinhduyet 3" xfId="4012"/>
    <cellStyle name="4_KlQdinhduyet_!1 1 bao cao giao KH ve HTCMT vung TNB   12-12-2011" xfId="904"/>
    <cellStyle name="4_KlQdinhduyet_BIEU KE HOACH  2015 (KTN 6.11 sua)" xfId="4013"/>
    <cellStyle name="4_KlQdinhduyet_Bieu4HTMT" xfId="905"/>
    <cellStyle name="4_KlQdinhduyet_Bieu4HTMT_!1 1 bao cao giao KH ve HTCMT vung TNB   12-12-2011" xfId="906"/>
    <cellStyle name="4_KlQdinhduyet_Bieu4HTMT_KH TPCP vung TNB (03-1-2012)" xfId="907"/>
    <cellStyle name="4_KlQdinhduyet_KH TPCP vung TNB (03-1-2012)" xfId="908"/>
    <cellStyle name="4_ÿÿÿÿÿ" xfId="909"/>
    <cellStyle name="4_ÿÿÿÿÿ 2" xfId="4014"/>
    <cellStyle name="40% - Accent1 2" xfId="4015"/>
    <cellStyle name="40% - Accent1 2 2" xfId="4016"/>
    <cellStyle name="40% - Accent1 2 3" xfId="4017"/>
    <cellStyle name="40% - Accent1 3" xfId="4018"/>
    <cellStyle name="40% - Accent1 4" xfId="4019"/>
    <cellStyle name="40% - Accent2 2" xfId="4020"/>
    <cellStyle name="40% - Accent2 2 2" xfId="4021"/>
    <cellStyle name="40% - Accent2 2 3" xfId="4022"/>
    <cellStyle name="40% - Accent2 3" xfId="4023"/>
    <cellStyle name="40% - Accent2 4" xfId="4024"/>
    <cellStyle name="40% - Accent3 2" xfId="4025"/>
    <cellStyle name="40% - Accent3 2 2" xfId="4026"/>
    <cellStyle name="40% - Accent3 2 3" xfId="4027"/>
    <cellStyle name="40% - Accent3 3" xfId="4028"/>
    <cellStyle name="40% - Accent3 4" xfId="4029"/>
    <cellStyle name="40% - Accent4 2" xfId="4030"/>
    <cellStyle name="40% - Accent4 2 2" xfId="4031"/>
    <cellStyle name="40% - Accent4 2 3" xfId="4032"/>
    <cellStyle name="40% - Accent4 3" xfId="4033"/>
    <cellStyle name="40% - Accent4 4" xfId="4034"/>
    <cellStyle name="40% - Accent5 2" xfId="4035"/>
    <cellStyle name="40% - Accent5 2 2" xfId="4036"/>
    <cellStyle name="40% - Accent5 2 3" xfId="4037"/>
    <cellStyle name="40% - Accent5 3" xfId="4038"/>
    <cellStyle name="40% - Accent5 4" xfId="4039"/>
    <cellStyle name="40% - Accent6 2" xfId="4040"/>
    <cellStyle name="40% - Accent6 2 2" xfId="4041"/>
    <cellStyle name="40% - Accent6 2 3" xfId="4042"/>
    <cellStyle name="40% - Accent6 3" xfId="4043"/>
    <cellStyle name="40% - Accent6 4" xfId="4044"/>
    <cellStyle name="52" xfId="910"/>
    <cellStyle name="6" xfId="911"/>
    <cellStyle name="6 2" xfId="4045"/>
    <cellStyle name="6 3" xfId="4046"/>
    <cellStyle name="6???_x0002_¯ög6hÅ‡6???_x0002_¹?ß_x0008_,Ñ‡6???_x0002_…#×&gt;Ò ‡6???_x0002_é_x0007_ß_x0008__x001c__x000b__x001e_?????_x000a_?_x0001_???????_x0014_?_x0001_???????_x001e_?fB_x000f_c????_x0018_I¿_x0008_v_x0010_‡6Ö_x0002_Ÿ6????ía??_x0012_c??????????????_x0001_?????????_x0001_?_x0001_?_x0001_?" xfId="4047"/>
    <cellStyle name="6???_x0002_¯ög6hÅ‡6???_x0002_¹?ß_x0008_,Ñ‡6???_x0002_…#×&gt;Ò ‡6???_x0002_é_x0007_ß_x0008__x001c__x000b__x001e_?????_x000a_?_x0001_???????_x0014_?_x0001_???????_x001e_?fB_x000f_c????_x0018_I¿_x0008_v_x0010_‡6Ö_x0002_Ÿ6????ía??_x0012_c??????????????_x0001_?????????_x0001_?_x0001_?_x0001_? 2" xfId="4048"/>
    <cellStyle name="6???_x0002_¯ög6hÅ‡6???_x0002_¹?ß_x0008_,Ñ‡6???_x0002_…#×&gt;Ò ‡6???_x0002_é_x0007_ß_x0008__x001c__x000b__x001e_?????_x000a_?_x0001_???????_x0014_?_x0001_???????_x001e_?fB_x000f_c????_x0018_I¿_x0008_v_x0010_‡6Ö_x0002_Ÿ6????ía??_x0012_c??????????????_x0001_?????????_x0001_?_x0001_?_x0001_? 3" xfId="4049"/>
    <cellStyle name="6???_x0002_¯ög6hÅ‡6???_x0002_¹?ß_x0008_,Ñ‡6???_x0002_…#×&gt;Ò ‡6???_x0002_é_x0007_ß_x0008__x001c__x000b__x001e_?????_x000a_?_x0001_???????_x0014_?_x0001_???????_x001e_?fB_x000f_c????_x0018_I¿_x0008_v_x0010_‡6Ö_x0002_Ÿ6????_x0015_l??Õm??????????????_x0001_?????????_x0001_?_x0001_?_x0001_?" xfId="4050"/>
    <cellStyle name="6???_x0002_¯ög6hÅ‡6???_x0002_¹?ß_x0008_,Ñ‡6???_x0002_…#×&gt;Ò ‡6???_x0002_é_x0007_ß_x0008__x001c__x000b__x001e_?????_x000a_?_x0001_???????_x0014_?_x0001_???????_x001e_?fB_x000f_c????_x0018_I¿_x0008_v_x0010_‡6Ö_x0002_Ÿ6????_x0015_l??Õm??????????????_x0001_?????????_x0001_?_x0001_?_x0001_? 2" xfId="4051"/>
    <cellStyle name="6???_x0002_¯ög6hÅ‡6???_x0002_¹?ß_x0008_,Ñ‡6???_x0002_…#×&gt;Ò ‡6???_x0002_é_x0007_ß_x0008__x001c__x000b__x001e_?????_x000a_?_x0001_???????_x0014_?_x0001_???????_x001e_?fB_x000f_c????_x0018_I¿_x0008_v_x0010_‡6Ö_x0002_Ÿ6????_x0015_l??Õm??????????????_x0001_?????????_x0001_?_x0001_?_x0001_? 3" xfId="4052"/>
    <cellStyle name="6_BIEU KE HOACH  2015 (KTN 6.11 sua)" xfId="4053"/>
    <cellStyle name="6_Cong trinh co y kien LD_Dang_NN_2011-Tay nguyen-9-10" xfId="912"/>
    <cellStyle name="6_Cong trinh co y kien LD_Dang_NN_2011-Tay nguyen-9-10_!1 1 bao cao giao KH ve HTCMT vung TNB   12-12-2011" xfId="913"/>
    <cellStyle name="6_Cong trinh co y kien LD_Dang_NN_2011-Tay nguyen-9-10_Bieu4HTMT" xfId="914"/>
    <cellStyle name="6_Cong trinh co y kien LD_Dang_NN_2011-Tay nguyen-9-10_Bieu4HTMT_!1 1 bao cao giao KH ve HTCMT vung TNB   12-12-2011" xfId="915"/>
    <cellStyle name="6_Cong trinh co y kien LD_Dang_NN_2011-Tay nguyen-9-10_Bieu4HTMT_KH TPCP vung TNB (03-1-2012)" xfId="916"/>
    <cellStyle name="6_Cong trinh co y kien LD_Dang_NN_2011-Tay nguyen-9-10_KH TPCP vung TNB (03-1-2012)" xfId="917"/>
    <cellStyle name="6_GVL" xfId="4054"/>
    <cellStyle name="6_GVL 2" xfId="4055"/>
    <cellStyle name="6_GVL 3" xfId="4056"/>
    <cellStyle name="6_GVL_BIEU KE HOACH  2015 (KTN 6.11 sua)" xfId="4057"/>
    <cellStyle name="6_Ke hoach 2010 ngay 31-01" xfId="4058"/>
    <cellStyle name="6_Ke hoach 2010 ngay 31-01 2" xfId="4059"/>
    <cellStyle name="6_Ke hoach 2010 ngay 31-01_CT 134" xfId="4060"/>
    <cellStyle name="6_Ket du ung NS" xfId="4061"/>
    <cellStyle name="6_Ket du ung NS 2" xfId="4062"/>
    <cellStyle name="6_Ket du ung NS_CT 134" xfId="4063"/>
    <cellStyle name="6_TN - Ho tro khac 2011" xfId="918"/>
    <cellStyle name="6_TN - Ho tro khac 2011_!1 1 bao cao giao KH ve HTCMT vung TNB   12-12-2011" xfId="919"/>
    <cellStyle name="6_TN - Ho tro khac 2011_Bieu4HTMT" xfId="920"/>
    <cellStyle name="6_TN - Ho tro khac 2011_Bieu4HTMT_!1 1 bao cao giao KH ve HTCMT vung TNB   12-12-2011" xfId="921"/>
    <cellStyle name="6_TN - Ho tro khac 2011_Bieu4HTMT_KH TPCP vung TNB (03-1-2012)" xfId="922"/>
    <cellStyle name="6_TN - Ho tro khac 2011_KH TPCP vung TNB (03-1-2012)" xfId="923"/>
    <cellStyle name="60% - Accent1 2" xfId="4064"/>
    <cellStyle name="60% - Accent1 2 2" xfId="4065"/>
    <cellStyle name="60% - Accent1 2 3" xfId="4066"/>
    <cellStyle name="60% - Accent1 3" xfId="4067"/>
    <cellStyle name="60% - Accent1 4" xfId="4068"/>
    <cellStyle name="60% - Accent2 2" xfId="4069"/>
    <cellStyle name="60% - Accent2 2 2" xfId="4070"/>
    <cellStyle name="60% - Accent2 2 3" xfId="4071"/>
    <cellStyle name="60% - Accent2 3" xfId="4072"/>
    <cellStyle name="60% - Accent2 4" xfId="4073"/>
    <cellStyle name="60% - Accent3 2" xfId="4074"/>
    <cellStyle name="60% - Accent3 2 2" xfId="4075"/>
    <cellStyle name="60% - Accent3 2 3" xfId="4076"/>
    <cellStyle name="60% - Accent3 3" xfId="4077"/>
    <cellStyle name="60% - Accent3 4" xfId="4078"/>
    <cellStyle name="60% - Accent4 2" xfId="4079"/>
    <cellStyle name="60% - Accent4 2 2" xfId="4080"/>
    <cellStyle name="60% - Accent4 2 3" xfId="4081"/>
    <cellStyle name="60% - Accent4 3" xfId="4082"/>
    <cellStyle name="60% - Accent4 4" xfId="4083"/>
    <cellStyle name="60% - Accent5 2" xfId="4084"/>
    <cellStyle name="60% - Accent5 2 2" xfId="4085"/>
    <cellStyle name="60% - Accent5 2 3" xfId="4086"/>
    <cellStyle name="60% - Accent5 3" xfId="4087"/>
    <cellStyle name="60% - Accent5 4" xfId="4088"/>
    <cellStyle name="60% - Accent6 2" xfId="4089"/>
    <cellStyle name="60% - Accent6 2 2" xfId="4090"/>
    <cellStyle name="60% - Accent6 2 3" xfId="4091"/>
    <cellStyle name="60% - Accent6 3" xfId="4092"/>
    <cellStyle name="60% - Accent6 4" xfId="4093"/>
    <cellStyle name="9" xfId="924"/>
    <cellStyle name="9 2" xfId="4094"/>
    <cellStyle name="9 3" xfId="4095"/>
    <cellStyle name="9_!1 1 bao cao giao KH ve HTCMT vung TNB   12-12-2011" xfId="925"/>
    <cellStyle name="9_BIEU KE HOACH  2015 (KTN 6.11 sua)" xfId="4096"/>
    <cellStyle name="9_Bieu4HTMT" xfId="926"/>
    <cellStyle name="9_Bieu4HTMT_!1 1 bao cao giao KH ve HTCMT vung TNB   12-12-2011" xfId="927"/>
    <cellStyle name="9_Bieu4HTMT_KH TPCP vung TNB (03-1-2012)" xfId="928"/>
    <cellStyle name="9_KH TPCP vung TNB (03-1-2012)" xfId="929"/>
    <cellStyle name="a" xfId="4097"/>
    <cellStyle name="a 2" xfId="4098"/>
    <cellStyle name="Accent1 - 20%" xfId="4099"/>
    <cellStyle name="Accent1 - 40%" xfId="4100"/>
    <cellStyle name="Accent1 - 60%" xfId="4101"/>
    <cellStyle name="Accent1 10" xfId="4102"/>
    <cellStyle name="Accent1 11" xfId="4103"/>
    <cellStyle name="Accent1 12" xfId="4104"/>
    <cellStyle name="Accent1 13" xfId="4105"/>
    <cellStyle name="Accent1 14" xfId="4106"/>
    <cellStyle name="Accent1 15" xfId="4107"/>
    <cellStyle name="Accent1 16" xfId="4108"/>
    <cellStyle name="Accent1 17" xfId="4109"/>
    <cellStyle name="Accent1 18" xfId="4110"/>
    <cellStyle name="Accent1 19" xfId="4111"/>
    <cellStyle name="Accent1 2" xfId="4112"/>
    <cellStyle name="Accent1 2 2" xfId="4113"/>
    <cellStyle name="Accent1 2 3" xfId="4114"/>
    <cellStyle name="Accent1 20" xfId="4115"/>
    <cellStyle name="Accent1 21" xfId="4116"/>
    <cellStyle name="Accent1 22" xfId="4117"/>
    <cellStyle name="Accent1 23" xfId="4118"/>
    <cellStyle name="Accent1 24" xfId="4119"/>
    <cellStyle name="Accent1 25" xfId="4120"/>
    <cellStyle name="Accent1 26" xfId="4121"/>
    <cellStyle name="Accent1 27" xfId="4122"/>
    <cellStyle name="Accent1 28" xfId="4123"/>
    <cellStyle name="Accent1 29" xfId="4124"/>
    <cellStyle name="Accent1 3" xfId="4125"/>
    <cellStyle name="Accent1 30" xfId="4126"/>
    <cellStyle name="Accent1 31" xfId="4127"/>
    <cellStyle name="Accent1 32" xfId="4128"/>
    <cellStyle name="Accent1 33" xfId="4129"/>
    <cellStyle name="Accent1 34" xfId="4130"/>
    <cellStyle name="Accent1 35" xfId="4131"/>
    <cellStyle name="Accent1 36" xfId="4132"/>
    <cellStyle name="Accent1 37" xfId="4133"/>
    <cellStyle name="Accent1 38" xfId="4134"/>
    <cellStyle name="Accent1 39" xfId="4135"/>
    <cellStyle name="Accent1 4" xfId="4136"/>
    <cellStyle name="Accent1 40" xfId="4137"/>
    <cellStyle name="Accent1 41" xfId="4138"/>
    <cellStyle name="Accent1 42" xfId="4139"/>
    <cellStyle name="Accent1 43" xfId="4140"/>
    <cellStyle name="Accent1 44" xfId="4141"/>
    <cellStyle name="Accent1 45" xfId="4142"/>
    <cellStyle name="Accent1 46" xfId="4143"/>
    <cellStyle name="Accent1 47" xfId="4144"/>
    <cellStyle name="Accent1 48" xfId="4145"/>
    <cellStyle name="Accent1 49" xfId="4146"/>
    <cellStyle name="Accent1 5" xfId="4147"/>
    <cellStyle name="Accent1 50" xfId="4148"/>
    <cellStyle name="Accent1 51" xfId="4149"/>
    <cellStyle name="Accent1 52" xfId="4150"/>
    <cellStyle name="Accent1 53" xfId="4151"/>
    <cellStyle name="Accent1 54" xfId="4152"/>
    <cellStyle name="Accent1 55" xfId="4153"/>
    <cellStyle name="Accent1 56" xfId="4154"/>
    <cellStyle name="Accent1 57" xfId="4155"/>
    <cellStyle name="Accent1 58" xfId="4156"/>
    <cellStyle name="Accent1 59" xfId="4157"/>
    <cellStyle name="Accent1 6" xfId="4158"/>
    <cellStyle name="Accent1 60" xfId="4159"/>
    <cellStyle name="Accent1 7" xfId="4160"/>
    <cellStyle name="Accent1 8" xfId="4161"/>
    <cellStyle name="Accent1 9" xfId="4162"/>
    <cellStyle name="Accent2 - 20%" xfId="4163"/>
    <cellStyle name="Accent2 - 40%" xfId="4164"/>
    <cellStyle name="Accent2 - 60%" xfId="4165"/>
    <cellStyle name="Accent2 10" xfId="4166"/>
    <cellStyle name="Accent2 11" xfId="4167"/>
    <cellStyle name="Accent2 12" xfId="4168"/>
    <cellStyle name="Accent2 13" xfId="4169"/>
    <cellStyle name="Accent2 14" xfId="4170"/>
    <cellStyle name="Accent2 15" xfId="4171"/>
    <cellStyle name="Accent2 16" xfId="4172"/>
    <cellStyle name="Accent2 17" xfId="4173"/>
    <cellStyle name="Accent2 18" xfId="4174"/>
    <cellStyle name="Accent2 19" xfId="4175"/>
    <cellStyle name="Accent2 2" xfId="4176"/>
    <cellStyle name="Accent2 2 2" xfId="4177"/>
    <cellStyle name="Accent2 2 3" xfId="4178"/>
    <cellStyle name="Accent2 20" xfId="4179"/>
    <cellStyle name="Accent2 21" xfId="4180"/>
    <cellStyle name="Accent2 22" xfId="4181"/>
    <cellStyle name="Accent2 23" xfId="4182"/>
    <cellStyle name="Accent2 24" xfId="4183"/>
    <cellStyle name="Accent2 25" xfId="4184"/>
    <cellStyle name="Accent2 26" xfId="4185"/>
    <cellStyle name="Accent2 27" xfId="4186"/>
    <cellStyle name="Accent2 28" xfId="4187"/>
    <cellStyle name="Accent2 29" xfId="4188"/>
    <cellStyle name="Accent2 3" xfId="4189"/>
    <cellStyle name="Accent2 30" xfId="4190"/>
    <cellStyle name="Accent2 31" xfId="4191"/>
    <cellStyle name="Accent2 32" xfId="4192"/>
    <cellStyle name="Accent2 33" xfId="4193"/>
    <cellStyle name="Accent2 34" xfId="4194"/>
    <cellStyle name="Accent2 35" xfId="4195"/>
    <cellStyle name="Accent2 36" xfId="4196"/>
    <cellStyle name="Accent2 37" xfId="4197"/>
    <cellStyle name="Accent2 38" xfId="4198"/>
    <cellStyle name="Accent2 39" xfId="4199"/>
    <cellStyle name="Accent2 4" xfId="4200"/>
    <cellStyle name="Accent2 40" xfId="4201"/>
    <cellStyle name="Accent2 41" xfId="4202"/>
    <cellStyle name="Accent2 42" xfId="4203"/>
    <cellStyle name="Accent2 43" xfId="4204"/>
    <cellStyle name="Accent2 44" xfId="4205"/>
    <cellStyle name="Accent2 45" xfId="4206"/>
    <cellStyle name="Accent2 46" xfId="4207"/>
    <cellStyle name="Accent2 47" xfId="4208"/>
    <cellStyle name="Accent2 48" xfId="4209"/>
    <cellStyle name="Accent2 49" xfId="4210"/>
    <cellStyle name="Accent2 5" xfId="4211"/>
    <cellStyle name="Accent2 50" xfId="4212"/>
    <cellStyle name="Accent2 51" xfId="4213"/>
    <cellStyle name="Accent2 52" xfId="4214"/>
    <cellStyle name="Accent2 53" xfId="4215"/>
    <cellStyle name="Accent2 54" xfId="4216"/>
    <cellStyle name="Accent2 55" xfId="4217"/>
    <cellStyle name="Accent2 56" xfId="4218"/>
    <cellStyle name="Accent2 57" xfId="4219"/>
    <cellStyle name="Accent2 58" xfId="4220"/>
    <cellStyle name="Accent2 59" xfId="4221"/>
    <cellStyle name="Accent2 6" xfId="4222"/>
    <cellStyle name="Accent2 60" xfId="4223"/>
    <cellStyle name="Accent2 7" xfId="4224"/>
    <cellStyle name="Accent2 8" xfId="4225"/>
    <cellStyle name="Accent2 9" xfId="4226"/>
    <cellStyle name="Accent3 - 20%" xfId="4227"/>
    <cellStyle name="Accent3 - 40%" xfId="4228"/>
    <cellStyle name="Accent3 - 60%" xfId="4229"/>
    <cellStyle name="Accent3 10" xfId="4230"/>
    <cellStyle name="Accent3 11" xfId="4231"/>
    <cellStyle name="Accent3 12" xfId="4232"/>
    <cellStyle name="Accent3 13" xfId="4233"/>
    <cellStyle name="Accent3 14" xfId="4234"/>
    <cellStyle name="Accent3 15" xfId="4235"/>
    <cellStyle name="Accent3 16" xfId="4236"/>
    <cellStyle name="Accent3 17" xfId="4237"/>
    <cellStyle name="Accent3 18" xfId="4238"/>
    <cellStyle name="Accent3 19" xfId="4239"/>
    <cellStyle name="Accent3 2" xfId="4240"/>
    <cellStyle name="Accent3 2 2" xfId="4241"/>
    <cellStyle name="Accent3 2 3" xfId="4242"/>
    <cellStyle name="Accent3 20" xfId="4243"/>
    <cellStyle name="Accent3 21" xfId="4244"/>
    <cellStyle name="Accent3 22" xfId="4245"/>
    <cellStyle name="Accent3 23" xfId="4246"/>
    <cellStyle name="Accent3 24" xfId="4247"/>
    <cellStyle name="Accent3 25" xfId="4248"/>
    <cellStyle name="Accent3 26" xfId="4249"/>
    <cellStyle name="Accent3 27" xfId="4250"/>
    <cellStyle name="Accent3 28" xfId="4251"/>
    <cellStyle name="Accent3 29" xfId="4252"/>
    <cellStyle name="Accent3 3" xfId="4253"/>
    <cellStyle name="Accent3 30" xfId="4254"/>
    <cellStyle name="Accent3 31" xfId="4255"/>
    <cellStyle name="Accent3 32" xfId="4256"/>
    <cellStyle name="Accent3 33" xfId="4257"/>
    <cellStyle name="Accent3 34" xfId="4258"/>
    <cellStyle name="Accent3 35" xfId="4259"/>
    <cellStyle name="Accent3 36" xfId="4260"/>
    <cellStyle name="Accent3 37" xfId="4261"/>
    <cellStyle name="Accent3 38" xfId="4262"/>
    <cellStyle name="Accent3 39" xfId="4263"/>
    <cellStyle name="Accent3 4" xfId="4264"/>
    <cellStyle name="Accent3 40" xfId="4265"/>
    <cellStyle name="Accent3 41" xfId="4266"/>
    <cellStyle name="Accent3 42" xfId="4267"/>
    <cellStyle name="Accent3 43" xfId="4268"/>
    <cellStyle name="Accent3 44" xfId="4269"/>
    <cellStyle name="Accent3 45" xfId="4270"/>
    <cellStyle name="Accent3 46" xfId="4271"/>
    <cellStyle name="Accent3 47" xfId="4272"/>
    <cellStyle name="Accent3 48" xfId="4273"/>
    <cellStyle name="Accent3 49" xfId="4274"/>
    <cellStyle name="Accent3 5" xfId="4275"/>
    <cellStyle name="Accent3 50" xfId="4276"/>
    <cellStyle name="Accent3 51" xfId="4277"/>
    <cellStyle name="Accent3 52" xfId="4278"/>
    <cellStyle name="Accent3 53" xfId="4279"/>
    <cellStyle name="Accent3 54" xfId="4280"/>
    <cellStyle name="Accent3 55" xfId="4281"/>
    <cellStyle name="Accent3 56" xfId="4282"/>
    <cellStyle name="Accent3 57" xfId="4283"/>
    <cellStyle name="Accent3 58" xfId="4284"/>
    <cellStyle name="Accent3 59" xfId="4285"/>
    <cellStyle name="Accent3 6" xfId="4286"/>
    <cellStyle name="Accent3 60" xfId="4287"/>
    <cellStyle name="Accent3 7" xfId="4288"/>
    <cellStyle name="Accent3 8" xfId="4289"/>
    <cellStyle name="Accent3 9" xfId="4290"/>
    <cellStyle name="Accent4 - 20%" xfId="4291"/>
    <cellStyle name="Accent4 - 40%" xfId="4292"/>
    <cellStyle name="Accent4 - 60%" xfId="4293"/>
    <cellStyle name="Accent4 10" xfId="4294"/>
    <cellStyle name="Accent4 11" xfId="4295"/>
    <cellStyle name="Accent4 12" xfId="4296"/>
    <cellStyle name="Accent4 13" xfId="4297"/>
    <cellStyle name="Accent4 14" xfId="4298"/>
    <cellStyle name="Accent4 15" xfId="4299"/>
    <cellStyle name="Accent4 16" xfId="4300"/>
    <cellStyle name="Accent4 17" xfId="4301"/>
    <cellStyle name="Accent4 18" xfId="4302"/>
    <cellStyle name="Accent4 19" xfId="4303"/>
    <cellStyle name="Accent4 2" xfId="4304"/>
    <cellStyle name="Accent4 2 2" xfId="4305"/>
    <cellStyle name="Accent4 2 3" xfId="4306"/>
    <cellStyle name="Accent4 20" xfId="4307"/>
    <cellStyle name="Accent4 21" xfId="4308"/>
    <cellStyle name="Accent4 22" xfId="4309"/>
    <cellStyle name="Accent4 23" xfId="4310"/>
    <cellStyle name="Accent4 24" xfId="4311"/>
    <cellStyle name="Accent4 25" xfId="4312"/>
    <cellStyle name="Accent4 26" xfId="4313"/>
    <cellStyle name="Accent4 27" xfId="4314"/>
    <cellStyle name="Accent4 28" xfId="4315"/>
    <cellStyle name="Accent4 29" xfId="4316"/>
    <cellStyle name="Accent4 3" xfId="4317"/>
    <cellStyle name="Accent4 30" xfId="4318"/>
    <cellStyle name="Accent4 31" xfId="4319"/>
    <cellStyle name="Accent4 32" xfId="4320"/>
    <cellStyle name="Accent4 33" xfId="4321"/>
    <cellStyle name="Accent4 34" xfId="4322"/>
    <cellStyle name="Accent4 35" xfId="4323"/>
    <cellStyle name="Accent4 36" xfId="4324"/>
    <cellStyle name="Accent4 37" xfId="4325"/>
    <cellStyle name="Accent4 38" xfId="4326"/>
    <cellStyle name="Accent4 39" xfId="4327"/>
    <cellStyle name="Accent4 4" xfId="4328"/>
    <cellStyle name="Accent4 40" xfId="4329"/>
    <cellStyle name="Accent4 41" xfId="4330"/>
    <cellStyle name="Accent4 42" xfId="4331"/>
    <cellStyle name="Accent4 43" xfId="4332"/>
    <cellStyle name="Accent4 44" xfId="4333"/>
    <cellStyle name="Accent4 45" xfId="4334"/>
    <cellStyle name="Accent4 46" xfId="4335"/>
    <cellStyle name="Accent4 47" xfId="4336"/>
    <cellStyle name="Accent4 48" xfId="4337"/>
    <cellStyle name="Accent4 49" xfId="4338"/>
    <cellStyle name="Accent4 5" xfId="4339"/>
    <cellStyle name="Accent4 50" xfId="4340"/>
    <cellStyle name="Accent4 51" xfId="4341"/>
    <cellStyle name="Accent4 52" xfId="4342"/>
    <cellStyle name="Accent4 53" xfId="4343"/>
    <cellStyle name="Accent4 54" xfId="4344"/>
    <cellStyle name="Accent4 55" xfId="4345"/>
    <cellStyle name="Accent4 56" xfId="4346"/>
    <cellStyle name="Accent4 57" xfId="4347"/>
    <cellStyle name="Accent4 58" xfId="4348"/>
    <cellStyle name="Accent4 59" xfId="4349"/>
    <cellStyle name="Accent4 6" xfId="4350"/>
    <cellStyle name="Accent4 60" xfId="4351"/>
    <cellStyle name="Accent4 7" xfId="4352"/>
    <cellStyle name="Accent4 8" xfId="4353"/>
    <cellStyle name="Accent4 9" xfId="4354"/>
    <cellStyle name="Accent5 - 20%" xfId="4355"/>
    <cellStyle name="Accent5 - 40%" xfId="4356"/>
    <cellStyle name="Accent5 - 60%" xfId="4357"/>
    <cellStyle name="Accent5 10" xfId="4358"/>
    <cellStyle name="Accent5 11" xfId="4359"/>
    <cellStyle name="Accent5 12" xfId="4360"/>
    <cellStyle name="Accent5 13" xfId="4361"/>
    <cellStyle name="Accent5 14" xfId="4362"/>
    <cellStyle name="Accent5 15" xfId="4363"/>
    <cellStyle name="Accent5 16" xfId="4364"/>
    <cellStyle name="Accent5 17" xfId="4365"/>
    <cellStyle name="Accent5 18" xfId="4366"/>
    <cellStyle name="Accent5 19" xfId="4367"/>
    <cellStyle name="Accent5 2" xfId="4368"/>
    <cellStyle name="Accent5 2 2" xfId="4369"/>
    <cellStyle name="Accent5 2 3" xfId="4370"/>
    <cellStyle name="Accent5 20" xfId="4371"/>
    <cellStyle name="Accent5 21" xfId="4372"/>
    <cellStyle name="Accent5 22" xfId="4373"/>
    <cellStyle name="Accent5 23" xfId="4374"/>
    <cellStyle name="Accent5 24" xfId="4375"/>
    <cellStyle name="Accent5 25" xfId="4376"/>
    <cellStyle name="Accent5 26" xfId="4377"/>
    <cellStyle name="Accent5 27" xfId="4378"/>
    <cellStyle name="Accent5 28" xfId="4379"/>
    <cellStyle name="Accent5 29" xfId="4380"/>
    <cellStyle name="Accent5 3" xfId="4381"/>
    <cellStyle name="Accent5 30" xfId="4382"/>
    <cellStyle name="Accent5 31" xfId="4383"/>
    <cellStyle name="Accent5 32" xfId="4384"/>
    <cellStyle name="Accent5 33" xfId="4385"/>
    <cellStyle name="Accent5 34" xfId="4386"/>
    <cellStyle name="Accent5 35" xfId="4387"/>
    <cellStyle name="Accent5 36" xfId="4388"/>
    <cellStyle name="Accent5 37" xfId="4389"/>
    <cellStyle name="Accent5 38" xfId="4390"/>
    <cellStyle name="Accent5 39" xfId="4391"/>
    <cellStyle name="Accent5 4" xfId="4392"/>
    <cellStyle name="Accent5 40" xfId="4393"/>
    <cellStyle name="Accent5 41" xfId="4394"/>
    <cellStyle name="Accent5 42" xfId="4395"/>
    <cellStyle name="Accent5 43" xfId="4396"/>
    <cellStyle name="Accent5 44" xfId="4397"/>
    <cellStyle name="Accent5 45" xfId="4398"/>
    <cellStyle name="Accent5 46" xfId="4399"/>
    <cellStyle name="Accent5 47" xfId="4400"/>
    <cellStyle name="Accent5 48" xfId="4401"/>
    <cellStyle name="Accent5 49" xfId="4402"/>
    <cellStyle name="Accent5 5" xfId="4403"/>
    <cellStyle name="Accent5 50" xfId="4404"/>
    <cellStyle name="Accent5 51" xfId="4405"/>
    <cellStyle name="Accent5 52" xfId="4406"/>
    <cellStyle name="Accent5 53" xfId="4407"/>
    <cellStyle name="Accent5 54" xfId="4408"/>
    <cellStyle name="Accent5 55" xfId="4409"/>
    <cellStyle name="Accent5 56" xfId="4410"/>
    <cellStyle name="Accent5 57" xfId="4411"/>
    <cellStyle name="Accent5 58" xfId="4412"/>
    <cellStyle name="Accent5 59" xfId="4413"/>
    <cellStyle name="Accent5 6" xfId="4414"/>
    <cellStyle name="Accent5 60" xfId="4415"/>
    <cellStyle name="Accent5 7" xfId="4416"/>
    <cellStyle name="Accent5 8" xfId="4417"/>
    <cellStyle name="Accent5 9" xfId="4418"/>
    <cellStyle name="Accent6 - 20%" xfId="4419"/>
    <cellStyle name="Accent6 - 40%" xfId="4420"/>
    <cellStyle name="Accent6 - 60%" xfId="4421"/>
    <cellStyle name="Accent6 10" xfId="4422"/>
    <cellStyle name="Accent6 11" xfId="4423"/>
    <cellStyle name="Accent6 12" xfId="4424"/>
    <cellStyle name="Accent6 13" xfId="4425"/>
    <cellStyle name="Accent6 14" xfId="4426"/>
    <cellStyle name="Accent6 15" xfId="4427"/>
    <cellStyle name="Accent6 16" xfId="4428"/>
    <cellStyle name="Accent6 17" xfId="4429"/>
    <cellStyle name="Accent6 18" xfId="4430"/>
    <cellStyle name="Accent6 19" xfId="4431"/>
    <cellStyle name="Accent6 2" xfId="4432"/>
    <cellStyle name="Accent6 2 2" xfId="4433"/>
    <cellStyle name="Accent6 2 3" xfId="4434"/>
    <cellStyle name="Accent6 20" xfId="4435"/>
    <cellStyle name="Accent6 21" xfId="4436"/>
    <cellStyle name="Accent6 22" xfId="4437"/>
    <cellStyle name="Accent6 23" xfId="4438"/>
    <cellStyle name="Accent6 24" xfId="4439"/>
    <cellStyle name="Accent6 25" xfId="4440"/>
    <cellStyle name="Accent6 26" xfId="4441"/>
    <cellStyle name="Accent6 27" xfId="4442"/>
    <cellStyle name="Accent6 28" xfId="4443"/>
    <cellStyle name="Accent6 29" xfId="4444"/>
    <cellStyle name="Accent6 3" xfId="4445"/>
    <cellStyle name="Accent6 30" xfId="4446"/>
    <cellStyle name="Accent6 31" xfId="4447"/>
    <cellStyle name="Accent6 32" xfId="4448"/>
    <cellStyle name="Accent6 33" xfId="4449"/>
    <cellStyle name="Accent6 34" xfId="4450"/>
    <cellStyle name="Accent6 35" xfId="4451"/>
    <cellStyle name="Accent6 36" xfId="4452"/>
    <cellStyle name="Accent6 37" xfId="4453"/>
    <cellStyle name="Accent6 38" xfId="4454"/>
    <cellStyle name="Accent6 39" xfId="4455"/>
    <cellStyle name="Accent6 4" xfId="4456"/>
    <cellStyle name="Accent6 40" xfId="4457"/>
    <cellStyle name="Accent6 41" xfId="4458"/>
    <cellStyle name="Accent6 42" xfId="4459"/>
    <cellStyle name="Accent6 43" xfId="4460"/>
    <cellStyle name="Accent6 44" xfId="4461"/>
    <cellStyle name="Accent6 45" xfId="4462"/>
    <cellStyle name="Accent6 46" xfId="4463"/>
    <cellStyle name="Accent6 47" xfId="4464"/>
    <cellStyle name="Accent6 48" xfId="4465"/>
    <cellStyle name="Accent6 49" xfId="4466"/>
    <cellStyle name="Accent6 5" xfId="4467"/>
    <cellStyle name="Accent6 50" xfId="4468"/>
    <cellStyle name="Accent6 51" xfId="4469"/>
    <cellStyle name="Accent6 52" xfId="4470"/>
    <cellStyle name="Accent6 53" xfId="4471"/>
    <cellStyle name="Accent6 54" xfId="4472"/>
    <cellStyle name="Accent6 55" xfId="4473"/>
    <cellStyle name="Accent6 56" xfId="4474"/>
    <cellStyle name="Accent6 57" xfId="4475"/>
    <cellStyle name="Accent6 58" xfId="4476"/>
    <cellStyle name="Accent6 59" xfId="4477"/>
    <cellStyle name="Accent6 6" xfId="4478"/>
    <cellStyle name="Accent6 60" xfId="4479"/>
    <cellStyle name="Accent6 7" xfId="4480"/>
    <cellStyle name="Accent6 8" xfId="4481"/>
    <cellStyle name="Accent6 9" xfId="4482"/>
    <cellStyle name="active" xfId="4483"/>
    <cellStyle name="ÅëÈ­ [0]_      " xfId="930"/>
    <cellStyle name="AeE­ [0]_INQUIRY ¿?¾÷AßAø " xfId="931"/>
    <cellStyle name="ÅëÈ­ [0]_L601CPT" xfId="932"/>
    <cellStyle name="ÅëÈ­_      " xfId="933"/>
    <cellStyle name="AeE­_INQUIRY ¿?¾÷AßAø " xfId="934"/>
    <cellStyle name="ÅëÈ­_L601CPT" xfId="935"/>
    <cellStyle name="args.style" xfId="936"/>
    <cellStyle name="args.style 2" xfId="4484"/>
    <cellStyle name="at" xfId="937"/>
    <cellStyle name="at 2" xfId="4485"/>
    <cellStyle name="ÄÞ¸¶ [0]_      " xfId="938"/>
    <cellStyle name="AÞ¸¶ [0]_INQUIRY ¿?¾÷AßAø " xfId="939"/>
    <cellStyle name="ÄÞ¸¶ [0]_L601CPT" xfId="940"/>
    <cellStyle name="ÄÞ¸¶_      " xfId="941"/>
    <cellStyle name="AÞ¸¶_INQUIRY ¿?¾÷AßAø " xfId="942"/>
    <cellStyle name="ÄÞ¸¶_L601CPT" xfId="943"/>
    <cellStyle name="AutoFormat Options" xfId="944"/>
    <cellStyle name="AutoFormat Options 2" xfId="4486"/>
    <cellStyle name="Bad 2" xfId="4487"/>
    <cellStyle name="Bad 2 2" xfId="4488"/>
    <cellStyle name="Bad 2 3" xfId="4489"/>
    <cellStyle name="Bad 3" xfId="4490"/>
    <cellStyle name="Bad 4" xfId="4491"/>
    <cellStyle name="Bangchu" xfId="4492"/>
    <cellStyle name="Bangchu 2" xfId="4493"/>
    <cellStyle name="Bình Thường_DS truong Mam non" xfId="4494"/>
    <cellStyle name="Body" xfId="945"/>
    <cellStyle name="Body 2" xfId="4495"/>
    <cellStyle name="Body 3" xfId="4496"/>
    <cellStyle name="C?AØ_¿?¾÷CoE² " xfId="946"/>
    <cellStyle name="C~1" xfId="947"/>
    <cellStyle name="C~1 2" xfId="4497"/>
    <cellStyle name="C~1 3" xfId="4498"/>
    <cellStyle name="Ç¥ÁØ_      " xfId="948"/>
    <cellStyle name="C￥AØ_¿μ¾÷CoE² " xfId="949"/>
    <cellStyle name="Ç¥ÁØ_±¸¹Ì´ëÃ¥" xfId="950"/>
    <cellStyle name="C￥AØ_≫c¾÷ºIº° AN°e " xfId="4499"/>
    <cellStyle name="Ç¥ÁØ_PO0862_bldg_BQ" xfId="4500"/>
    <cellStyle name="C￥AØ_Sheet1_¿μ¾÷CoE² " xfId="951"/>
    <cellStyle name="Ç¥ÁØ_ÿÿÿÿÿÿ_4_ÃÑÇÕ°è " xfId="952"/>
    <cellStyle name="Ç§Î»·Ö¸ô[0]_Sheet1" xfId="4501"/>
    <cellStyle name="Ç§Î»·Ö¸ô_Sheet1" xfId="4502"/>
    <cellStyle name="Calc Currency (0)" xfId="953"/>
    <cellStyle name="Calc Currency (0) 2" xfId="954"/>
    <cellStyle name="Calc Currency (0) 3" xfId="4503"/>
    <cellStyle name="Calc Currency (2)" xfId="955"/>
    <cellStyle name="Calc Currency (2) 2" xfId="4504"/>
    <cellStyle name="Calc Percent (0)" xfId="956"/>
    <cellStyle name="Calc Percent (0) 2" xfId="4505"/>
    <cellStyle name="Calc Percent (1)" xfId="957"/>
    <cellStyle name="Calc Percent (1) 2" xfId="4506"/>
    <cellStyle name="Calc Percent (2)" xfId="958"/>
    <cellStyle name="Calc Percent (2) 2" xfId="4507"/>
    <cellStyle name="Calc Percent (2) 2 2" xfId="4508"/>
    <cellStyle name="Calc Percent (2) 3" xfId="4509"/>
    <cellStyle name="Calc Units (0)" xfId="959"/>
    <cellStyle name="Calc Units (0) 2" xfId="4510"/>
    <cellStyle name="Calc Units (1)" xfId="960"/>
    <cellStyle name="Calc Units (1) 2" xfId="4511"/>
    <cellStyle name="Calc Units (2)" xfId="961"/>
    <cellStyle name="Calc Units (2) 2" xfId="4512"/>
    <cellStyle name="Calculation 2" xfId="4513"/>
    <cellStyle name="Calculation 2 2" xfId="4514"/>
    <cellStyle name="Calculation 2 3" xfId="4515"/>
    <cellStyle name="Calculation 3" xfId="4516"/>
    <cellStyle name="Calculation 4" xfId="4517"/>
    <cellStyle name="category" xfId="962"/>
    <cellStyle name="category 2" xfId="963"/>
    <cellStyle name="category 3" xfId="4518"/>
    <cellStyle name="CC1" xfId="4519"/>
    <cellStyle name="CC1 2" xfId="4520"/>
    <cellStyle name="CC2" xfId="4521"/>
    <cellStyle name="CC2 2" xfId="4522"/>
    <cellStyle name="Cerrency_Sheet2_XANGDAU" xfId="964"/>
    <cellStyle name="cg" xfId="4523"/>
    <cellStyle name="cg 2" xfId="4524"/>
    <cellStyle name="Col Heads" xfId="4533"/>
    <cellStyle name="Col Heads 2" xfId="4534"/>
    <cellStyle name="ColLevel_0" xfId="4535"/>
    <cellStyle name="Comma" xfId="967" builtinId="3"/>
    <cellStyle name="Comma  - Style1" xfId="968"/>
    <cellStyle name="Comma  - Style1 2" xfId="4536"/>
    <cellStyle name="Comma  - Style1 3" xfId="4537"/>
    <cellStyle name="Comma  - Style2" xfId="969"/>
    <cellStyle name="Comma  - Style2 2" xfId="4538"/>
    <cellStyle name="Comma  - Style2 3" xfId="4539"/>
    <cellStyle name="Comma  - Style3" xfId="970"/>
    <cellStyle name="Comma  - Style3 2" xfId="4540"/>
    <cellStyle name="Comma  - Style3 3" xfId="4541"/>
    <cellStyle name="Comma  - Style4" xfId="971"/>
    <cellStyle name="Comma  - Style4 2" xfId="4542"/>
    <cellStyle name="Comma  - Style4 3" xfId="4543"/>
    <cellStyle name="Comma  - Style5" xfId="972"/>
    <cellStyle name="Comma  - Style5 2" xfId="4544"/>
    <cellStyle name="Comma  - Style5 3" xfId="4545"/>
    <cellStyle name="Comma  - Style6" xfId="973"/>
    <cellStyle name="Comma  - Style6 2" xfId="4546"/>
    <cellStyle name="Comma  - Style6 3" xfId="4547"/>
    <cellStyle name="Comma  - Style7" xfId="974"/>
    <cellStyle name="Comma  - Style7 2" xfId="4548"/>
    <cellStyle name="Comma  - Style7 3" xfId="4549"/>
    <cellStyle name="Comma  - Style8" xfId="975"/>
    <cellStyle name="Comma  - Style8 2" xfId="4550"/>
    <cellStyle name="Comma  - Style8 3" xfId="4551"/>
    <cellStyle name="Comma [ ,]" xfId="4552"/>
    <cellStyle name="Comma [ ,] 2" xfId="4553"/>
    <cellStyle name="Comma [0] 10" xfId="4554"/>
    <cellStyle name="Comma [0] 12" xfId="4555"/>
    <cellStyle name="Comma [0] 2" xfId="976"/>
    <cellStyle name="Comma [0] 2 10" xfId="977"/>
    <cellStyle name="Comma [0] 2 11" xfId="978"/>
    <cellStyle name="Comma [0] 2 12" xfId="979"/>
    <cellStyle name="Comma [0] 2 13" xfId="980"/>
    <cellStyle name="Comma [0] 2 14" xfId="981"/>
    <cellStyle name="Comma [0] 2 15" xfId="982"/>
    <cellStyle name="Comma [0] 2 16" xfId="983"/>
    <cellStyle name="Comma [0] 2 17" xfId="984"/>
    <cellStyle name="Comma [0] 2 18" xfId="985"/>
    <cellStyle name="Comma [0] 2 19" xfId="986"/>
    <cellStyle name="Comma [0] 2 2" xfId="987"/>
    <cellStyle name="Comma [0] 2 2 2" xfId="988"/>
    <cellStyle name="Comma [0] 2 2 3" xfId="989"/>
    <cellStyle name="Comma [0] 2 2 3 2 2 3" xfId="4556"/>
    <cellStyle name="Comma [0] 2 2 4" xfId="990"/>
    <cellStyle name="Comma [0] 2 2 5" xfId="991"/>
    <cellStyle name="Comma [0] 2 2 6" xfId="992"/>
    <cellStyle name="Comma [0] 2 20" xfId="993"/>
    <cellStyle name="Comma [0] 2 21" xfId="994"/>
    <cellStyle name="Comma [0] 2 22" xfId="995"/>
    <cellStyle name="Comma [0] 2 23" xfId="996"/>
    <cellStyle name="Comma [0] 2 24" xfId="997"/>
    <cellStyle name="Comma [0] 2 25" xfId="998"/>
    <cellStyle name="Comma [0] 2 26" xfId="999"/>
    <cellStyle name="Comma [0] 2 27" xfId="1000"/>
    <cellStyle name="Comma [0] 2 28" xfId="1001"/>
    <cellStyle name="Comma [0] 2 29" xfId="1002"/>
    <cellStyle name="Comma [0] 2 3" xfId="1003"/>
    <cellStyle name="Comma [0] 2 4" xfId="1004"/>
    <cellStyle name="Comma [0] 2 5" xfId="1005"/>
    <cellStyle name="Comma [0] 2 6" xfId="1006"/>
    <cellStyle name="Comma [0] 2 7" xfId="1007"/>
    <cellStyle name="Comma [0] 2 8" xfId="1008"/>
    <cellStyle name="Comma [0] 2 9" xfId="1009"/>
    <cellStyle name="Comma [0] 2_Bieu nh cau ODA cua 4 tinh (18-9-2013)" xfId="1010"/>
    <cellStyle name="Comma [0] 3" xfId="1011"/>
    <cellStyle name="Comma [0] 3 2" xfId="1012"/>
    <cellStyle name="Comma [0] 4" xfId="1013"/>
    <cellStyle name="Comma [0] 5" xfId="1014"/>
    <cellStyle name="Comma [0] 5 2" xfId="1015"/>
    <cellStyle name="Comma [0] 6" xfId="1016"/>
    <cellStyle name="Comma [00]" xfId="1017"/>
    <cellStyle name="Comma [00] 2" xfId="4557"/>
    <cellStyle name="Comma 10" xfId="1018"/>
    <cellStyle name="Comma 10 10" xfId="1019"/>
    <cellStyle name="Comma 10 10 10" xfId="1020"/>
    <cellStyle name="Comma 10 10 2" xfId="1021"/>
    <cellStyle name="Comma 10 10 2 2" xfId="1022"/>
    <cellStyle name="Comma 10 10 3" xfId="1023"/>
    <cellStyle name="Comma 10 10 3 2" xfId="8565"/>
    <cellStyle name="Comma 10 10 5" xfId="4558"/>
    <cellStyle name="Comma 10 2" xfId="1024"/>
    <cellStyle name="Comma 10 2 2" xfId="1025"/>
    <cellStyle name="Comma 10 2 3" xfId="1026"/>
    <cellStyle name="Comma 10 2 4" xfId="1027"/>
    <cellStyle name="Comma 10 2 5" xfId="1028"/>
    <cellStyle name="Comma 10 2 6" xfId="1029"/>
    <cellStyle name="Comma 10 3" xfId="1030"/>
    <cellStyle name="Comma 10 3 2" xfId="1031"/>
    <cellStyle name="Comma 10 3 2 2" xfId="1032"/>
    <cellStyle name="Comma 10 3 2 3" xfId="1033"/>
    <cellStyle name="Comma 10 3 3" xfId="1034"/>
    <cellStyle name="Comma 10 3 3 2" xfId="1035"/>
    <cellStyle name="Comma 10 3 3 2 2" xfId="1036"/>
    <cellStyle name="Comma 10 3 3 2 3" xfId="1037"/>
    <cellStyle name="Comma 10 3 3 2 4" xfId="1038"/>
    <cellStyle name="Comma 10 3 3 2 5" xfId="1039"/>
    <cellStyle name="Comma 10 3 3 2 6" xfId="1040"/>
    <cellStyle name="Comma 10 3 3 3" xfId="1041"/>
    <cellStyle name="Comma 10 3 3 4" xfId="1042"/>
    <cellStyle name="Comma 10 3 3 5" xfId="1043"/>
    <cellStyle name="Comma 10 3 3 6" xfId="1044"/>
    <cellStyle name="Comma 10 3 3 7" xfId="1045"/>
    <cellStyle name="Comma 10 4" xfId="1046"/>
    <cellStyle name="Comma 10 5" xfId="1047"/>
    <cellStyle name="Comma 10 5 2" xfId="4559"/>
    <cellStyle name="Comma 10 6" xfId="1048"/>
    <cellStyle name="Comma 10 7" xfId="1049"/>
    <cellStyle name="Comma 100" xfId="4560"/>
    <cellStyle name="Comma 101" xfId="4561"/>
    <cellStyle name="Comma 102" xfId="4562"/>
    <cellStyle name="Comma 103" xfId="4563"/>
    <cellStyle name="Comma 104" xfId="4564"/>
    <cellStyle name="Comma 105" xfId="4565"/>
    <cellStyle name="Comma 105 2" xfId="4566"/>
    <cellStyle name="Comma 105 3" xfId="4567"/>
    <cellStyle name="Comma 106" xfId="4568"/>
    <cellStyle name="Comma 107" xfId="4569"/>
    <cellStyle name="Comma 108" xfId="4570"/>
    <cellStyle name="Comma 109" xfId="4571"/>
    <cellStyle name="Comma 11" xfId="1050"/>
    <cellStyle name="Comma 11 2" xfId="1051"/>
    <cellStyle name="Comma 11 3" xfId="1052"/>
    <cellStyle name="Comma 11 4" xfId="1053"/>
    <cellStyle name="Comma 11 4 2" xfId="2594"/>
    <cellStyle name="Comma 11 5" xfId="1054"/>
    <cellStyle name="Comma 11 6" xfId="1055"/>
    <cellStyle name="Comma 11 7" xfId="1056"/>
    <cellStyle name="Comma 110" xfId="4572"/>
    <cellStyle name="Comma 111" xfId="4573"/>
    <cellStyle name="Comma 112" xfId="4574"/>
    <cellStyle name="Comma 113" xfId="4575"/>
    <cellStyle name="Comma 114" xfId="4576"/>
    <cellStyle name="Comma 115" xfId="4577"/>
    <cellStyle name="Comma 116" xfId="4578"/>
    <cellStyle name="Comma 117" xfId="4579"/>
    <cellStyle name="Comma 118" xfId="4580"/>
    <cellStyle name="Comma 119" xfId="4581"/>
    <cellStyle name="Comma 12" xfId="1057"/>
    <cellStyle name="Comma 12 2" xfId="1058"/>
    <cellStyle name="Comma 12 2 2" xfId="1059"/>
    <cellStyle name="Comma 12 2 2 2" xfId="1060"/>
    <cellStyle name="Comma 12 2 2 3" xfId="1061"/>
    <cellStyle name="Comma 12 2 2 4" xfId="1062"/>
    <cellStyle name="Comma 12 2 2 5" xfId="1063"/>
    <cellStyle name="Comma 12 2 2 6" xfId="1064"/>
    <cellStyle name="Comma 12 2 3" xfId="1065"/>
    <cellStyle name="Comma 12 2 4" xfId="1066"/>
    <cellStyle name="Comma 12 2 5" xfId="1067"/>
    <cellStyle name="Comma 12 2 6" xfId="1068"/>
    <cellStyle name="Comma 12 2 7" xfId="1069"/>
    <cellStyle name="Comma 12 3" xfId="1070"/>
    <cellStyle name="Comma 12 4" xfId="1071"/>
    <cellStyle name="Comma 12 5" xfId="1072"/>
    <cellStyle name="Comma 12 6" xfId="1073"/>
    <cellStyle name="Comma 13" xfId="1074"/>
    <cellStyle name="Comma 13 2" xfId="1075"/>
    <cellStyle name="Comma 13 2 10" xfId="1076"/>
    <cellStyle name="Comma 13 2 2" xfId="1077"/>
    <cellStyle name="Comma 13 2 2 2" xfId="1078"/>
    <cellStyle name="Comma 13 2 2 3" xfId="1079"/>
    <cellStyle name="Comma 13 2 3" xfId="1080"/>
    <cellStyle name="Comma 13 2 3 2" xfId="1081"/>
    <cellStyle name="Comma 13 2 4" xfId="1082"/>
    <cellStyle name="Comma 13 2 5" xfId="1083"/>
    <cellStyle name="Comma 13 2 6" xfId="1084"/>
    <cellStyle name="Comma 13 2 7" xfId="1085"/>
    <cellStyle name="Comma 13 2 8" xfId="1086"/>
    <cellStyle name="Comma 13 2 9" xfId="1087"/>
    <cellStyle name="Comma 13 3" xfId="1088"/>
    <cellStyle name="Comma 13 4" xfId="1089"/>
    <cellStyle name="Comma 13 5" xfId="1090"/>
    <cellStyle name="Comma 13 6" xfId="1091"/>
    <cellStyle name="Comma 132" xfId="2600"/>
    <cellStyle name="Comma 14" xfId="1092"/>
    <cellStyle name="Comma 14 2" xfId="1093"/>
    <cellStyle name="Comma 14 3" xfId="1094"/>
    <cellStyle name="Comma 14 3 2" xfId="1095"/>
    <cellStyle name="Comma 14 4" xfId="1096"/>
    <cellStyle name="Comma 14 5" xfId="1097"/>
    <cellStyle name="Comma 15" xfId="1098"/>
    <cellStyle name="Comma 15 2" xfId="1099"/>
    <cellStyle name="Comma 15 2 2" xfId="1100"/>
    <cellStyle name="Comma 15 3" xfId="1101"/>
    <cellStyle name="Comma 15 4" xfId="1102"/>
    <cellStyle name="Comma 15 5" xfId="1103"/>
    <cellStyle name="Comma 16" xfId="1104"/>
    <cellStyle name="Comma 16 2" xfId="1105"/>
    <cellStyle name="Comma 16 3" xfId="1106"/>
    <cellStyle name="Comma 16 3 2 2 2 3" xfId="4582"/>
    <cellStyle name="Comma 16 3 8" xfId="4583"/>
    <cellStyle name="Comma 16 4" xfId="1107"/>
    <cellStyle name="Comma 16 5" xfId="1108"/>
    <cellStyle name="Comma 16 6" xfId="1109"/>
    <cellStyle name="Comma 17" xfId="1110"/>
    <cellStyle name="Comma 17 2" xfId="1111"/>
    <cellStyle name="Comma 17 3" xfId="1112"/>
    <cellStyle name="Comma 17 4" xfId="1113"/>
    <cellStyle name="Comma 17 5" xfId="1114"/>
    <cellStyle name="Comma 18" xfId="1115"/>
    <cellStyle name="Comma 18 2" xfId="4584"/>
    <cellStyle name="Comma 19" xfId="1116"/>
    <cellStyle name="Comma 2" xfId="1117"/>
    <cellStyle name="Comma 2 10" xfId="1118"/>
    <cellStyle name="Comma 2 10 2" xfId="1119"/>
    <cellStyle name="Comma 2 10 3" xfId="1120"/>
    <cellStyle name="Comma 2 10 4" xfId="1121"/>
    <cellStyle name="Comma 2 10 5" xfId="1122"/>
    <cellStyle name="Comma 2 10 6" xfId="1123"/>
    <cellStyle name="Comma 2 11" xfId="1124"/>
    <cellStyle name="Comma 2 12" xfId="1125"/>
    <cellStyle name="Comma 2 13" xfId="1126"/>
    <cellStyle name="Comma 2 14" xfId="1127"/>
    <cellStyle name="Comma 2 15" xfId="1128"/>
    <cellStyle name="Comma 2 16" xfId="1129"/>
    <cellStyle name="Comma 2 17" xfId="1130"/>
    <cellStyle name="Comma 2 18" xfId="1131"/>
    <cellStyle name="Comma 2 19" xfId="1132"/>
    <cellStyle name="Comma 2 2" xfId="1133"/>
    <cellStyle name="Comma 2 2 10" xfId="1134"/>
    <cellStyle name="Comma 2 2 11" xfId="1135"/>
    <cellStyle name="Comma 2 2 12" xfId="1136"/>
    <cellStyle name="Comma 2 2 13" xfId="1137"/>
    <cellStyle name="Comma 2 2 14" xfId="1138"/>
    <cellStyle name="Comma 2 2 15" xfId="1139"/>
    <cellStyle name="Comma 2 2 16" xfId="1140"/>
    <cellStyle name="Comma 2 2 17" xfId="1141"/>
    <cellStyle name="Comma 2 2 18" xfId="1142"/>
    <cellStyle name="Comma 2 2 19" xfId="1143"/>
    <cellStyle name="Comma 2 2 2" xfId="1144"/>
    <cellStyle name="Comma 2 2 2 10" xfId="1145"/>
    <cellStyle name="Comma 2 2 2 11" xfId="1146"/>
    <cellStyle name="Comma 2 2 2 12" xfId="1147"/>
    <cellStyle name="Comma 2 2 2 13" xfId="1148"/>
    <cellStyle name="Comma 2 2 2 14" xfId="1149"/>
    <cellStyle name="Comma 2 2 2 15" xfId="1150"/>
    <cellStyle name="Comma 2 2 2 16" xfId="1151"/>
    <cellStyle name="Comma 2 2 2 17" xfId="1152"/>
    <cellStyle name="Comma 2 2 2 18" xfId="1153"/>
    <cellStyle name="Comma 2 2 2 19" xfId="1154"/>
    <cellStyle name="Comma 2 2 2 2" xfId="1155"/>
    <cellStyle name="Comma 2 2 2 2 2" xfId="1156"/>
    <cellStyle name="Comma 2 2 2 2 3" xfId="1157"/>
    <cellStyle name="Comma 2 2 2 2 4" xfId="1158"/>
    <cellStyle name="Comma 2 2 2 2 5" xfId="1159"/>
    <cellStyle name="Comma 2 2 2 2 6" xfId="1160"/>
    <cellStyle name="Comma 2 2 2 20" xfId="1161"/>
    <cellStyle name="Comma 2 2 2 21" xfId="1162"/>
    <cellStyle name="Comma 2 2 2 22" xfId="1163"/>
    <cellStyle name="Comma 2 2 2 23" xfId="1164"/>
    <cellStyle name="Comma 2 2 2 24" xfId="1165"/>
    <cellStyle name="Comma 2 2 2 25" xfId="1166"/>
    <cellStyle name="Comma 2 2 2 26" xfId="1167"/>
    <cellStyle name="Comma 2 2 2 27" xfId="1168"/>
    <cellStyle name="Comma 2 2 2 3" xfId="1169"/>
    <cellStyle name="Comma 2 2 2 4" xfId="1170"/>
    <cellStyle name="Comma 2 2 2 5" xfId="1171"/>
    <cellStyle name="Comma 2 2 2 6" xfId="1172"/>
    <cellStyle name="Comma 2 2 2 7" xfId="1173"/>
    <cellStyle name="Comma 2 2 2 8" xfId="1174"/>
    <cellStyle name="Comma 2 2 2 9" xfId="1175"/>
    <cellStyle name="Comma 2 2 20" xfId="1176"/>
    <cellStyle name="Comma 2 2 21" xfId="1177"/>
    <cellStyle name="Comma 2 2 22" xfId="1178"/>
    <cellStyle name="Comma 2 2 23" xfId="1179"/>
    <cellStyle name="Comma 2 2 24" xfId="1180"/>
    <cellStyle name="Comma 2 2 25" xfId="1181"/>
    <cellStyle name="Comma 2 2 25 2" xfId="1182"/>
    <cellStyle name="Comma 2 2 26" xfId="1183"/>
    <cellStyle name="Comma 2 2 27" xfId="1184"/>
    <cellStyle name="Comma 2 2 28" xfId="1185"/>
    <cellStyle name="Comma 2 2 29" xfId="1186"/>
    <cellStyle name="Comma 2 2 3" xfId="1187"/>
    <cellStyle name="Comma 2 2 3 2" xfId="1188"/>
    <cellStyle name="Comma 2 2 3 3" xfId="1189"/>
    <cellStyle name="Comma 2 2 3 4" xfId="1190"/>
    <cellStyle name="Comma 2 2 3 5" xfId="1191"/>
    <cellStyle name="Comma 2 2 3 6" xfId="1192"/>
    <cellStyle name="Comma 2 2 30" xfId="1193"/>
    <cellStyle name="Comma 2 2 31" xfId="1194"/>
    <cellStyle name="Comma 2 2 32" xfId="1195"/>
    <cellStyle name="Comma 2 2 4" xfId="1196"/>
    <cellStyle name="Comma 2 2 4 2" xfId="1197"/>
    <cellStyle name="Comma 2 2 4 3" xfId="1198"/>
    <cellStyle name="Comma 2 2 4 4" xfId="1199"/>
    <cellStyle name="Comma 2 2 4 5" xfId="1200"/>
    <cellStyle name="Comma 2 2 4 6" xfId="1201"/>
    <cellStyle name="Comma 2 2 5" xfId="1202"/>
    <cellStyle name="Comma 2 2 5 2" xfId="1203"/>
    <cellStyle name="Comma 2 2 5 3" xfId="1204"/>
    <cellStyle name="Comma 2 2 5 4" xfId="1205"/>
    <cellStyle name="Comma 2 2 5 5" xfId="1206"/>
    <cellStyle name="Comma 2 2 5 6" xfId="1207"/>
    <cellStyle name="Comma 2 2 6" xfId="1208"/>
    <cellStyle name="Comma 2 2 7" xfId="1209"/>
    <cellStyle name="Comma 2 2 8" xfId="1210"/>
    <cellStyle name="Comma 2 2 9" xfId="1211"/>
    <cellStyle name="Comma 2 20" xfId="1212"/>
    <cellStyle name="Comma 2 21" xfId="1213"/>
    <cellStyle name="Comma 2 22" xfId="1214"/>
    <cellStyle name="Comma 2 23" xfId="1215"/>
    <cellStyle name="Comma 2 24" xfId="1216"/>
    <cellStyle name="Comma 2 25" xfId="1217"/>
    <cellStyle name="Comma 2 26" xfId="1218"/>
    <cellStyle name="Comma 2 26 2" xfId="1219"/>
    <cellStyle name="Comma 2 27" xfId="1220"/>
    <cellStyle name="Comma 2 28" xfId="1221"/>
    <cellStyle name="Comma 2 28 2" xfId="1222"/>
    <cellStyle name="Comma 2 29" xfId="1223"/>
    <cellStyle name="Comma 2 3" xfId="1224"/>
    <cellStyle name="Comma 2 3 2" xfId="1225"/>
    <cellStyle name="Comma 2 3 2 2" xfId="1226"/>
    <cellStyle name="Comma 2 3 2 3" xfId="1227"/>
    <cellStyle name="Comma 2 3 2 4" xfId="1228"/>
    <cellStyle name="Comma 2 3 2 5" xfId="1229"/>
    <cellStyle name="Comma 2 3 2 6" xfId="1230"/>
    <cellStyle name="Comma 2 3 3" xfId="1231"/>
    <cellStyle name="Comma 2 3 3 2" xfId="1232"/>
    <cellStyle name="Comma 2 3 4" xfId="1233"/>
    <cellStyle name="Comma 2 3 4 2" xfId="4585"/>
    <cellStyle name="Comma 2 3 4 3" xfId="4586"/>
    <cellStyle name="Comma 2 3 5" xfId="1234"/>
    <cellStyle name="Comma 2 3 6" xfId="1235"/>
    <cellStyle name="Comma 2 30" xfId="1236"/>
    <cellStyle name="Comma 2 31" xfId="1237"/>
    <cellStyle name="Comma 2 32" xfId="1238"/>
    <cellStyle name="Comma 2 4" xfId="1239"/>
    <cellStyle name="Comma 2 4 2" xfId="1240"/>
    <cellStyle name="Comma 2 4 2 2" xfId="1241"/>
    <cellStyle name="Comma 2 4 2 3" xfId="1242"/>
    <cellStyle name="Comma 2 4 2 4" xfId="1243"/>
    <cellStyle name="Comma 2 4 2 5" xfId="1244"/>
    <cellStyle name="Comma 2 4 2 6" xfId="1245"/>
    <cellStyle name="Comma 2 4 3" xfId="1246"/>
    <cellStyle name="Comma 2 4 3 2" xfId="1247"/>
    <cellStyle name="Comma 2 4 4" xfId="1248"/>
    <cellStyle name="Comma 2 4 5" xfId="1249"/>
    <cellStyle name="Comma 2 4 6" xfId="1250"/>
    <cellStyle name="Comma 2 4_Bieu CT MTQG KH nam 2012 (Phong Tong hop)" xfId="1251"/>
    <cellStyle name="Comma 2 5" xfId="1252"/>
    <cellStyle name="Comma 2 5 2" xfId="1253"/>
    <cellStyle name="Comma 2 5 3" xfId="1254"/>
    <cellStyle name="Comma 2 5 4" xfId="1255"/>
    <cellStyle name="Comma 2 5 5" xfId="1256"/>
    <cellStyle name="Comma 2 5 6" xfId="1257"/>
    <cellStyle name="Comma 2 6" xfId="1258"/>
    <cellStyle name="Comma 2 6 2" xfId="1259"/>
    <cellStyle name="Comma 2 6 3" xfId="1260"/>
    <cellStyle name="Comma 2 6 4" xfId="1261"/>
    <cellStyle name="Comma 2 6 5" xfId="1262"/>
    <cellStyle name="Comma 2 6 6" xfId="1263"/>
    <cellStyle name="Comma 2 7" xfId="1264"/>
    <cellStyle name="Comma 2 8" xfId="1265"/>
    <cellStyle name="Comma 2 9" xfId="1266"/>
    <cellStyle name="Comma 2_Bac Giang" xfId="1267"/>
    <cellStyle name="Comma 20" xfId="1268"/>
    <cellStyle name="Comma 21" xfId="1269"/>
    <cellStyle name="Comma 21 2" xfId="1270"/>
    <cellStyle name="Comma 22" xfId="1271"/>
    <cellStyle name="Comma 23" xfId="1272"/>
    <cellStyle name="Comma 23 2" xfId="4587"/>
    <cellStyle name="Comma 24" xfId="1273"/>
    <cellStyle name="Comma 24 2" xfId="4588"/>
    <cellStyle name="Comma 24 2 2 3" xfId="4589"/>
    <cellStyle name="Comma 24 2 3" xfId="4590"/>
    <cellStyle name="Comma 25" xfId="1274"/>
    <cellStyle name="Comma 25 2" xfId="1275"/>
    <cellStyle name="Comma 26" xfId="1276"/>
    <cellStyle name="Comma 27" xfId="1277"/>
    <cellStyle name="Comma 28" xfId="1278"/>
    <cellStyle name="Comma 29" xfId="1279"/>
    <cellStyle name="Comma 29 2" xfId="1280"/>
    <cellStyle name="Comma 3" xfId="1281"/>
    <cellStyle name="Comma 3 10" xfId="1282"/>
    <cellStyle name="Comma 3 10 2" xfId="1283"/>
    <cellStyle name="Comma 3 2" xfId="1284"/>
    <cellStyle name="Comma 3 2 10" xfId="1285"/>
    <cellStyle name="Comma 3 2 2" xfId="1286"/>
    <cellStyle name="Comma 3 2 2 2" xfId="1287"/>
    <cellStyle name="Comma 3 2 2 2 2" xfId="1288"/>
    <cellStyle name="Comma 3 2 2 2 3" xfId="1289"/>
    <cellStyle name="Comma 3 2 2 2 4" xfId="1290"/>
    <cellStyle name="Comma 3 2 2 2 5" xfId="1291"/>
    <cellStyle name="Comma 3 2 2 2 6" xfId="1292"/>
    <cellStyle name="Comma 3 2 2 3" xfId="1293"/>
    <cellStyle name="Comma 3 2 2 4" xfId="1294"/>
    <cellStyle name="Comma 3 2 2 5" xfId="1295"/>
    <cellStyle name="Comma 3 2 3" xfId="1296"/>
    <cellStyle name="Comma 3 2 4" xfId="1297"/>
    <cellStyle name="Comma 3 2 4 2" xfId="1298"/>
    <cellStyle name="Comma 3 2 4 3" xfId="1299"/>
    <cellStyle name="Comma 3 2 4 4" xfId="1300"/>
    <cellStyle name="Comma 3 2 4 5" xfId="1301"/>
    <cellStyle name="Comma 3 2 4 6" xfId="1302"/>
    <cellStyle name="Comma 3 2 4 7" xfId="1303"/>
    <cellStyle name="Comma 3 2 5" xfId="1304"/>
    <cellStyle name="Comma 3 2 6" xfId="1305"/>
    <cellStyle name="Comma 3 2 7" xfId="1306"/>
    <cellStyle name="Comma 3 2_KE HOACH NAM 2011 -2003" xfId="1307"/>
    <cellStyle name="Comma 3 3" xfId="1308"/>
    <cellStyle name="Comma 3 3 2" xfId="1309"/>
    <cellStyle name="Comma 3 4" xfId="1310"/>
    <cellStyle name="Comma 3 5" xfId="1311"/>
    <cellStyle name="Comma 3 6" xfId="1312"/>
    <cellStyle name="Comma 3 7" xfId="1313"/>
    <cellStyle name="Comma 3 8" xfId="1314"/>
    <cellStyle name="Comma 3 8 2" xfId="1315"/>
    <cellStyle name="Comma 3 9" xfId="1316"/>
    <cellStyle name="Comma 3 9 2" xfId="1317"/>
    <cellStyle name="Comma 30" xfId="1318"/>
    <cellStyle name="Comma 30 2" xfId="1319"/>
    <cellStyle name="Comma 30 2 2" xfId="1320"/>
    <cellStyle name="Comma 30 3" xfId="1321"/>
    <cellStyle name="Comma 30 4" xfId="1322"/>
    <cellStyle name="Comma 30 5" xfId="1323"/>
    <cellStyle name="Comma 31" xfId="1324"/>
    <cellStyle name="Comma 32" xfId="1325"/>
    <cellStyle name="Comma 33" xfId="1326"/>
    <cellStyle name="Comma 34" xfId="1327"/>
    <cellStyle name="Comma 35" xfId="1328"/>
    <cellStyle name="Comma 35 2" xfId="1329"/>
    <cellStyle name="Comma 36" xfId="1330"/>
    <cellStyle name="Comma 37" xfId="1331"/>
    <cellStyle name="Comma 38" xfId="1332"/>
    <cellStyle name="Comma 39" xfId="1333"/>
    <cellStyle name="Comma 4" xfId="1334"/>
    <cellStyle name="Comma 4 10" xfId="1335"/>
    <cellStyle name="Comma 4 11" xfId="1336"/>
    <cellStyle name="Comma 4 2" xfId="1337"/>
    <cellStyle name="Comma 4 2 2" xfId="1338"/>
    <cellStyle name="Comma 4 2 3" xfId="1339"/>
    <cellStyle name="Comma 4 2 4" xfId="1340"/>
    <cellStyle name="Comma 4 2 5" xfId="1341"/>
    <cellStyle name="Comma 4 2 6" xfId="1342"/>
    <cellStyle name="Comma 4 20" xfId="1343"/>
    <cellStyle name="Comma 4 3" xfId="1344"/>
    <cellStyle name="Comma 4 3 2" xfId="1345"/>
    <cellStyle name="Comma 4 3 3" xfId="1346"/>
    <cellStyle name="Comma 4 3 4" xfId="1347"/>
    <cellStyle name="Comma 4 3 5" xfId="1348"/>
    <cellStyle name="Comma 4 3 6" xfId="1349"/>
    <cellStyle name="Comma 4 4" xfId="1350"/>
    <cellStyle name="Comma 4 5" xfId="1351"/>
    <cellStyle name="Comma 4 6" xfId="1352"/>
    <cellStyle name="Comma 4 7" xfId="1353"/>
    <cellStyle name="Comma 4 7 2" xfId="1354"/>
    <cellStyle name="Comma 4 7 3" xfId="1355"/>
    <cellStyle name="Comma 4 7 4" xfId="1356"/>
    <cellStyle name="Comma 4 7 5" xfId="1357"/>
    <cellStyle name="Comma 4 7 6" xfId="1358"/>
    <cellStyle name="Comma 4 7 7" xfId="1359"/>
    <cellStyle name="Comma 4 8" xfId="1360"/>
    <cellStyle name="Comma 4 8 2" xfId="1361"/>
    <cellStyle name="Comma 4 9" xfId="1362"/>
    <cellStyle name="Comma 4_Bieu nh cau ODA cua 4 tinh (18-9-2013)" xfId="1363"/>
    <cellStyle name="Comma 40" xfId="1364"/>
    <cellStyle name="Comma 41" xfId="1365"/>
    <cellStyle name="Comma 41 2" xfId="1366"/>
    <cellStyle name="Comma 42" xfId="1367"/>
    <cellStyle name="Comma 43" xfId="1368"/>
    <cellStyle name="Comma 44" xfId="1369"/>
    <cellStyle name="Comma 45" xfId="1370"/>
    <cellStyle name="Comma 46" xfId="1371"/>
    <cellStyle name="Comma 47" xfId="1372"/>
    <cellStyle name="Comma 48" xfId="1373"/>
    <cellStyle name="Comma 49" xfId="1374"/>
    <cellStyle name="Comma 5" xfId="1375"/>
    <cellStyle name="Comma 5 10" xfId="1376"/>
    <cellStyle name="Comma 5 11" xfId="1377"/>
    <cellStyle name="Comma 5 17" xfId="1378"/>
    <cellStyle name="Comma 5 2" xfId="1379"/>
    <cellStyle name="Comma 5 2 2" xfId="1380"/>
    <cellStyle name="Comma 5 2 2 2" xfId="1381"/>
    <cellStyle name="Comma 5 2 3" xfId="1382"/>
    <cellStyle name="Comma 5 2 4" xfId="1383"/>
    <cellStyle name="Comma 5 2 5" xfId="1384"/>
    <cellStyle name="Comma 5 2 6" xfId="1385"/>
    <cellStyle name="Comma 5 21 2 3 3" xfId="2597"/>
    <cellStyle name="Comma 5 23" xfId="2598"/>
    <cellStyle name="Comma 5 3" xfId="1386"/>
    <cellStyle name="Comma 5 3 2" xfId="1387"/>
    <cellStyle name="Comma 5 3 3" xfId="1388"/>
    <cellStyle name="Comma 5 3 4" xfId="1389"/>
    <cellStyle name="Comma 5 3 5" xfId="1390"/>
    <cellStyle name="Comma 5 3 6" xfId="1391"/>
    <cellStyle name="Comma 5 4" xfId="1392"/>
    <cellStyle name="Comma 5 5" xfId="1393"/>
    <cellStyle name="Comma 5 5 2" xfId="1394"/>
    <cellStyle name="Comma 5 5 2 2" xfId="1395"/>
    <cellStyle name="Comma 5 5 2 2 2" xfId="1396"/>
    <cellStyle name="Comma 5 5 2 2 3" xfId="1397"/>
    <cellStyle name="Comma 5 5 2 2 4" xfId="1398"/>
    <cellStyle name="Comma 5 5 2 2 5" xfId="1399"/>
    <cellStyle name="Comma 5 5 2 2 6" xfId="1400"/>
    <cellStyle name="Comma 5 5 2 3" xfId="1401"/>
    <cellStyle name="Comma 5 5 2 4" xfId="1402"/>
    <cellStyle name="Comma 5 5 2 5" xfId="1403"/>
    <cellStyle name="Comma 5 6" xfId="1404"/>
    <cellStyle name="Comma 5 7" xfId="1405"/>
    <cellStyle name="Comma 5 7 2" xfId="1406"/>
    <cellStyle name="Comma 5 8" xfId="1407"/>
    <cellStyle name="Comma 5 9" xfId="1408"/>
    <cellStyle name="Comma 5_Bao cao tinh hinh thuc hien 6 thang 2013 va uoc ca nam 2013" xfId="1409"/>
    <cellStyle name="Comma 50" xfId="1410"/>
    <cellStyle name="Comma 51" xfId="1411"/>
    <cellStyle name="Comma 52" xfId="1412"/>
    <cellStyle name="Comma 53" xfId="1413"/>
    <cellStyle name="Comma 53 2" xfId="4591"/>
    <cellStyle name="Comma 53 5" xfId="4592"/>
    <cellStyle name="Comma 54" xfId="1414"/>
    <cellStyle name="Comma 55" xfId="1415"/>
    <cellStyle name="Comma 56" xfId="4593"/>
    <cellStyle name="Comma 57" xfId="4594"/>
    <cellStyle name="Comma 58" xfId="4595"/>
    <cellStyle name="Comma 59" xfId="4596"/>
    <cellStyle name="Comma 6" xfId="1416"/>
    <cellStyle name="Comma 6 2" xfId="1417"/>
    <cellStyle name="Comma 6 2 2" xfId="1418"/>
    <cellStyle name="Comma 6 3" xfId="1419"/>
    <cellStyle name="Comma 6 4" xfId="1420"/>
    <cellStyle name="Comma 6 5" xfId="1421"/>
    <cellStyle name="Comma 60" xfId="4597"/>
    <cellStyle name="Comma 61" xfId="4598"/>
    <cellStyle name="Comma 62" xfId="4599"/>
    <cellStyle name="Comma 63" xfId="4600"/>
    <cellStyle name="Comma 64" xfId="4601"/>
    <cellStyle name="Comma 64 2" xfId="4602"/>
    <cellStyle name="Comma 65" xfId="4603"/>
    <cellStyle name="Comma 66" xfId="4604"/>
    <cellStyle name="Comma 67" xfId="4605"/>
    <cellStyle name="Comma 68" xfId="4606"/>
    <cellStyle name="Comma 69" xfId="4607"/>
    <cellStyle name="Comma 7" xfId="1422"/>
    <cellStyle name="Comma 7 2" xfId="1423"/>
    <cellStyle name="Comma 7 2 2" xfId="1424"/>
    <cellStyle name="Comma 7 3" xfId="1425"/>
    <cellStyle name="Comma 7 4" xfId="1426"/>
    <cellStyle name="Comma 7 5" xfId="1427"/>
    <cellStyle name="Comma 7 6" xfId="1428"/>
    <cellStyle name="Comma 70" xfId="4608"/>
    <cellStyle name="Comma 71" xfId="4609"/>
    <cellStyle name="Comma 72" xfId="4610"/>
    <cellStyle name="Comma 73" xfId="4611"/>
    <cellStyle name="Comma 74" xfId="4612"/>
    <cellStyle name="Comma 75" xfId="4613"/>
    <cellStyle name="Comma 76" xfId="4614"/>
    <cellStyle name="Comma 77" xfId="4615"/>
    <cellStyle name="Comma 78" xfId="4616"/>
    <cellStyle name="Comma 79" xfId="4617"/>
    <cellStyle name="Comma 8" xfId="1429"/>
    <cellStyle name="Comma 8 2" xfId="1430"/>
    <cellStyle name="Comma 8 2 2" xfId="1431"/>
    <cellStyle name="Comma 8 2 3" xfId="1432"/>
    <cellStyle name="Comma 8 2 4" xfId="1433"/>
    <cellStyle name="Comma 8 2 5" xfId="1434"/>
    <cellStyle name="Comma 8 2 6" xfId="1435"/>
    <cellStyle name="Comma 8 3" xfId="1436"/>
    <cellStyle name="Comma 8 3 2" xfId="1437"/>
    <cellStyle name="Comma 8 4" xfId="1438"/>
    <cellStyle name="Comma 8 5" xfId="1439"/>
    <cellStyle name="Comma 8 6" xfId="1440"/>
    <cellStyle name="Comma 8 7" xfId="1441"/>
    <cellStyle name="Comma 80" xfId="4618"/>
    <cellStyle name="Comma 81" xfId="4619"/>
    <cellStyle name="Comma 82" xfId="4620"/>
    <cellStyle name="Comma 83" xfId="4621"/>
    <cellStyle name="Comma 84" xfId="4622"/>
    <cellStyle name="Comma 85" xfId="4623"/>
    <cellStyle name="Comma 86" xfId="4624"/>
    <cellStyle name="Comma 87" xfId="4625"/>
    <cellStyle name="Comma 88" xfId="4626"/>
    <cellStyle name="Comma 89" xfId="4627"/>
    <cellStyle name="Comma 9" xfId="1442"/>
    <cellStyle name="Comma 9 2" xfId="1443"/>
    <cellStyle name="Comma 9 2 2" xfId="1444"/>
    <cellStyle name="Comma 9 2 3" xfId="1445"/>
    <cellStyle name="Comma 9 2 4" xfId="1446"/>
    <cellStyle name="Comma 9 2 5" xfId="1447"/>
    <cellStyle name="Comma 9 2 6" xfId="1448"/>
    <cellStyle name="Comma 9 3" xfId="1449"/>
    <cellStyle name="Comma 9 3 2" xfId="1450"/>
    <cellStyle name="Comma 9 3 3" xfId="1451"/>
    <cellStyle name="Comma 9 3 4" xfId="1452"/>
    <cellStyle name="Comma 9 3 5" xfId="1453"/>
    <cellStyle name="Comma 9 3 6" xfId="1454"/>
    <cellStyle name="Comma 9 4" xfId="1455"/>
    <cellStyle name="Comma 9 5" xfId="1456"/>
    <cellStyle name="Comma 9 6" xfId="1457"/>
    <cellStyle name="Comma 9 7" xfId="1458"/>
    <cellStyle name="Comma 9 8" xfId="1459"/>
    <cellStyle name="Comma 90" xfId="4628"/>
    <cellStyle name="Comma 91" xfId="4629"/>
    <cellStyle name="Comma 92" xfId="4630"/>
    <cellStyle name="Comma 93" xfId="4631"/>
    <cellStyle name="Comma 94" xfId="4632"/>
    <cellStyle name="Comma 95" xfId="4633"/>
    <cellStyle name="Comma 96" xfId="4634"/>
    <cellStyle name="Comma 97" xfId="4635"/>
    <cellStyle name="Comma 98" xfId="4636"/>
    <cellStyle name="Comma 99" xfId="4637"/>
    <cellStyle name="comma zerodec" xfId="1460"/>
    <cellStyle name="comma zerodec 2" xfId="4638"/>
    <cellStyle name="comma zerodec 3" xfId="4639"/>
    <cellStyle name="Comma,0" xfId="4640"/>
    <cellStyle name="Comma,0 2" xfId="4641"/>
    <cellStyle name="Comma,1" xfId="4642"/>
    <cellStyle name="Comma,1 2" xfId="4643"/>
    <cellStyle name="Comma,2" xfId="4644"/>
    <cellStyle name="Comma,2 2" xfId="4645"/>
    <cellStyle name="Comma0" xfId="1461"/>
    <cellStyle name="Comma0 2" xfId="4646"/>
    <cellStyle name="Command" xfId="4647"/>
    <cellStyle name="Command 2" xfId="4648"/>
    <cellStyle name="cong" xfId="1462"/>
    <cellStyle name="cong 2" xfId="4649"/>
    <cellStyle name="Copied" xfId="1463"/>
    <cellStyle name="Copied 2" xfId="4650"/>
    <cellStyle name="COST1" xfId="4651"/>
    <cellStyle name="COST1 2" xfId="4652"/>
    <cellStyle name="Co聭ma_Sheet1" xfId="1464"/>
    <cellStyle name="Cࡵrrency_Sheet1_PRODUCTĠ" xfId="1465"/>
    <cellStyle name="CT1" xfId="4653"/>
    <cellStyle name="CT1 2" xfId="4654"/>
    <cellStyle name="CT1 3" xfId="4655"/>
    <cellStyle name="CT2" xfId="4656"/>
    <cellStyle name="CT2 2" xfId="4657"/>
    <cellStyle name="CT2 3" xfId="4658"/>
    <cellStyle name="CT4" xfId="4659"/>
    <cellStyle name="CT4 2" xfId="4660"/>
    <cellStyle name="CT4 3" xfId="4661"/>
    <cellStyle name="CT5" xfId="4662"/>
    <cellStyle name="CT5 2" xfId="4663"/>
    <cellStyle name="CT5 3" xfId="4664"/>
    <cellStyle name="ct7" xfId="4665"/>
    <cellStyle name="ct7 2" xfId="4666"/>
    <cellStyle name="ct7 3" xfId="4667"/>
    <cellStyle name="ct8" xfId="4668"/>
    <cellStyle name="ct8 2" xfId="4669"/>
    <cellStyle name="ct8 3" xfId="4670"/>
    <cellStyle name="cth1" xfId="4671"/>
    <cellStyle name="cth1 2" xfId="4672"/>
    <cellStyle name="cth1 3" xfId="4673"/>
    <cellStyle name="Cthuc" xfId="4674"/>
    <cellStyle name="Cthuc 2" xfId="4675"/>
    <cellStyle name="Cthuc1" xfId="4676"/>
    <cellStyle name="Cthuc1 2" xfId="4677"/>
    <cellStyle name="Curråncy [0]_FCST_RESULTS" xfId="1466"/>
    <cellStyle name="Currency [0]ßmud plant bolted_RESULTS" xfId="1467"/>
    <cellStyle name="Currency [00]" xfId="1468"/>
    <cellStyle name="Currency [00] 2" xfId="4678"/>
    <cellStyle name="Currency 2" xfId="1469"/>
    <cellStyle name="Currency![0]_FCSt (2)" xfId="1470"/>
    <cellStyle name="Currency,0" xfId="4679"/>
    <cellStyle name="Currency,0 2" xfId="4680"/>
    <cellStyle name="Currency,2" xfId="4681"/>
    <cellStyle name="Currency,2 2" xfId="4682"/>
    <cellStyle name="Currency0" xfId="1471"/>
    <cellStyle name="Currency0 2" xfId="4683"/>
    <cellStyle name="Currency1" xfId="1472"/>
    <cellStyle name="Currency1 2" xfId="4684"/>
    <cellStyle name="Currency1 3" xfId="4685"/>
    <cellStyle name="chchuyen" xfId="4525"/>
    <cellStyle name="chchuyen 2" xfId="4526"/>
    <cellStyle name="Check Cell 2" xfId="4527"/>
    <cellStyle name="Check Cell 2 2" xfId="4528"/>
    <cellStyle name="Check Cell 2 3" xfId="4529"/>
    <cellStyle name="Check Cell 3" xfId="4530"/>
    <cellStyle name="Check Cell 4" xfId="4531"/>
    <cellStyle name="Chi phÝ kh¸c_Book1" xfId="965"/>
    <cellStyle name="CHUONG" xfId="966"/>
    <cellStyle name="CHUONG 2" xfId="4532"/>
    <cellStyle name="d" xfId="4686"/>
    <cellStyle name="d 2" xfId="4687"/>
    <cellStyle name="d%" xfId="4688"/>
    <cellStyle name="d% 2" xfId="4689"/>
    <cellStyle name="d% 3" xfId="4690"/>
    <cellStyle name="D1" xfId="1473"/>
    <cellStyle name="D1 2" xfId="4691"/>
    <cellStyle name="D1 2 2" xfId="4692"/>
    <cellStyle name="D1 3" xfId="4693"/>
    <cellStyle name="Dan" xfId="4694"/>
    <cellStyle name="Dan 2" xfId="4695"/>
    <cellStyle name="Dan 3" xfId="4696"/>
    <cellStyle name="Date" xfId="1474"/>
    <cellStyle name="Date 2" xfId="4697"/>
    <cellStyle name="Date Short" xfId="1475"/>
    <cellStyle name="Date Short 2" xfId="4698"/>
    <cellStyle name="Date Short 2 2" xfId="4699"/>
    <cellStyle name="Date Short 3" xfId="4700"/>
    <cellStyle name="Date_Báo cáo 2005 theo Văn phòng của A. Quang" xfId="4701"/>
    <cellStyle name="DAUDE" xfId="1476"/>
    <cellStyle name="DAUDE 2" xfId="4702"/>
    <cellStyle name="dd-m" xfId="4703"/>
    <cellStyle name="dd-m 2" xfId="4704"/>
    <cellStyle name="dd-m 2 2" xfId="4705"/>
    <cellStyle name="dd-m 3" xfId="4706"/>
    <cellStyle name="dd-mm" xfId="4707"/>
    <cellStyle name="dd-mm 2" xfId="4708"/>
    <cellStyle name="dd-mm 2 2" xfId="4709"/>
    <cellStyle name="dd-mm 3" xfId="4710"/>
    <cellStyle name="ddmmyy" xfId="4711"/>
    <cellStyle name="DELTA" xfId="4712"/>
    <cellStyle name="DELTA 2" xfId="4713"/>
    <cellStyle name="Dezimal [0]_35ERI8T2gbIEMixb4v26icuOo" xfId="1477"/>
    <cellStyle name="Dezimal_35ERI8T2gbIEMixb4v26icuOo" xfId="1478"/>
    <cellStyle name="Dg" xfId="1479"/>
    <cellStyle name="Dg 2" xfId="4714"/>
    <cellStyle name="Dg 3" xfId="4715"/>
    <cellStyle name="Dgia" xfId="1480"/>
    <cellStyle name="Dgia 2" xfId="4716"/>
    <cellStyle name="Dollar (zero dec)" xfId="1481"/>
    <cellStyle name="Dollar (zero dec) 2" xfId="4717"/>
    <cellStyle name="Dollar (zero dec) 3" xfId="4718"/>
    <cellStyle name="Don gia" xfId="1482"/>
    <cellStyle name="Don gia 2" xfId="4719"/>
    <cellStyle name="Dziesi?tny [0]_Invoices2001Slovakia" xfId="1483"/>
    <cellStyle name="Dziesi?tny_Invoices2001Slovakia" xfId="1484"/>
    <cellStyle name="Dziesietny [0]_Invoices2001Slovakia" xfId="1485"/>
    <cellStyle name="Dziesiętny [0]_Invoices2001Slovakia" xfId="1486"/>
    <cellStyle name="Dziesietny [0]_Invoices2001Slovakia 2" xfId="4720"/>
    <cellStyle name="Dziesiętny [0]_Invoices2001Slovakia 2" xfId="4721"/>
    <cellStyle name="Dziesietny [0]_Invoices2001Slovakia 3" xfId="4722"/>
    <cellStyle name="Dziesiętny [0]_Invoices2001Slovakia 3" xfId="4723"/>
    <cellStyle name="Dziesietny [0]_Invoices2001Slovakia 4" xfId="4724"/>
    <cellStyle name="Dziesiętny [0]_Invoices2001Slovakia 4" xfId="4725"/>
    <cellStyle name="Dziesietny [0]_Invoices2001Slovakia 5" xfId="4726"/>
    <cellStyle name="Dziesiętny [0]_Invoices2001Slovakia 5" xfId="4727"/>
    <cellStyle name="Dziesietny [0]_Invoices2001Slovakia_01_Nha so 1_Dien" xfId="1487"/>
    <cellStyle name="Dziesiętny [0]_Invoices2001Slovakia_01_Nha so 1_Dien" xfId="1488"/>
    <cellStyle name="Dziesietny [0]_Invoices2001Slovakia_01_Nha so 1_Dien 2" xfId="4728"/>
    <cellStyle name="Dziesiętny [0]_Invoices2001Slovakia_01_Nha so 1_Dien 2" xfId="4729"/>
    <cellStyle name="Dziesietny [0]_Invoices2001Slovakia_01_Nha so 1_Dien 3" xfId="4730"/>
    <cellStyle name="Dziesiętny [0]_Invoices2001Slovakia_01_Nha so 1_Dien 3" xfId="4731"/>
    <cellStyle name="Dziesietny [0]_Invoices2001Slovakia_01_Nha so 1_Dien 4" xfId="4732"/>
    <cellStyle name="Dziesiętny [0]_Invoices2001Slovakia_01_Nha so 1_Dien 4" xfId="4733"/>
    <cellStyle name="Dziesietny [0]_Invoices2001Slovakia_01_Nha so 1_Dien 5" xfId="4734"/>
    <cellStyle name="Dziesiętny [0]_Invoices2001Slovakia_01_Nha so 1_Dien 5" xfId="4735"/>
    <cellStyle name="Dziesietny [0]_Invoices2001Slovakia_01_Nha so 1_Dien_bieu ke hoach dau thau" xfId="4736"/>
    <cellStyle name="Dziesiętny [0]_Invoices2001Slovakia_01_Nha so 1_Dien_bieu ke hoach dau thau" xfId="4737"/>
    <cellStyle name="Dziesietny [0]_Invoices2001Slovakia_01_Nha so 1_Dien_bieu ke hoach dau thau 2" xfId="4738"/>
    <cellStyle name="Dziesiętny [0]_Invoices2001Slovakia_01_Nha so 1_Dien_bieu ke hoach dau thau 2" xfId="4739"/>
    <cellStyle name="Dziesietny [0]_Invoices2001Slovakia_01_Nha so 1_Dien_bieu ke hoach dau thau 2 2" xfId="4740"/>
    <cellStyle name="Dziesiętny [0]_Invoices2001Slovakia_01_Nha so 1_Dien_bieu ke hoach dau thau 2 2" xfId="4741"/>
    <cellStyle name="Dziesietny [0]_Invoices2001Slovakia_01_Nha so 1_Dien_bieu ke hoach dau thau 3" xfId="4742"/>
    <cellStyle name="Dziesiętny [0]_Invoices2001Slovakia_01_Nha so 1_Dien_bieu ke hoach dau thau 3" xfId="4743"/>
    <cellStyle name="Dziesietny [0]_Invoices2001Slovakia_01_Nha so 1_Dien_bieu ke hoach dau thau 3 2" xfId="4744"/>
    <cellStyle name="Dziesiętny [0]_Invoices2001Slovakia_01_Nha so 1_Dien_bieu ke hoach dau thau 3 2" xfId="4745"/>
    <cellStyle name="Dziesietny [0]_Invoices2001Slovakia_01_Nha so 1_Dien_bieu ke hoach dau thau 4" xfId="4746"/>
    <cellStyle name="Dziesiętny [0]_Invoices2001Slovakia_01_Nha so 1_Dien_bieu ke hoach dau thau 4" xfId="4747"/>
    <cellStyle name="Dziesietny [0]_Invoices2001Slovakia_01_Nha so 1_Dien_bieu ke hoach dau thau 5" xfId="4748"/>
    <cellStyle name="Dziesiętny [0]_Invoices2001Slovakia_01_Nha so 1_Dien_bieu ke hoach dau thau 5" xfId="4749"/>
    <cellStyle name="Dziesietny [0]_Invoices2001Slovakia_01_Nha so 1_Dien_bieu ke hoach dau thau truong mam non SKH" xfId="4750"/>
    <cellStyle name="Dziesiętny [0]_Invoices2001Slovakia_01_Nha so 1_Dien_bieu ke hoach dau thau truong mam non SKH" xfId="4751"/>
    <cellStyle name="Dziesietny [0]_Invoices2001Slovakia_01_Nha so 1_Dien_bieu ke hoach dau thau truong mam non SKH 2" xfId="4752"/>
    <cellStyle name="Dziesiętny [0]_Invoices2001Slovakia_01_Nha so 1_Dien_bieu ke hoach dau thau truong mam non SKH 2" xfId="4753"/>
    <cellStyle name="Dziesietny [0]_Invoices2001Slovakia_01_Nha so 1_Dien_bieu ke hoach dau thau truong mam non SKH 2 2" xfId="4754"/>
    <cellStyle name="Dziesiętny [0]_Invoices2001Slovakia_01_Nha so 1_Dien_bieu ke hoach dau thau truong mam non SKH 2 2" xfId="4755"/>
    <cellStyle name="Dziesietny [0]_Invoices2001Slovakia_01_Nha so 1_Dien_bieu ke hoach dau thau truong mam non SKH 3" xfId="4756"/>
    <cellStyle name="Dziesiętny [0]_Invoices2001Slovakia_01_Nha so 1_Dien_bieu ke hoach dau thau truong mam non SKH 3" xfId="4757"/>
    <cellStyle name="Dziesietny [0]_Invoices2001Slovakia_01_Nha so 1_Dien_bieu ke hoach dau thau truong mam non SKH 3 2" xfId="4758"/>
    <cellStyle name="Dziesiętny [0]_Invoices2001Slovakia_01_Nha so 1_Dien_bieu ke hoach dau thau truong mam non SKH 3 2" xfId="4759"/>
    <cellStyle name="Dziesietny [0]_Invoices2001Slovakia_01_Nha so 1_Dien_bieu ke hoach dau thau truong mam non SKH 4" xfId="4760"/>
    <cellStyle name="Dziesiętny [0]_Invoices2001Slovakia_01_Nha so 1_Dien_bieu ke hoach dau thau truong mam non SKH 4" xfId="4761"/>
    <cellStyle name="Dziesietny [0]_Invoices2001Slovakia_01_Nha so 1_Dien_bieu ke hoach dau thau truong mam non SKH 5" xfId="4762"/>
    <cellStyle name="Dziesiętny [0]_Invoices2001Slovakia_01_Nha so 1_Dien_bieu ke hoach dau thau truong mam non SKH 5" xfId="4763"/>
    <cellStyle name="Dziesietny [0]_Invoices2001Slovakia_01_Nha so 1_Dien_bieu tong hop lai kh von 2011 gui phong TH-KTDN" xfId="4764"/>
    <cellStyle name="Dziesiętny [0]_Invoices2001Slovakia_01_Nha so 1_Dien_bieu tong hop lai kh von 2011 gui phong TH-KTDN" xfId="4765"/>
    <cellStyle name="Dziesietny [0]_Invoices2001Slovakia_01_Nha so 1_Dien_bieu tong hop lai kh von 2011 gui phong TH-KTDN 2" xfId="4766"/>
    <cellStyle name="Dziesiętny [0]_Invoices2001Slovakia_01_Nha so 1_Dien_bieu tong hop lai kh von 2011 gui phong TH-KTDN 2" xfId="4767"/>
    <cellStyle name="Dziesietny [0]_Invoices2001Slovakia_01_Nha so 1_Dien_bieu tong hop lai kh von 2011 gui phong TH-KTDN 2 2" xfId="4768"/>
    <cellStyle name="Dziesiętny [0]_Invoices2001Slovakia_01_Nha so 1_Dien_bieu tong hop lai kh von 2011 gui phong TH-KTDN 2 2" xfId="4769"/>
    <cellStyle name="Dziesietny [0]_Invoices2001Slovakia_01_Nha so 1_Dien_bieu tong hop lai kh von 2011 gui phong TH-KTDN 3" xfId="4770"/>
    <cellStyle name="Dziesiętny [0]_Invoices2001Slovakia_01_Nha so 1_Dien_bieu tong hop lai kh von 2011 gui phong TH-KTDN 3" xfId="4771"/>
    <cellStyle name="Dziesietny [0]_Invoices2001Slovakia_01_Nha so 1_Dien_bieu tong hop lai kh von 2011 gui phong TH-KTDN 3 2" xfId="4772"/>
    <cellStyle name="Dziesiętny [0]_Invoices2001Slovakia_01_Nha so 1_Dien_bieu tong hop lai kh von 2011 gui phong TH-KTDN 3 2" xfId="4773"/>
    <cellStyle name="Dziesietny [0]_Invoices2001Slovakia_01_Nha so 1_Dien_bieu tong hop lai kh von 2011 gui phong TH-KTDN 4" xfId="4774"/>
    <cellStyle name="Dziesiętny [0]_Invoices2001Slovakia_01_Nha so 1_Dien_bieu tong hop lai kh von 2011 gui phong TH-KTDN 4" xfId="4775"/>
    <cellStyle name="Dziesietny [0]_Invoices2001Slovakia_01_Nha so 1_Dien_bieu tong hop lai kh von 2011 gui phong TH-KTDN_BIEU KE HOACH  2015 (KTN 6.11 sua)" xfId="4776"/>
    <cellStyle name="Dziesiętny [0]_Invoices2001Slovakia_01_Nha so 1_Dien_bieu tong hop lai kh von 2011 gui phong TH-KTDN_BIEU KE HOACH  2015 (KTN 6.11 sua)" xfId="4777"/>
    <cellStyle name="Dziesietny [0]_Invoices2001Slovakia_01_Nha so 1_Dien_Book1" xfId="4778"/>
    <cellStyle name="Dziesiętny [0]_Invoices2001Slovakia_01_Nha so 1_Dien_Book1" xfId="4779"/>
    <cellStyle name="Dziesietny [0]_Invoices2001Slovakia_01_Nha so 1_Dien_Book1 2" xfId="4780"/>
    <cellStyle name="Dziesiętny [0]_Invoices2001Slovakia_01_Nha so 1_Dien_Book1 2" xfId="4781"/>
    <cellStyle name="Dziesietny [0]_Invoices2001Slovakia_01_Nha so 1_Dien_Book1 2 2" xfId="4782"/>
    <cellStyle name="Dziesiętny [0]_Invoices2001Slovakia_01_Nha so 1_Dien_Book1 2 2" xfId="4783"/>
    <cellStyle name="Dziesietny [0]_Invoices2001Slovakia_01_Nha so 1_Dien_Book1 3" xfId="4784"/>
    <cellStyle name="Dziesiętny [0]_Invoices2001Slovakia_01_Nha so 1_Dien_Book1 3" xfId="4785"/>
    <cellStyle name="Dziesietny [0]_Invoices2001Slovakia_01_Nha so 1_Dien_Book1 3 2" xfId="4786"/>
    <cellStyle name="Dziesiętny [0]_Invoices2001Slovakia_01_Nha so 1_Dien_Book1 3 2" xfId="4787"/>
    <cellStyle name="Dziesietny [0]_Invoices2001Slovakia_01_Nha so 1_Dien_Book1 4" xfId="4788"/>
    <cellStyle name="Dziesiętny [0]_Invoices2001Slovakia_01_Nha so 1_Dien_Book1 4" xfId="4789"/>
    <cellStyle name="Dziesietny [0]_Invoices2001Slovakia_01_Nha so 1_Dien_Book1 5" xfId="4790"/>
    <cellStyle name="Dziesiętny [0]_Invoices2001Slovakia_01_Nha so 1_Dien_Book1 5" xfId="4791"/>
    <cellStyle name="Dziesietny [0]_Invoices2001Slovakia_01_Nha so 1_Dien_Book1_Ke hoach 2010 (theo doi 11-8-2010)" xfId="4792"/>
    <cellStyle name="Dziesiętny [0]_Invoices2001Slovakia_01_Nha so 1_Dien_Book1_Ke hoach 2010 (theo doi 11-8-2010)" xfId="4793"/>
    <cellStyle name="Dziesietny [0]_Invoices2001Slovakia_01_Nha so 1_Dien_Book1_Ke hoach 2010 (theo doi 11-8-2010) 2" xfId="4794"/>
    <cellStyle name="Dziesiętny [0]_Invoices2001Slovakia_01_Nha so 1_Dien_Book1_Ke hoach 2010 (theo doi 11-8-2010) 2" xfId="4795"/>
    <cellStyle name="Dziesietny [0]_Invoices2001Slovakia_01_Nha so 1_Dien_Book1_Ke hoach 2010 (theo doi 11-8-2010) 2 2" xfId="4796"/>
    <cellStyle name="Dziesiętny [0]_Invoices2001Slovakia_01_Nha so 1_Dien_Book1_Ke hoach 2010 (theo doi 11-8-2010) 2 2" xfId="4797"/>
    <cellStyle name="Dziesietny [0]_Invoices2001Slovakia_01_Nha so 1_Dien_Book1_Ke hoach 2010 (theo doi 11-8-2010) 3" xfId="4798"/>
    <cellStyle name="Dziesiętny [0]_Invoices2001Slovakia_01_Nha so 1_Dien_Book1_Ke hoach 2010 (theo doi 11-8-2010) 3" xfId="4799"/>
    <cellStyle name="Dziesietny [0]_Invoices2001Slovakia_01_Nha so 1_Dien_Book1_Ke hoach 2010 (theo doi 11-8-2010) 3 2" xfId="4800"/>
    <cellStyle name="Dziesiętny [0]_Invoices2001Slovakia_01_Nha so 1_Dien_Book1_Ke hoach 2010 (theo doi 11-8-2010) 3 2" xfId="4801"/>
    <cellStyle name="Dziesietny [0]_Invoices2001Slovakia_01_Nha so 1_Dien_Book1_Ke hoach 2010 (theo doi 11-8-2010) 4" xfId="4802"/>
    <cellStyle name="Dziesiętny [0]_Invoices2001Slovakia_01_Nha so 1_Dien_Book1_Ke hoach 2010 (theo doi 11-8-2010) 4" xfId="4803"/>
    <cellStyle name="Dziesietny [0]_Invoices2001Slovakia_01_Nha so 1_Dien_Book1_Ke hoach 2010 (theo doi 11-8-2010)_BIEU KE HOACH  2015 (KTN 6.11 sua)" xfId="4804"/>
    <cellStyle name="Dziesiętny [0]_Invoices2001Slovakia_01_Nha so 1_Dien_Book1_Ke hoach 2010 (theo doi 11-8-2010)_BIEU KE HOACH  2015 (KTN 6.11 sua)" xfId="4805"/>
    <cellStyle name="Dziesietny [0]_Invoices2001Slovakia_01_Nha so 1_Dien_Book1_ke hoach dau thau 30-6-2010" xfId="4806"/>
    <cellStyle name="Dziesiętny [0]_Invoices2001Slovakia_01_Nha so 1_Dien_Book1_ke hoach dau thau 30-6-2010" xfId="4807"/>
    <cellStyle name="Dziesietny [0]_Invoices2001Slovakia_01_Nha so 1_Dien_Book1_ke hoach dau thau 30-6-2010 2" xfId="4808"/>
    <cellStyle name="Dziesiętny [0]_Invoices2001Slovakia_01_Nha so 1_Dien_Book1_ke hoach dau thau 30-6-2010 2" xfId="4809"/>
    <cellStyle name="Dziesietny [0]_Invoices2001Slovakia_01_Nha so 1_Dien_Book1_ke hoach dau thau 30-6-2010 2 2" xfId="4810"/>
    <cellStyle name="Dziesiętny [0]_Invoices2001Slovakia_01_Nha so 1_Dien_Book1_ke hoach dau thau 30-6-2010 2 2" xfId="4811"/>
    <cellStyle name="Dziesietny [0]_Invoices2001Slovakia_01_Nha so 1_Dien_Book1_ke hoach dau thau 30-6-2010 3" xfId="4812"/>
    <cellStyle name="Dziesiętny [0]_Invoices2001Slovakia_01_Nha so 1_Dien_Book1_ke hoach dau thau 30-6-2010 3" xfId="4813"/>
    <cellStyle name="Dziesietny [0]_Invoices2001Slovakia_01_Nha so 1_Dien_Book1_ke hoach dau thau 30-6-2010 3 2" xfId="4814"/>
    <cellStyle name="Dziesiętny [0]_Invoices2001Slovakia_01_Nha so 1_Dien_Book1_ke hoach dau thau 30-6-2010 3 2" xfId="4815"/>
    <cellStyle name="Dziesietny [0]_Invoices2001Slovakia_01_Nha so 1_Dien_Book1_ke hoach dau thau 30-6-2010 4" xfId="4816"/>
    <cellStyle name="Dziesiętny [0]_Invoices2001Slovakia_01_Nha so 1_Dien_Book1_ke hoach dau thau 30-6-2010 4" xfId="4817"/>
    <cellStyle name="Dziesietny [0]_Invoices2001Slovakia_01_Nha so 1_Dien_Book1_ke hoach dau thau 30-6-2010_BIEU KE HOACH  2015 (KTN 6.11 sua)" xfId="4818"/>
    <cellStyle name="Dziesiętny [0]_Invoices2001Slovakia_01_Nha so 1_Dien_Book1_ke hoach dau thau 30-6-2010_BIEU KE HOACH  2015 (KTN 6.11 sua)" xfId="4819"/>
    <cellStyle name="Dziesietny [0]_Invoices2001Slovakia_01_Nha so 1_Dien_Copy of KH PHAN BO VON ĐỐI ỨNG NAM 2011 (30 TY phuong án gop WB)" xfId="4820"/>
    <cellStyle name="Dziesiętny [0]_Invoices2001Slovakia_01_Nha so 1_Dien_Copy of KH PHAN BO VON ĐỐI ỨNG NAM 2011 (30 TY phuong án gop WB)" xfId="4821"/>
    <cellStyle name="Dziesietny [0]_Invoices2001Slovakia_01_Nha so 1_Dien_Copy of KH PHAN BO VON ĐỐI ỨNG NAM 2011 (30 TY phuong án gop WB) 2" xfId="4822"/>
    <cellStyle name="Dziesiętny [0]_Invoices2001Slovakia_01_Nha so 1_Dien_Copy of KH PHAN BO VON ĐỐI ỨNG NAM 2011 (30 TY phuong án gop WB) 2" xfId="4823"/>
    <cellStyle name="Dziesietny [0]_Invoices2001Slovakia_01_Nha so 1_Dien_Copy of KH PHAN BO VON ĐỐI ỨNG NAM 2011 (30 TY phuong án gop WB) 2 2" xfId="4824"/>
    <cellStyle name="Dziesiętny [0]_Invoices2001Slovakia_01_Nha so 1_Dien_Copy of KH PHAN BO VON ĐỐI ỨNG NAM 2011 (30 TY phuong án gop WB) 2 2" xfId="4825"/>
    <cellStyle name="Dziesietny [0]_Invoices2001Slovakia_01_Nha so 1_Dien_Copy of KH PHAN BO VON ĐỐI ỨNG NAM 2011 (30 TY phuong án gop WB) 3" xfId="4826"/>
    <cellStyle name="Dziesiętny [0]_Invoices2001Slovakia_01_Nha so 1_Dien_Copy of KH PHAN BO VON ĐỐI ỨNG NAM 2011 (30 TY phuong án gop WB) 3" xfId="4827"/>
    <cellStyle name="Dziesietny [0]_Invoices2001Slovakia_01_Nha so 1_Dien_Copy of KH PHAN BO VON ĐỐI ỨNG NAM 2011 (30 TY phuong án gop WB) 3 2" xfId="4828"/>
    <cellStyle name="Dziesiętny [0]_Invoices2001Slovakia_01_Nha so 1_Dien_Copy of KH PHAN BO VON ĐỐI ỨNG NAM 2011 (30 TY phuong án gop WB) 3 2" xfId="4829"/>
    <cellStyle name="Dziesietny [0]_Invoices2001Slovakia_01_Nha so 1_Dien_Copy of KH PHAN BO VON ĐỐI ỨNG NAM 2011 (30 TY phuong án gop WB) 4" xfId="4830"/>
    <cellStyle name="Dziesiętny [0]_Invoices2001Slovakia_01_Nha so 1_Dien_Copy of KH PHAN BO VON ĐỐI ỨNG NAM 2011 (30 TY phuong án gop WB) 4" xfId="4831"/>
    <cellStyle name="Dziesietny [0]_Invoices2001Slovakia_01_Nha so 1_Dien_Copy of KH PHAN BO VON ĐỐI ỨNG NAM 2011 (30 TY phuong án gop WB)_BIEU KE HOACH  2015 (KTN 6.11 sua)" xfId="4832"/>
    <cellStyle name="Dziesiętny [0]_Invoices2001Slovakia_01_Nha so 1_Dien_Copy of KH PHAN BO VON ĐỐI ỨNG NAM 2011 (30 TY phuong án gop WB)_BIEU KE HOACH  2015 (KTN 6.11 sua)" xfId="4833"/>
    <cellStyle name="Dziesietny [0]_Invoices2001Slovakia_01_Nha so 1_Dien_DTTD chieng chan Tham lai 29-9-2009" xfId="4834"/>
    <cellStyle name="Dziesiętny [0]_Invoices2001Slovakia_01_Nha so 1_Dien_DTTD chieng chan Tham lai 29-9-2009" xfId="4835"/>
    <cellStyle name="Dziesietny [0]_Invoices2001Slovakia_01_Nha so 1_Dien_DTTD chieng chan Tham lai 29-9-2009 2" xfId="4836"/>
    <cellStyle name="Dziesiętny [0]_Invoices2001Slovakia_01_Nha so 1_Dien_DTTD chieng chan Tham lai 29-9-2009 2" xfId="4837"/>
    <cellStyle name="Dziesietny [0]_Invoices2001Slovakia_01_Nha so 1_Dien_DTTD chieng chan Tham lai 29-9-2009 2 2" xfId="4838"/>
    <cellStyle name="Dziesiętny [0]_Invoices2001Slovakia_01_Nha so 1_Dien_DTTD chieng chan Tham lai 29-9-2009 2 2" xfId="4839"/>
    <cellStyle name="Dziesietny [0]_Invoices2001Slovakia_01_Nha so 1_Dien_DTTD chieng chan Tham lai 29-9-2009 3" xfId="4840"/>
    <cellStyle name="Dziesiętny [0]_Invoices2001Slovakia_01_Nha so 1_Dien_DTTD chieng chan Tham lai 29-9-2009 3" xfId="4841"/>
    <cellStyle name="Dziesietny [0]_Invoices2001Slovakia_01_Nha so 1_Dien_DTTD chieng chan Tham lai 29-9-2009 3 2" xfId="4842"/>
    <cellStyle name="Dziesiętny [0]_Invoices2001Slovakia_01_Nha so 1_Dien_DTTD chieng chan Tham lai 29-9-2009 3 2" xfId="4843"/>
    <cellStyle name="Dziesietny [0]_Invoices2001Slovakia_01_Nha so 1_Dien_DTTD chieng chan Tham lai 29-9-2009 4" xfId="4844"/>
    <cellStyle name="Dziesiętny [0]_Invoices2001Slovakia_01_Nha so 1_Dien_DTTD chieng chan Tham lai 29-9-2009 4" xfId="4845"/>
    <cellStyle name="Dziesietny [0]_Invoices2001Slovakia_01_Nha so 1_Dien_DTTD chieng chan Tham lai 29-9-2009_BIEU KE HOACH  2015 (KTN 6.11 sua)" xfId="4846"/>
    <cellStyle name="Dziesiętny [0]_Invoices2001Slovakia_01_Nha so 1_Dien_DTTD chieng chan Tham lai 29-9-2009_BIEU KE HOACH  2015 (KTN 6.11 sua)" xfId="4847"/>
    <cellStyle name="Dziesietny [0]_Invoices2001Slovakia_01_Nha so 1_Dien_Du toan nuoc San Thang (GD2)" xfId="4848"/>
    <cellStyle name="Dziesiętny [0]_Invoices2001Slovakia_01_Nha so 1_Dien_Du toan nuoc San Thang (GD2)" xfId="4849"/>
    <cellStyle name="Dziesietny [0]_Invoices2001Slovakia_01_Nha so 1_Dien_Du toan nuoc San Thang (GD2) 2" xfId="4850"/>
    <cellStyle name="Dziesiętny [0]_Invoices2001Slovakia_01_Nha so 1_Dien_Du toan nuoc San Thang (GD2) 2" xfId="4851"/>
    <cellStyle name="Dziesietny [0]_Invoices2001Slovakia_01_Nha so 1_Dien_Du toan nuoc San Thang (GD2) 2 2" xfId="4852"/>
    <cellStyle name="Dziesiętny [0]_Invoices2001Slovakia_01_Nha so 1_Dien_Du toan nuoc San Thang (GD2) 2 2" xfId="4853"/>
    <cellStyle name="Dziesietny [0]_Invoices2001Slovakia_01_Nha so 1_Dien_Du toan nuoc San Thang (GD2) 3" xfId="4854"/>
    <cellStyle name="Dziesiętny [0]_Invoices2001Slovakia_01_Nha so 1_Dien_Du toan nuoc San Thang (GD2) 3" xfId="4855"/>
    <cellStyle name="Dziesietny [0]_Invoices2001Slovakia_01_Nha so 1_Dien_Du toan nuoc San Thang (GD2) 3 2" xfId="4856"/>
    <cellStyle name="Dziesiętny [0]_Invoices2001Slovakia_01_Nha so 1_Dien_Du toan nuoc San Thang (GD2) 3 2" xfId="4857"/>
    <cellStyle name="Dziesietny [0]_Invoices2001Slovakia_01_Nha so 1_Dien_Du toan nuoc San Thang (GD2) 4" xfId="4858"/>
    <cellStyle name="Dziesiętny [0]_Invoices2001Slovakia_01_Nha so 1_Dien_Du toan nuoc San Thang (GD2) 4" xfId="4859"/>
    <cellStyle name="Dziesietny [0]_Invoices2001Slovakia_01_Nha so 1_Dien_Du toan nuoc San Thang (GD2) 5" xfId="4860"/>
    <cellStyle name="Dziesiętny [0]_Invoices2001Slovakia_01_Nha so 1_Dien_Du toan nuoc San Thang (GD2) 5" xfId="4861"/>
    <cellStyle name="Dziesietny [0]_Invoices2001Slovakia_01_Nha so 1_Dien_Ke hoach 2010 (theo doi 11-8-2010)" xfId="4862"/>
    <cellStyle name="Dziesiętny [0]_Invoices2001Slovakia_01_Nha so 1_Dien_Ke hoach 2010 (theo doi 11-8-2010)" xfId="4863"/>
    <cellStyle name="Dziesietny [0]_Invoices2001Slovakia_01_Nha so 1_Dien_Ke hoach 2010 (theo doi 11-8-2010) 2" xfId="4864"/>
    <cellStyle name="Dziesiętny [0]_Invoices2001Slovakia_01_Nha so 1_Dien_Ke hoach 2010 (theo doi 11-8-2010) 2" xfId="4865"/>
    <cellStyle name="Dziesietny [0]_Invoices2001Slovakia_01_Nha so 1_Dien_Ke hoach 2010 (theo doi 11-8-2010) 2 2" xfId="4866"/>
    <cellStyle name="Dziesiętny [0]_Invoices2001Slovakia_01_Nha so 1_Dien_Ke hoach 2010 (theo doi 11-8-2010) 2 2" xfId="4867"/>
    <cellStyle name="Dziesietny [0]_Invoices2001Slovakia_01_Nha so 1_Dien_Ke hoach 2010 (theo doi 11-8-2010) 3" xfId="4868"/>
    <cellStyle name="Dziesiętny [0]_Invoices2001Slovakia_01_Nha so 1_Dien_Ke hoach 2010 (theo doi 11-8-2010) 3" xfId="4869"/>
    <cellStyle name="Dziesietny [0]_Invoices2001Slovakia_01_Nha so 1_Dien_Ke hoach 2010 (theo doi 11-8-2010) 3 2" xfId="4870"/>
    <cellStyle name="Dziesiętny [0]_Invoices2001Slovakia_01_Nha so 1_Dien_Ke hoach 2010 (theo doi 11-8-2010) 3 2" xfId="4871"/>
    <cellStyle name="Dziesietny [0]_Invoices2001Slovakia_01_Nha so 1_Dien_Ke hoach 2010 (theo doi 11-8-2010) 4" xfId="4872"/>
    <cellStyle name="Dziesiętny [0]_Invoices2001Slovakia_01_Nha so 1_Dien_Ke hoach 2010 (theo doi 11-8-2010) 4" xfId="4873"/>
    <cellStyle name="Dziesietny [0]_Invoices2001Slovakia_01_Nha so 1_Dien_Ke hoach 2010 (theo doi 11-8-2010) 5" xfId="4874"/>
    <cellStyle name="Dziesiętny [0]_Invoices2001Slovakia_01_Nha so 1_Dien_Ke hoach 2010 (theo doi 11-8-2010) 5" xfId="4875"/>
    <cellStyle name="Dziesietny [0]_Invoices2001Slovakia_01_Nha so 1_Dien_ke hoach dau thau 30-6-2010" xfId="4876"/>
    <cellStyle name="Dziesiętny [0]_Invoices2001Slovakia_01_Nha so 1_Dien_ke hoach dau thau 30-6-2010" xfId="4877"/>
    <cellStyle name="Dziesietny [0]_Invoices2001Slovakia_01_Nha so 1_Dien_ke hoach dau thau 30-6-2010 2" xfId="4878"/>
    <cellStyle name="Dziesiętny [0]_Invoices2001Slovakia_01_Nha so 1_Dien_ke hoach dau thau 30-6-2010 2" xfId="4879"/>
    <cellStyle name="Dziesietny [0]_Invoices2001Slovakia_01_Nha so 1_Dien_ke hoach dau thau 30-6-2010 2 2" xfId="4880"/>
    <cellStyle name="Dziesiętny [0]_Invoices2001Slovakia_01_Nha so 1_Dien_ke hoach dau thau 30-6-2010 2 2" xfId="4881"/>
    <cellStyle name="Dziesietny [0]_Invoices2001Slovakia_01_Nha so 1_Dien_ke hoach dau thau 30-6-2010 3" xfId="4882"/>
    <cellStyle name="Dziesiętny [0]_Invoices2001Slovakia_01_Nha so 1_Dien_ke hoach dau thau 30-6-2010 3" xfId="4883"/>
    <cellStyle name="Dziesietny [0]_Invoices2001Slovakia_01_Nha so 1_Dien_ke hoach dau thau 30-6-2010 3 2" xfId="4884"/>
    <cellStyle name="Dziesiętny [0]_Invoices2001Slovakia_01_Nha so 1_Dien_ke hoach dau thau 30-6-2010 3 2" xfId="4885"/>
    <cellStyle name="Dziesietny [0]_Invoices2001Slovakia_01_Nha so 1_Dien_ke hoach dau thau 30-6-2010 4" xfId="4886"/>
    <cellStyle name="Dziesiętny [0]_Invoices2001Slovakia_01_Nha so 1_Dien_ke hoach dau thau 30-6-2010 4" xfId="4887"/>
    <cellStyle name="Dziesietny [0]_Invoices2001Slovakia_01_Nha so 1_Dien_ke hoach dau thau 30-6-2010 5" xfId="4888"/>
    <cellStyle name="Dziesiętny [0]_Invoices2001Slovakia_01_Nha so 1_Dien_ke hoach dau thau 30-6-2010 5" xfId="4889"/>
    <cellStyle name="Dziesietny [0]_Invoices2001Slovakia_01_Nha so 1_Dien_KH Von 2012 gui BKH 1" xfId="4890"/>
    <cellStyle name="Dziesiętny [0]_Invoices2001Slovakia_01_Nha so 1_Dien_KH Von 2012 gui BKH 1" xfId="4891"/>
    <cellStyle name="Dziesietny [0]_Invoices2001Slovakia_01_Nha so 1_Dien_KH Von 2012 gui BKH 1 2" xfId="4892"/>
    <cellStyle name="Dziesiętny [0]_Invoices2001Slovakia_01_Nha so 1_Dien_KH Von 2012 gui BKH 1 2" xfId="4893"/>
    <cellStyle name="Dziesietny [0]_Invoices2001Slovakia_01_Nha so 1_Dien_KH Von 2012 gui BKH 1 2 2" xfId="4894"/>
    <cellStyle name="Dziesiętny [0]_Invoices2001Slovakia_01_Nha so 1_Dien_KH Von 2012 gui BKH 1 2 2" xfId="4895"/>
    <cellStyle name="Dziesietny [0]_Invoices2001Slovakia_01_Nha so 1_Dien_KH Von 2012 gui BKH 1 3" xfId="4896"/>
    <cellStyle name="Dziesiętny [0]_Invoices2001Slovakia_01_Nha so 1_Dien_KH Von 2012 gui BKH 1 3" xfId="4897"/>
    <cellStyle name="Dziesietny [0]_Invoices2001Slovakia_01_Nha so 1_Dien_KH Von 2012 gui BKH 1 3 2" xfId="4898"/>
    <cellStyle name="Dziesiętny [0]_Invoices2001Slovakia_01_Nha so 1_Dien_KH Von 2012 gui BKH 1 3 2" xfId="4899"/>
    <cellStyle name="Dziesietny [0]_Invoices2001Slovakia_01_Nha so 1_Dien_KH Von 2012 gui BKH 1 4" xfId="4900"/>
    <cellStyle name="Dziesiętny [0]_Invoices2001Slovakia_01_Nha so 1_Dien_KH Von 2012 gui BKH 1 4" xfId="4901"/>
    <cellStyle name="Dziesietny [0]_Invoices2001Slovakia_01_Nha so 1_Dien_KH Von 2012 gui BKH 1_BIEU KE HOACH  2015 (KTN 6.11 sua)" xfId="4902"/>
    <cellStyle name="Dziesiętny [0]_Invoices2001Slovakia_01_Nha so 1_Dien_KH Von 2012 gui BKH 1_BIEU KE HOACH  2015 (KTN 6.11 sua)" xfId="4903"/>
    <cellStyle name="Dziesietny [0]_Invoices2001Slovakia_01_Nha so 1_Dien_QD ke hoach dau thau" xfId="4904"/>
    <cellStyle name="Dziesiętny [0]_Invoices2001Slovakia_01_Nha so 1_Dien_QD ke hoach dau thau" xfId="4905"/>
    <cellStyle name="Dziesietny [0]_Invoices2001Slovakia_01_Nha so 1_Dien_QD ke hoach dau thau 2" xfId="4906"/>
    <cellStyle name="Dziesiętny [0]_Invoices2001Slovakia_01_Nha so 1_Dien_QD ke hoach dau thau 2" xfId="4907"/>
    <cellStyle name="Dziesietny [0]_Invoices2001Slovakia_01_Nha so 1_Dien_QD ke hoach dau thau 2 2" xfId="4908"/>
    <cellStyle name="Dziesiętny [0]_Invoices2001Slovakia_01_Nha so 1_Dien_QD ke hoach dau thau 2 2" xfId="4909"/>
    <cellStyle name="Dziesietny [0]_Invoices2001Slovakia_01_Nha so 1_Dien_QD ke hoach dau thau 3" xfId="4910"/>
    <cellStyle name="Dziesiętny [0]_Invoices2001Slovakia_01_Nha so 1_Dien_QD ke hoach dau thau 3" xfId="4911"/>
    <cellStyle name="Dziesietny [0]_Invoices2001Slovakia_01_Nha so 1_Dien_QD ke hoach dau thau 3 2" xfId="4912"/>
    <cellStyle name="Dziesiętny [0]_Invoices2001Slovakia_01_Nha so 1_Dien_QD ke hoach dau thau 3 2" xfId="4913"/>
    <cellStyle name="Dziesietny [0]_Invoices2001Slovakia_01_Nha so 1_Dien_QD ke hoach dau thau 4" xfId="4914"/>
    <cellStyle name="Dziesiętny [0]_Invoices2001Slovakia_01_Nha so 1_Dien_QD ke hoach dau thau 4" xfId="4915"/>
    <cellStyle name="Dziesietny [0]_Invoices2001Slovakia_01_Nha so 1_Dien_QD ke hoach dau thau 5" xfId="4916"/>
    <cellStyle name="Dziesiętny [0]_Invoices2001Slovakia_01_Nha so 1_Dien_QD ke hoach dau thau 5" xfId="4917"/>
    <cellStyle name="Dziesietny [0]_Invoices2001Slovakia_01_Nha so 1_Dien_tinh toan hoang ha" xfId="4918"/>
    <cellStyle name="Dziesiętny [0]_Invoices2001Slovakia_01_Nha so 1_Dien_tinh toan hoang ha" xfId="4919"/>
    <cellStyle name="Dziesietny [0]_Invoices2001Slovakia_01_Nha so 1_Dien_tinh toan hoang ha 2" xfId="4920"/>
    <cellStyle name="Dziesiętny [0]_Invoices2001Slovakia_01_Nha so 1_Dien_tinh toan hoang ha 2" xfId="4921"/>
    <cellStyle name="Dziesietny [0]_Invoices2001Slovakia_01_Nha so 1_Dien_tinh toan hoang ha 2 2" xfId="4922"/>
    <cellStyle name="Dziesiętny [0]_Invoices2001Slovakia_01_Nha so 1_Dien_tinh toan hoang ha 2 2" xfId="4923"/>
    <cellStyle name="Dziesietny [0]_Invoices2001Slovakia_01_Nha so 1_Dien_tinh toan hoang ha 3" xfId="4924"/>
    <cellStyle name="Dziesiętny [0]_Invoices2001Slovakia_01_Nha so 1_Dien_tinh toan hoang ha 3" xfId="4925"/>
    <cellStyle name="Dziesietny [0]_Invoices2001Slovakia_01_Nha so 1_Dien_tinh toan hoang ha 3 2" xfId="4926"/>
    <cellStyle name="Dziesiętny [0]_Invoices2001Slovakia_01_Nha so 1_Dien_tinh toan hoang ha 3 2" xfId="4927"/>
    <cellStyle name="Dziesietny [0]_Invoices2001Slovakia_01_Nha so 1_Dien_tinh toan hoang ha 4" xfId="4928"/>
    <cellStyle name="Dziesiętny [0]_Invoices2001Slovakia_01_Nha so 1_Dien_tinh toan hoang ha 4" xfId="4929"/>
    <cellStyle name="Dziesietny [0]_Invoices2001Slovakia_01_Nha so 1_Dien_tinh toan hoang ha 5" xfId="4930"/>
    <cellStyle name="Dziesiętny [0]_Invoices2001Slovakia_01_Nha so 1_Dien_tinh toan hoang ha 5" xfId="4931"/>
    <cellStyle name="Dziesietny [0]_Invoices2001Slovakia_01_Nha so 1_Dien_Tong von ĐTPT" xfId="4932"/>
    <cellStyle name="Dziesiętny [0]_Invoices2001Slovakia_01_Nha so 1_Dien_Tong von ĐTPT" xfId="4933"/>
    <cellStyle name="Dziesietny [0]_Invoices2001Slovakia_01_Nha so 1_Dien_Tong von ĐTPT 2" xfId="4934"/>
    <cellStyle name="Dziesiętny [0]_Invoices2001Slovakia_01_Nha so 1_Dien_Tong von ĐTPT 2" xfId="4935"/>
    <cellStyle name="Dziesietny [0]_Invoices2001Slovakia_01_Nha so 1_Dien_Tong von ĐTPT 2 2" xfId="4936"/>
    <cellStyle name="Dziesiętny [0]_Invoices2001Slovakia_01_Nha so 1_Dien_Tong von ĐTPT 2 2" xfId="4937"/>
    <cellStyle name="Dziesietny [0]_Invoices2001Slovakia_01_Nha so 1_Dien_Tong von ĐTPT 3" xfId="4938"/>
    <cellStyle name="Dziesiętny [0]_Invoices2001Slovakia_01_Nha so 1_Dien_Tong von ĐTPT 3" xfId="4939"/>
    <cellStyle name="Dziesietny [0]_Invoices2001Slovakia_01_Nha so 1_Dien_Tong von ĐTPT 3 2" xfId="4940"/>
    <cellStyle name="Dziesiętny [0]_Invoices2001Slovakia_01_Nha so 1_Dien_Tong von ĐTPT 3 2" xfId="4941"/>
    <cellStyle name="Dziesietny [0]_Invoices2001Slovakia_01_Nha so 1_Dien_Tong von ĐTPT 4" xfId="4942"/>
    <cellStyle name="Dziesiętny [0]_Invoices2001Slovakia_01_Nha so 1_Dien_Tong von ĐTPT 4" xfId="4943"/>
    <cellStyle name="Dziesietny [0]_Invoices2001Slovakia_01_Nha so 1_Dien_Tong von ĐTPT 5" xfId="4944"/>
    <cellStyle name="Dziesiętny [0]_Invoices2001Slovakia_01_Nha so 1_Dien_Tong von ĐTPT 5" xfId="4945"/>
    <cellStyle name="Dziesietny [0]_Invoices2001Slovakia_10_Nha so 10_Dien1" xfId="1489"/>
    <cellStyle name="Dziesiętny [0]_Invoices2001Slovakia_10_Nha so 10_Dien1" xfId="1490"/>
    <cellStyle name="Dziesietny [0]_Invoices2001Slovakia_10_Nha so 10_Dien1 2" xfId="4946"/>
    <cellStyle name="Dziesiętny [0]_Invoices2001Slovakia_10_Nha so 10_Dien1 2" xfId="4947"/>
    <cellStyle name="Dziesietny [0]_Invoices2001Slovakia_10_Nha so 10_Dien1 3" xfId="4948"/>
    <cellStyle name="Dziesiętny [0]_Invoices2001Slovakia_10_Nha so 10_Dien1 3" xfId="4949"/>
    <cellStyle name="Dziesietny [0]_Invoices2001Slovakia_10_Nha so 10_Dien1 4" xfId="4950"/>
    <cellStyle name="Dziesiętny [0]_Invoices2001Slovakia_10_Nha so 10_Dien1 4" xfId="4951"/>
    <cellStyle name="Dziesietny [0]_Invoices2001Slovakia_10_Nha so 10_Dien1 5" xfId="4952"/>
    <cellStyle name="Dziesiętny [0]_Invoices2001Slovakia_10_Nha so 10_Dien1 5" xfId="4953"/>
    <cellStyle name="Dziesietny [0]_Invoices2001Slovakia_10_Nha so 10_Dien1_bieu ke hoach dau thau" xfId="4954"/>
    <cellStyle name="Dziesiętny [0]_Invoices2001Slovakia_10_Nha so 10_Dien1_bieu ke hoach dau thau" xfId="4955"/>
    <cellStyle name="Dziesietny [0]_Invoices2001Slovakia_10_Nha so 10_Dien1_bieu ke hoach dau thau 2" xfId="4956"/>
    <cellStyle name="Dziesiętny [0]_Invoices2001Slovakia_10_Nha so 10_Dien1_bieu ke hoach dau thau 2" xfId="4957"/>
    <cellStyle name="Dziesietny [0]_Invoices2001Slovakia_10_Nha so 10_Dien1_bieu ke hoach dau thau 2 2" xfId="4958"/>
    <cellStyle name="Dziesiętny [0]_Invoices2001Slovakia_10_Nha so 10_Dien1_bieu ke hoach dau thau 2 2" xfId="4959"/>
    <cellStyle name="Dziesietny [0]_Invoices2001Slovakia_10_Nha so 10_Dien1_bieu ke hoach dau thau 3" xfId="4960"/>
    <cellStyle name="Dziesiętny [0]_Invoices2001Slovakia_10_Nha so 10_Dien1_bieu ke hoach dau thau 3" xfId="4961"/>
    <cellStyle name="Dziesietny [0]_Invoices2001Slovakia_10_Nha so 10_Dien1_bieu ke hoach dau thau 3 2" xfId="4962"/>
    <cellStyle name="Dziesiętny [0]_Invoices2001Slovakia_10_Nha so 10_Dien1_bieu ke hoach dau thau 3 2" xfId="4963"/>
    <cellStyle name="Dziesietny [0]_Invoices2001Slovakia_10_Nha so 10_Dien1_bieu ke hoach dau thau 4" xfId="4964"/>
    <cellStyle name="Dziesiętny [0]_Invoices2001Slovakia_10_Nha so 10_Dien1_bieu ke hoach dau thau 4" xfId="4965"/>
    <cellStyle name="Dziesietny [0]_Invoices2001Slovakia_10_Nha so 10_Dien1_bieu ke hoach dau thau 5" xfId="4966"/>
    <cellStyle name="Dziesiętny [0]_Invoices2001Slovakia_10_Nha so 10_Dien1_bieu ke hoach dau thau 5" xfId="4967"/>
    <cellStyle name="Dziesietny [0]_Invoices2001Slovakia_10_Nha so 10_Dien1_bieu ke hoach dau thau truong mam non SKH" xfId="4968"/>
    <cellStyle name="Dziesiętny [0]_Invoices2001Slovakia_10_Nha so 10_Dien1_bieu ke hoach dau thau truong mam non SKH" xfId="4969"/>
    <cellStyle name="Dziesietny [0]_Invoices2001Slovakia_10_Nha so 10_Dien1_bieu ke hoach dau thau truong mam non SKH 2" xfId="4970"/>
    <cellStyle name="Dziesiętny [0]_Invoices2001Slovakia_10_Nha so 10_Dien1_bieu ke hoach dau thau truong mam non SKH 2" xfId="4971"/>
    <cellStyle name="Dziesietny [0]_Invoices2001Slovakia_10_Nha so 10_Dien1_bieu ke hoach dau thau truong mam non SKH 2 2" xfId="4972"/>
    <cellStyle name="Dziesiętny [0]_Invoices2001Slovakia_10_Nha so 10_Dien1_bieu ke hoach dau thau truong mam non SKH 2 2" xfId="4973"/>
    <cellStyle name="Dziesietny [0]_Invoices2001Slovakia_10_Nha so 10_Dien1_bieu ke hoach dau thau truong mam non SKH 3" xfId="4974"/>
    <cellStyle name="Dziesiętny [0]_Invoices2001Slovakia_10_Nha so 10_Dien1_bieu ke hoach dau thau truong mam non SKH 3" xfId="4975"/>
    <cellStyle name="Dziesietny [0]_Invoices2001Slovakia_10_Nha so 10_Dien1_bieu ke hoach dau thau truong mam non SKH 3 2" xfId="4976"/>
    <cellStyle name="Dziesiętny [0]_Invoices2001Slovakia_10_Nha so 10_Dien1_bieu ke hoach dau thau truong mam non SKH 3 2" xfId="4977"/>
    <cellStyle name="Dziesietny [0]_Invoices2001Slovakia_10_Nha so 10_Dien1_bieu ke hoach dau thau truong mam non SKH 4" xfId="4978"/>
    <cellStyle name="Dziesiętny [0]_Invoices2001Slovakia_10_Nha so 10_Dien1_bieu ke hoach dau thau truong mam non SKH 4" xfId="4979"/>
    <cellStyle name="Dziesietny [0]_Invoices2001Slovakia_10_Nha so 10_Dien1_bieu ke hoach dau thau truong mam non SKH 5" xfId="4980"/>
    <cellStyle name="Dziesiętny [0]_Invoices2001Slovakia_10_Nha so 10_Dien1_bieu ke hoach dau thau truong mam non SKH 5" xfId="4981"/>
    <cellStyle name="Dziesietny [0]_Invoices2001Slovakia_10_Nha so 10_Dien1_bieu tong hop lai kh von 2011 gui phong TH-KTDN" xfId="4982"/>
    <cellStyle name="Dziesiętny [0]_Invoices2001Slovakia_10_Nha so 10_Dien1_bieu tong hop lai kh von 2011 gui phong TH-KTDN" xfId="4983"/>
    <cellStyle name="Dziesietny [0]_Invoices2001Slovakia_10_Nha so 10_Dien1_bieu tong hop lai kh von 2011 gui phong TH-KTDN 2" xfId="4984"/>
    <cellStyle name="Dziesiętny [0]_Invoices2001Slovakia_10_Nha so 10_Dien1_bieu tong hop lai kh von 2011 gui phong TH-KTDN 2" xfId="4985"/>
    <cellStyle name="Dziesietny [0]_Invoices2001Slovakia_10_Nha so 10_Dien1_bieu tong hop lai kh von 2011 gui phong TH-KTDN 2 2" xfId="4986"/>
    <cellStyle name="Dziesiętny [0]_Invoices2001Slovakia_10_Nha so 10_Dien1_bieu tong hop lai kh von 2011 gui phong TH-KTDN 2 2" xfId="4987"/>
    <cellStyle name="Dziesietny [0]_Invoices2001Slovakia_10_Nha so 10_Dien1_bieu tong hop lai kh von 2011 gui phong TH-KTDN 3" xfId="4988"/>
    <cellStyle name="Dziesiętny [0]_Invoices2001Slovakia_10_Nha so 10_Dien1_bieu tong hop lai kh von 2011 gui phong TH-KTDN 3" xfId="4989"/>
    <cellStyle name="Dziesietny [0]_Invoices2001Slovakia_10_Nha so 10_Dien1_bieu tong hop lai kh von 2011 gui phong TH-KTDN 3 2" xfId="4990"/>
    <cellStyle name="Dziesiętny [0]_Invoices2001Slovakia_10_Nha so 10_Dien1_bieu tong hop lai kh von 2011 gui phong TH-KTDN 3 2" xfId="4991"/>
    <cellStyle name="Dziesietny [0]_Invoices2001Slovakia_10_Nha so 10_Dien1_bieu tong hop lai kh von 2011 gui phong TH-KTDN 4" xfId="4992"/>
    <cellStyle name="Dziesiętny [0]_Invoices2001Slovakia_10_Nha so 10_Dien1_bieu tong hop lai kh von 2011 gui phong TH-KTDN 4" xfId="4993"/>
    <cellStyle name="Dziesietny [0]_Invoices2001Slovakia_10_Nha so 10_Dien1_bieu tong hop lai kh von 2011 gui phong TH-KTDN_BIEU KE HOACH  2015 (KTN 6.11 sua)" xfId="4994"/>
    <cellStyle name="Dziesiętny [0]_Invoices2001Slovakia_10_Nha so 10_Dien1_bieu tong hop lai kh von 2011 gui phong TH-KTDN_BIEU KE HOACH  2015 (KTN 6.11 sua)" xfId="4995"/>
    <cellStyle name="Dziesietny [0]_Invoices2001Slovakia_10_Nha so 10_Dien1_Book1" xfId="4996"/>
    <cellStyle name="Dziesiętny [0]_Invoices2001Slovakia_10_Nha so 10_Dien1_Book1" xfId="4997"/>
    <cellStyle name="Dziesietny [0]_Invoices2001Slovakia_10_Nha so 10_Dien1_Book1 2" xfId="4998"/>
    <cellStyle name="Dziesiętny [0]_Invoices2001Slovakia_10_Nha so 10_Dien1_Book1 2" xfId="4999"/>
    <cellStyle name="Dziesietny [0]_Invoices2001Slovakia_10_Nha so 10_Dien1_Book1 2 2" xfId="5000"/>
    <cellStyle name="Dziesiętny [0]_Invoices2001Slovakia_10_Nha so 10_Dien1_Book1 2 2" xfId="5001"/>
    <cellStyle name="Dziesietny [0]_Invoices2001Slovakia_10_Nha so 10_Dien1_Book1 3" xfId="5002"/>
    <cellStyle name="Dziesiętny [0]_Invoices2001Slovakia_10_Nha so 10_Dien1_Book1 3" xfId="5003"/>
    <cellStyle name="Dziesietny [0]_Invoices2001Slovakia_10_Nha so 10_Dien1_Book1 3 2" xfId="5004"/>
    <cellStyle name="Dziesiętny [0]_Invoices2001Slovakia_10_Nha so 10_Dien1_Book1 3 2" xfId="5005"/>
    <cellStyle name="Dziesietny [0]_Invoices2001Slovakia_10_Nha so 10_Dien1_Book1 4" xfId="5006"/>
    <cellStyle name="Dziesiętny [0]_Invoices2001Slovakia_10_Nha so 10_Dien1_Book1 4" xfId="5007"/>
    <cellStyle name="Dziesietny [0]_Invoices2001Slovakia_10_Nha so 10_Dien1_Book1 5" xfId="5008"/>
    <cellStyle name="Dziesiętny [0]_Invoices2001Slovakia_10_Nha so 10_Dien1_Book1 5" xfId="5009"/>
    <cellStyle name="Dziesietny [0]_Invoices2001Slovakia_10_Nha so 10_Dien1_Book1_Ke hoach 2010 (theo doi 11-8-2010)" xfId="5010"/>
    <cellStyle name="Dziesiętny [0]_Invoices2001Slovakia_10_Nha so 10_Dien1_Book1_Ke hoach 2010 (theo doi 11-8-2010)" xfId="5011"/>
    <cellStyle name="Dziesietny [0]_Invoices2001Slovakia_10_Nha so 10_Dien1_Book1_Ke hoach 2010 (theo doi 11-8-2010) 2" xfId="5012"/>
    <cellStyle name="Dziesiętny [0]_Invoices2001Slovakia_10_Nha so 10_Dien1_Book1_Ke hoach 2010 (theo doi 11-8-2010) 2" xfId="5013"/>
    <cellStyle name="Dziesietny [0]_Invoices2001Slovakia_10_Nha so 10_Dien1_Book1_Ke hoach 2010 (theo doi 11-8-2010) 2 2" xfId="5014"/>
    <cellStyle name="Dziesiętny [0]_Invoices2001Slovakia_10_Nha so 10_Dien1_Book1_Ke hoach 2010 (theo doi 11-8-2010) 2 2" xfId="5015"/>
    <cellStyle name="Dziesietny [0]_Invoices2001Slovakia_10_Nha so 10_Dien1_Book1_Ke hoach 2010 (theo doi 11-8-2010) 3" xfId="5016"/>
    <cellStyle name="Dziesiętny [0]_Invoices2001Slovakia_10_Nha so 10_Dien1_Book1_Ke hoach 2010 (theo doi 11-8-2010) 3" xfId="5017"/>
    <cellStyle name="Dziesietny [0]_Invoices2001Slovakia_10_Nha so 10_Dien1_Book1_Ke hoach 2010 (theo doi 11-8-2010) 3 2" xfId="5018"/>
    <cellStyle name="Dziesiętny [0]_Invoices2001Slovakia_10_Nha so 10_Dien1_Book1_Ke hoach 2010 (theo doi 11-8-2010) 3 2" xfId="5019"/>
    <cellStyle name="Dziesietny [0]_Invoices2001Slovakia_10_Nha so 10_Dien1_Book1_Ke hoach 2010 (theo doi 11-8-2010) 4" xfId="5020"/>
    <cellStyle name="Dziesiętny [0]_Invoices2001Slovakia_10_Nha so 10_Dien1_Book1_Ke hoach 2010 (theo doi 11-8-2010) 4" xfId="5021"/>
    <cellStyle name="Dziesietny [0]_Invoices2001Slovakia_10_Nha so 10_Dien1_Book1_Ke hoach 2010 (theo doi 11-8-2010)_BIEU KE HOACH  2015 (KTN 6.11 sua)" xfId="5022"/>
    <cellStyle name="Dziesiętny [0]_Invoices2001Slovakia_10_Nha so 10_Dien1_Book1_Ke hoach 2010 (theo doi 11-8-2010)_BIEU KE HOACH  2015 (KTN 6.11 sua)" xfId="5023"/>
    <cellStyle name="Dziesietny [0]_Invoices2001Slovakia_10_Nha so 10_Dien1_Book1_ke hoach dau thau 30-6-2010" xfId="5024"/>
    <cellStyle name="Dziesiętny [0]_Invoices2001Slovakia_10_Nha so 10_Dien1_Book1_ke hoach dau thau 30-6-2010" xfId="5025"/>
    <cellStyle name="Dziesietny [0]_Invoices2001Slovakia_10_Nha so 10_Dien1_Book1_ke hoach dau thau 30-6-2010 2" xfId="5026"/>
    <cellStyle name="Dziesiętny [0]_Invoices2001Slovakia_10_Nha so 10_Dien1_Book1_ke hoach dau thau 30-6-2010 2" xfId="5027"/>
    <cellStyle name="Dziesietny [0]_Invoices2001Slovakia_10_Nha so 10_Dien1_Book1_ke hoach dau thau 30-6-2010 2 2" xfId="5028"/>
    <cellStyle name="Dziesiętny [0]_Invoices2001Slovakia_10_Nha so 10_Dien1_Book1_ke hoach dau thau 30-6-2010 2 2" xfId="5029"/>
    <cellStyle name="Dziesietny [0]_Invoices2001Slovakia_10_Nha so 10_Dien1_Book1_ke hoach dau thau 30-6-2010 3" xfId="5030"/>
    <cellStyle name="Dziesiętny [0]_Invoices2001Slovakia_10_Nha so 10_Dien1_Book1_ke hoach dau thau 30-6-2010 3" xfId="5031"/>
    <cellStyle name="Dziesietny [0]_Invoices2001Slovakia_10_Nha so 10_Dien1_Book1_ke hoach dau thau 30-6-2010 3 2" xfId="5032"/>
    <cellStyle name="Dziesiętny [0]_Invoices2001Slovakia_10_Nha so 10_Dien1_Book1_ke hoach dau thau 30-6-2010 3 2" xfId="5033"/>
    <cellStyle name="Dziesietny [0]_Invoices2001Slovakia_10_Nha so 10_Dien1_Book1_ke hoach dau thau 30-6-2010 4" xfId="5034"/>
    <cellStyle name="Dziesiętny [0]_Invoices2001Slovakia_10_Nha so 10_Dien1_Book1_ke hoach dau thau 30-6-2010 4" xfId="5035"/>
    <cellStyle name="Dziesietny [0]_Invoices2001Slovakia_10_Nha so 10_Dien1_Book1_ke hoach dau thau 30-6-2010_BIEU KE HOACH  2015 (KTN 6.11 sua)" xfId="5036"/>
    <cellStyle name="Dziesiętny [0]_Invoices2001Slovakia_10_Nha so 10_Dien1_Book1_ke hoach dau thau 30-6-2010_BIEU KE HOACH  2015 (KTN 6.11 sua)" xfId="5037"/>
    <cellStyle name="Dziesietny [0]_Invoices2001Slovakia_10_Nha so 10_Dien1_Copy of KH PHAN BO VON ĐỐI ỨNG NAM 2011 (30 TY phuong án gop WB)" xfId="5038"/>
    <cellStyle name="Dziesiętny [0]_Invoices2001Slovakia_10_Nha so 10_Dien1_Copy of KH PHAN BO VON ĐỐI ỨNG NAM 2011 (30 TY phuong án gop WB)" xfId="5039"/>
    <cellStyle name="Dziesietny [0]_Invoices2001Slovakia_10_Nha so 10_Dien1_Copy of KH PHAN BO VON ĐỐI ỨNG NAM 2011 (30 TY phuong án gop WB) 2" xfId="5040"/>
    <cellStyle name="Dziesiętny [0]_Invoices2001Slovakia_10_Nha so 10_Dien1_Copy of KH PHAN BO VON ĐỐI ỨNG NAM 2011 (30 TY phuong án gop WB) 2" xfId="5041"/>
    <cellStyle name="Dziesietny [0]_Invoices2001Slovakia_10_Nha so 10_Dien1_Copy of KH PHAN BO VON ĐỐI ỨNG NAM 2011 (30 TY phuong án gop WB) 2 2" xfId="5042"/>
    <cellStyle name="Dziesiętny [0]_Invoices2001Slovakia_10_Nha so 10_Dien1_Copy of KH PHAN BO VON ĐỐI ỨNG NAM 2011 (30 TY phuong án gop WB) 2 2" xfId="5043"/>
    <cellStyle name="Dziesietny [0]_Invoices2001Slovakia_10_Nha so 10_Dien1_Copy of KH PHAN BO VON ĐỐI ỨNG NAM 2011 (30 TY phuong án gop WB) 3" xfId="5044"/>
    <cellStyle name="Dziesiętny [0]_Invoices2001Slovakia_10_Nha so 10_Dien1_Copy of KH PHAN BO VON ĐỐI ỨNG NAM 2011 (30 TY phuong án gop WB) 3" xfId="5045"/>
    <cellStyle name="Dziesietny [0]_Invoices2001Slovakia_10_Nha so 10_Dien1_Copy of KH PHAN BO VON ĐỐI ỨNG NAM 2011 (30 TY phuong án gop WB) 3 2" xfId="5046"/>
    <cellStyle name="Dziesiętny [0]_Invoices2001Slovakia_10_Nha so 10_Dien1_Copy of KH PHAN BO VON ĐỐI ỨNG NAM 2011 (30 TY phuong án gop WB) 3 2" xfId="5047"/>
    <cellStyle name="Dziesietny [0]_Invoices2001Slovakia_10_Nha so 10_Dien1_Copy of KH PHAN BO VON ĐỐI ỨNG NAM 2011 (30 TY phuong án gop WB) 4" xfId="5048"/>
    <cellStyle name="Dziesiętny [0]_Invoices2001Slovakia_10_Nha so 10_Dien1_Copy of KH PHAN BO VON ĐỐI ỨNG NAM 2011 (30 TY phuong án gop WB) 4" xfId="5049"/>
    <cellStyle name="Dziesietny [0]_Invoices2001Slovakia_10_Nha so 10_Dien1_Copy of KH PHAN BO VON ĐỐI ỨNG NAM 2011 (30 TY phuong án gop WB)_BIEU KE HOACH  2015 (KTN 6.11 sua)" xfId="5050"/>
    <cellStyle name="Dziesiętny [0]_Invoices2001Slovakia_10_Nha so 10_Dien1_Copy of KH PHAN BO VON ĐỐI ỨNG NAM 2011 (30 TY phuong án gop WB)_BIEU KE HOACH  2015 (KTN 6.11 sua)" xfId="5051"/>
    <cellStyle name="Dziesietny [0]_Invoices2001Slovakia_10_Nha so 10_Dien1_DTTD chieng chan Tham lai 29-9-2009" xfId="5052"/>
    <cellStyle name="Dziesiętny [0]_Invoices2001Slovakia_10_Nha so 10_Dien1_DTTD chieng chan Tham lai 29-9-2009" xfId="5053"/>
    <cellStyle name="Dziesietny [0]_Invoices2001Slovakia_10_Nha so 10_Dien1_DTTD chieng chan Tham lai 29-9-2009 2" xfId="5054"/>
    <cellStyle name="Dziesiętny [0]_Invoices2001Slovakia_10_Nha so 10_Dien1_DTTD chieng chan Tham lai 29-9-2009 2" xfId="5055"/>
    <cellStyle name="Dziesietny [0]_Invoices2001Slovakia_10_Nha so 10_Dien1_DTTD chieng chan Tham lai 29-9-2009 2 2" xfId="5056"/>
    <cellStyle name="Dziesiętny [0]_Invoices2001Slovakia_10_Nha so 10_Dien1_DTTD chieng chan Tham lai 29-9-2009 2 2" xfId="5057"/>
    <cellStyle name="Dziesietny [0]_Invoices2001Slovakia_10_Nha so 10_Dien1_DTTD chieng chan Tham lai 29-9-2009 3" xfId="5058"/>
    <cellStyle name="Dziesiętny [0]_Invoices2001Slovakia_10_Nha so 10_Dien1_DTTD chieng chan Tham lai 29-9-2009 3" xfId="5059"/>
    <cellStyle name="Dziesietny [0]_Invoices2001Slovakia_10_Nha so 10_Dien1_DTTD chieng chan Tham lai 29-9-2009 3 2" xfId="5060"/>
    <cellStyle name="Dziesiętny [0]_Invoices2001Slovakia_10_Nha so 10_Dien1_DTTD chieng chan Tham lai 29-9-2009 3 2" xfId="5061"/>
    <cellStyle name="Dziesietny [0]_Invoices2001Slovakia_10_Nha so 10_Dien1_DTTD chieng chan Tham lai 29-9-2009 4" xfId="5062"/>
    <cellStyle name="Dziesiętny [0]_Invoices2001Slovakia_10_Nha so 10_Dien1_DTTD chieng chan Tham lai 29-9-2009 4" xfId="5063"/>
    <cellStyle name="Dziesietny [0]_Invoices2001Slovakia_10_Nha so 10_Dien1_DTTD chieng chan Tham lai 29-9-2009_BIEU KE HOACH  2015 (KTN 6.11 sua)" xfId="5064"/>
    <cellStyle name="Dziesiętny [0]_Invoices2001Slovakia_10_Nha so 10_Dien1_DTTD chieng chan Tham lai 29-9-2009_BIEU KE HOACH  2015 (KTN 6.11 sua)" xfId="5065"/>
    <cellStyle name="Dziesietny [0]_Invoices2001Slovakia_10_Nha so 10_Dien1_Du toan nuoc San Thang (GD2)" xfId="5066"/>
    <cellStyle name="Dziesiętny [0]_Invoices2001Slovakia_10_Nha so 10_Dien1_Du toan nuoc San Thang (GD2)" xfId="5067"/>
    <cellStyle name="Dziesietny [0]_Invoices2001Slovakia_10_Nha so 10_Dien1_Du toan nuoc San Thang (GD2) 2" xfId="5068"/>
    <cellStyle name="Dziesiętny [0]_Invoices2001Slovakia_10_Nha so 10_Dien1_Du toan nuoc San Thang (GD2) 2" xfId="5069"/>
    <cellStyle name="Dziesietny [0]_Invoices2001Slovakia_10_Nha so 10_Dien1_Du toan nuoc San Thang (GD2) 2 2" xfId="5070"/>
    <cellStyle name="Dziesiętny [0]_Invoices2001Slovakia_10_Nha so 10_Dien1_Du toan nuoc San Thang (GD2) 2 2" xfId="5071"/>
    <cellStyle name="Dziesietny [0]_Invoices2001Slovakia_10_Nha so 10_Dien1_Du toan nuoc San Thang (GD2) 3" xfId="5072"/>
    <cellStyle name="Dziesiętny [0]_Invoices2001Slovakia_10_Nha so 10_Dien1_Du toan nuoc San Thang (GD2) 3" xfId="5073"/>
    <cellStyle name="Dziesietny [0]_Invoices2001Slovakia_10_Nha so 10_Dien1_Du toan nuoc San Thang (GD2) 3 2" xfId="5074"/>
    <cellStyle name="Dziesiętny [0]_Invoices2001Slovakia_10_Nha so 10_Dien1_Du toan nuoc San Thang (GD2) 3 2" xfId="5075"/>
    <cellStyle name="Dziesietny [0]_Invoices2001Slovakia_10_Nha so 10_Dien1_Du toan nuoc San Thang (GD2) 4" xfId="5076"/>
    <cellStyle name="Dziesiętny [0]_Invoices2001Slovakia_10_Nha so 10_Dien1_Du toan nuoc San Thang (GD2) 4" xfId="5077"/>
    <cellStyle name="Dziesietny [0]_Invoices2001Slovakia_10_Nha so 10_Dien1_Du toan nuoc San Thang (GD2) 5" xfId="5078"/>
    <cellStyle name="Dziesiętny [0]_Invoices2001Slovakia_10_Nha so 10_Dien1_Du toan nuoc San Thang (GD2) 5" xfId="5079"/>
    <cellStyle name="Dziesietny [0]_Invoices2001Slovakia_10_Nha so 10_Dien1_Ke hoach 2010 (theo doi 11-8-2010)" xfId="5080"/>
    <cellStyle name="Dziesiętny [0]_Invoices2001Slovakia_10_Nha so 10_Dien1_Ke hoach 2010 (theo doi 11-8-2010)" xfId="5081"/>
    <cellStyle name="Dziesietny [0]_Invoices2001Slovakia_10_Nha so 10_Dien1_Ke hoach 2010 (theo doi 11-8-2010) 2" xfId="5082"/>
    <cellStyle name="Dziesiętny [0]_Invoices2001Slovakia_10_Nha so 10_Dien1_Ke hoach 2010 (theo doi 11-8-2010) 2" xfId="5083"/>
    <cellStyle name="Dziesietny [0]_Invoices2001Slovakia_10_Nha so 10_Dien1_Ke hoach 2010 (theo doi 11-8-2010) 2 2" xfId="5084"/>
    <cellStyle name="Dziesiętny [0]_Invoices2001Slovakia_10_Nha so 10_Dien1_Ke hoach 2010 (theo doi 11-8-2010) 2 2" xfId="5085"/>
    <cellStyle name="Dziesietny [0]_Invoices2001Slovakia_10_Nha so 10_Dien1_Ke hoach 2010 (theo doi 11-8-2010) 3" xfId="5086"/>
    <cellStyle name="Dziesiętny [0]_Invoices2001Slovakia_10_Nha so 10_Dien1_Ke hoach 2010 (theo doi 11-8-2010) 3" xfId="5087"/>
    <cellStyle name="Dziesietny [0]_Invoices2001Slovakia_10_Nha so 10_Dien1_Ke hoach 2010 (theo doi 11-8-2010) 3 2" xfId="5088"/>
    <cellStyle name="Dziesiętny [0]_Invoices2001Slovakia_10_Nha so 10_Dien1_Ke hoach 2010 (theo doi 11-8-2010) 3 2" xfId="5089"/>
    <cellStyle name="Dziesietny [0]_Invoices2001Slovakia_10_Nha so 10_Dien1_Ke hoach 2010 (theo doi 11-8-2010) 4" xfId="5090"/>
    <cellStyle name="Dziesiętny [0]_Invoices2001Slovakia_10_Nha so 10_Dien1_Ke hoach 2010 (theo doi 11-8-2010) 4" xfId="5091"/>
    <cellStyle name="Dziesietny [0]_Invoices2001Slovakia_10_Nha so 10_Dien1_Ke hoach 2010 (theo doi 11-8-2010) 5" xfId="5092"/>
    <cellStyle name="Dziesiętny [0]_Invoices2001Slovakia_10_Nha so 10_Dien1_Ke hoach 2010 (theo doi 11-8-2010) 5" xfId="5093"/>
    <cellStyle name="Dziesietny [0]_Invoices2001Slovakia_10_Nha so 10_Dien1_ke hoach dau thau 30-6-2010" xfId="5094"/>
    <cellStyle name="Dziesiętny [0]_Invoices2001Slovakia_10_Nha so 10_Dien1_ke hoach dau thau 30-6-2010" xfId="5095"/>
    <cellStyle name="Dziesietny [0]_Invoices2001Slovakia_10_Nha so 10_Dien1_ke hoach dau thau 30-6-2010 2" xfId="5096"/>
    <cellStyle name="Dziesiętny [0]_Invoices2001Slovakia_10_Nha so 10_Dien1_ke hoach dau thau 30-6-2010 2" xfId="5097"/>
    <cellStyle name="Dziesietny [0]_Invoices2001Slovakia_10_Nha so 10_Dien1_ke hoach dau thau 30-6-2010 2 2" xfId="5098"/>
    <cellStyle name="Dziesiętny [0]_Invoices2001Slovakia_10_Nha so 10_Dien1_ke hoach dau thau 30-6-2010 2 2" xfId="5099"/>
    <cellStyle name="Dziesietny [0]_Invoices2001Slovakia_10_Nha so 10_Dien1_ke hoach dau thau 30-6-2010 3" xfId="5100"/>
    <cellStyle name="Dziesiętny [0]_Invoices2001Slovakia_10_Nha so 10_Dien1_ke hoach dau thau 30-6-2010 3" xfId="5101"/>
    <cellStyle name="Dziesietny [0]_Invoices2001Slovakia_10_Nha so 10_Dien1_ke hoach dau thau 30-6-2010 3 2" xfId="5102"/>
    <cellStyle name="Dziesiętny [0]_Invoices2001Slovakia_10_Nha so 10_Dien1_ke hoach dau thau 30-6-2010 3 2" xfId="5103"/>
    <cellStyle name="Dziesietny [0]_Invoices2001Slovakia_10_Nha so 10_Dien1_ke hoach dau thau 30-6-2010 4" xfId="5104"/>
    <cellStyle name="Dziesiętny [0]_Invoices2001Slovakia_10_Nha so 10_Dien1_ke hoach dau thau 30-6-2010 4" xfId="5105"/>
    <cellStyle name="Dziesietny [0]_Invoices2001Slovakia_10_Nha so 10_Dien1_ke hoach dau thau 30-6-2010 5" xfId="5106"/>
    <cellStyle name="Dziesiętny [0]_Invoices2001Slovakia_10_Nha so 10_Dien1_ke hoach dau thau 30-6-2010 5" xfId="5107"/>
    <cellStyle name="Dziesietny [0]_Invoices2001Slovakia_10_Nha so 10_Dien1_KH Von 2012 gui BKH 1" xfId="5108"/>
    <cellStyle name="Dziesiętny [0]_Invoices2001Slovakia_10_Nha so 10_Dien1_KH Von 2012 gui BKH 1" xfId="5109"/>
    <cellStyle name="Dziesietny [0]_Invoices2001Slovakia_10_Nha so 10_Dien1_KH Von 2012 gui BKH 1 2" xfId="5110"/>
    <cellStyle name="Dziesiętny [0]_Invoices2001Slovakia_10_Nha so 10_Dien1_KH Von 2012 gui BKH 1 2" xfId="5111"/>
    <cellStyle name="Dziesietny [0]_Invoices2001Slovakia_10_Nha so 10_Dien1_KH Von 2012 gui BKH 1 2 2" xfId="5112"/>
    <cellStyle name="Dziesiętny [0]_Invoices2001Slovakia_10_Nha so 10_Dien1_KH Von 2012 gui BKH 1 2 2" xfId="5113"/>
    <cellStyle name="Dziesietny [0]_Invoices2001Slovakia_10_Nha so 10_Dien1_KH Von 2012 gui BKH 1 3" xfId="5114"/>
    <cellStyle name="Dziesiętny [0]_Invoices2001Slovakia_10_Nha so 10_Dien1_KH Von 2012 gui BKH 1 3" xfId="5115"/>
    <cellStyle name="Dziesietny [0]_Invoices2001Slovakia_10_Nha so 10_Dien1_KH Von 2012 gui BKH 1 3 2" xfId="5116"/>
    <cellStyle name="Dziesiętny [0]_Invoices2001Slovakia_10_Nha so 10_Dien1_KH Von 2012 gui BKH 1 3 2" xfId="5117"/>
    <cellStyle name="Dziesietny [0]_Invoices2001Slovakia_10_Nha so 10_Dien1_KH Von 2012 gui BKH 1 4" xfId="5118"/>
    <cellStyle name="Dziesiętny [0]_Invoices2001Slovakia_10_Nha so 10_Dien1_KH Von 2012 gui BKH 1 4" xfId="5119"/>
    <cellStyle name="Dziesietny [0]_Invoices2001Slovakia_10_Nha so 10_Dien1_KH Von 2012 gui BKH 1_BIEU KE HOACH  2015 (KTN 6.11 sua)" xfId="5120"/>
    <cellStyle name="Dziesiętny [0]_Invoices2001Slovakia_10_Nha so 10_Dien1_KH Von 2012 gui BKH 1_BIEU KE HOACH  2015 (KTN 6.11 sua)" xfId="5121"/>
    <cellStyle name="Dziesietny [0]_Invoices2001Slovakia_10_Nha so 10_Dien1_QD ke hoach dau thau" xfId="5122"/>
    <cellStyle name="Dziesiętny [0]_Invoices2001Slovakia_10_Nha so 10_Dien1_QD ke hoach dau thau" xfId="5123"/>
    <cellStyle name="Dziesietny [0]_Invoices2001Slovakia_10_Nha so 10_Dien1_QD ke hoach dau thau 2" xfId="5124"/>
    <cellStyle name="Dziesiętny [0]_Invoices2001Slovakia_10_Nha so 10_Dien1_QD ke hoach dau thau 2" xfId="5125"/>
    <cellStyle name="Dziesietny [0]_Invoices2001Slovakia_10_Nha so 10_Dien1_QD ke hoach dau thau 2 2" xfId="5126"/>
    <cellStyle name="Dziesiętny [0]_Invoices2001Slovakia_10_Nha so 10_Dien1_QD ke hoach dau thau 2 2" xfId="5127"/>
    <cellStyle name="Dziesietny [0]_Invoices2001Slovakia_10_Nha so 10_Dien1_QD ke hoach dau thau 3" xfId="5128"/>
    <cellStyle name="Dziesiętny [0]_Invoices2001Slovakia_10_Nha so 10_Dien1_QD ke hoach dau thau 3" xfId="5129"/>
    <cellStyle name="Dziesietny [0]_Invoices2001Slovakia_10_Nha so 10_Dien1_QD ke hoach dau thau 3 2" xfId="5130"/>
    <cellStyle name="Dziesiętny [0]_Invoices2001Slovakia_10_Nha so 10_Dien1_QD ke hoach dau thau 3 2" xfId="5131"/>
    <cellStyle name="Dziesietny [0]_Invoices2001Slovakia_10_Nha so 10_Dien1_QD ke hoach dau thau 4" xfId="5132"/>
    <cellStyle name="Dziesiętny [0]_Invoices2001Slovakia_10_Nha so 10_Dien1_QD ke hoach dau thau 4" xfId="5133"/>
    <cellStyle name="Dziesietny [0]_Invoices2001Slovakia_10_Nha so 10_Dien1_QD ke hoach dau thau 5" xfId="5134"/>
    <cellStyle name="Dziesiętny [0]_Invoices2001Slovakia_10_Nha so 10_Dien1_QD ke hoach dau thau 5" xfId="5135"/>
    <cellStyle name="Dziesietny [0]_Invoices2001Slovakia_10_Nha so 10_Dien1_tinh toan hoang ha" xfId="5136"/>
    <cellStyle name="Dziesiętny [0]_Invoices2001Slovakia_10_Nha so 10_Dien1_tinh toan hoang ha" xfId="5137"/>
    <cellStyle name="Dziesietny [0]_Invoices2001Slovakia_10_Nha so 10_Dien1_tinh toan hoang ha 2" xfId="5138"/>
    <cellStyle name="Dziesiętny [0]_Invoices2001Slovakia_10_Nha so 10_Dien1_tinh toan hoang ha 2" xfId="5139"/>
    <cellStyle name="Dziesietny [0]_Invoices2001Slovakia_10_Nha so 10_Dien1_tinh toan hoang ha 2 2" xfId="5140"/>
    <cellStyle name="Dziesiętny [0]_Invoices2001Slovakia_10_Nha so 10_Dien1_tinh toan hoang ha 2 2" xfId="5141"/>
    <cellStyle name="Dziesietny [0]_Invoices2001Slovakia_10_Nha so 10_Dien1_tinh toan hoang ha 3" xfId="5142"/>
    <cellStyle name="Dziesiętny [0]_Invoices2001Slovakia_10_Nha so 10_Dien1_tinh toan hoang ha 3" xfId="5143"/>
    <cellStyle name="Dziesietny [0]_Invoices2001Slovakia_10_Nha so 10_Dien1_tinh toan hoang ha 3 2" xfId="5144"/>
    <cellStyle name="Dziesiętny [0]_Invoices2001Slovakia_10_Nha so 10_Dien1_tinh toan hoang ha 3 2" xfId="5145"/>
    <cellStyle name="Dziesietny [0]_Invoices2001Slovakia_10_Nha so 10_Dien1_tinh toan hoang ha 4" xfId="5146"/>
    <cellStyle name="Dziesiętny [0]_Invoices2001Slovakia_10_Nha so 10_Dien1_tinh toan hoang ha 4" xfId="5147"/>
    <cellStyle name="Dziesietny [0]_Invoices2001Slovakia_10_Nha so 10_Dien1_tinh toan hoang ha 5" xfId="5148"/>
    <cellStyle name="Dziesiętny [0]_Invoices2001Slovakia_10_Nha so 10_Dien1_tinh toan hoang ha 5" xfId="5149"/>
    <cellStyle name="Dziesietny [0]_Invoices2001Slovakia_10_Nha so 10_Dien1_Tong von ĐTPT" xfId="5150"/>
    <cellStyle name="Dziesiętny [0]_Invoices2001Slovakia_10_Nha so 10_Dien1_Tong von ĐTPT" xfId="5151"/>
    <cellStyle name="Dziesietny [0]_Invoices2001Slovakia_10_Nha so 10_Dien1_Tong von ĐTPT 2" xfId="5152"/>
    <cellStyle name="Dziesiętny [0]_Invoices2001Slovakia_10_Nha so 10_Dien1_Tong von ĐTPT 2" xfId="5153"/>
    <cellStyle name="Dziesietny [0]_Invoices2001Slovakia_10_Nha so 10_Dien1_Tong von ĐTPT 2 2" xfId="5154"/>
    <cellStyle name="Dziesiętny [0]_Invoices2001Slovakia_10_Nha so 10_Dien1_Tong von ĐTPT 2 2" xfId="5155"/>
    <cellStyle name="Dziesietny [0]_Invoices2001Slovakia_10_Nha so 10_Dien1_Tong von ĐTPT 3" xfId="5156"/>
    <cellStyle name="Dziesiętny [0]_Invoices2001Slovakia_10_Nha so 10_Dien1_Tong von ĐTPT 3" xfId="5157"/>
    <cellStyle name="Dziesietny [0]_Invoices2001Slovakia_10_Nha so 10_Dien1_Tong von ĐTPT 3 2" xfId="5158"/>
    <cellStyle name="Dziesiętny [0]_Invoices2001Slovakia_10_Nha so 10_Dien1_Tong von ĐTPT 3 2" xfId="5159"/>
    <cellStyle name="Dziesietny [0]_Invoices2001Slovakia_10_Nha so 10_Dien1_Tong von ĐTPT 4" xfId="5160"/>
    <cellStyle name="Dziesiętny [0]_Invoices2001Slovakia_10_Nha so 10_Dien1_Tong von ĐTPT 4" xfId="5161"/>
    <cellStyle name="Dziesietny [0]_Invoices2001Slovakia_10_Nha so 10_Dien1_Tong von ĐTPT 5" xfId="5162"/>
    <cellStyle name="Dziesiętny [0]_Invoices2001Slovakia_10_Nha so 10_Dien1_Tong von ĐTPT 5" xfId="5163"/>
    <cellStyle name="Dziesietny [0]_Invoices2001Slovakia_bang so sanh gia tri" xfId="5164"/>
    <cellStyle name="Dziesiętny [0]_Invoices2001Slovakia_bao_cao_TH_th_cong_tac_dau_thau_-_ngay251209" xfId="5165"/>
    <cellStyle name="Dziesietny [0]_Invoices2001Slovakia_bieu tong hop lai kh von 2011 gui phong TH-KTDN" xfId="5166"/>
    <cellStyle name="Dziesiętny [0]_Invoices2001Slovakia_bieu tong hop lai kh von 2011 gui phong TH-KTDN" xfId="5167"/>
    <cellStyle name="Dziesietny [0]_Invoices2001Slovakia_bieu tong hop lai kh von 2011 gui phong TH-KTDN 2" xfId="5168"/>
    <cellStyle name="Dziesiętny [0]_Invoices2001Slovakia_bieu tong hop lai kh von 2011 gui phong TH-KTDN 2" xfId="5169"/>
    <cellStyle name="Dziesietny [0]_Invoices2001Slovakia_bieu tong hop lai kh von 2011 gui phong TH-KTDN 2 2" xfId="5170"/>
    <cellStyle name="Dziesiętny [0]_Invoices2001Slovakia_bieu tong hop lai kh von 2011 gui phong TH-KTDN 2 2" xfId="5171"/>
    <cellStyle name="Dziesietny [0]_Invoices2001Slovakia_bieu tong hop lai kh von 2011 gui phong TH-KTDN 3" xfId="5172"/>
    <cellStyle name="Dziesiętny [0]_Invoices2001Slovakia_bieu tong hop lai kh von 2011 gui phong TH-KTDN 3" xfId="5173"/>
    <cellStyle name="Dziesietny [0]_Invoices2001Slovakia_bieu tong hop lai kh von 2011 gui phong TH-KTDN 3 2" xfId="5174"/>
    <cellStyle name="Dziesiętny [0]_Invoices2001Slovakia_bieu tong hop lai kh von 2011 gui phong TH-KTDN 3 2" xfId="5175"/>
    <cellStyle name="Dziesietny [0]_Invoices2001Slovakia_bieu tong hop lai kh von 2011 gui phong TH-KTDN 4" xfId="5176"/>
    <cellStyle name="Dziesiętny [0]_Invoices2001Slovakia_bieu tong hop lai kh von 2011 gui phong TH-KTDN 4" xfId="5177"/>
    <cellStyle name="Dziesietny [0]_Invoices2001Slovakia_bieu tong hop lai kh von 2011 gui phong TH-KTDN_BIEU KE HOACH  2015 (KTN 6.11 sua)" xfId="5178"/>
    <cellStyle name="Dziesiętny [0]_Invoices2001Slovakia_bieu tong hop lai kh von 2011 gui phong TH-KTDN_BIEU KE HOACH  2015 (KTN 6.11 sua)" xfId="5179"/>
    <cellStyle name="Dziesietny [0]_Invoices2001Slovakia_BIỂU TỔNG HỢP LẦN CUỐI SỬA THEO NGHI QUYẾT SỐ 81" xfId="5180"/>
    <cellStyle name="Dziesiętny [0]_Invoices2001Slovakia_Book1" xfId="1491"/>
    <cellStyle name="Dziesietny [0]_Invoices2001Slovakia_Book1_1" xfId="1492"/>
    <cellStyle name="Dziesiętny [0]_Invoices2001Slovakia_Book1_1" xfId="1493"/>
    <cellStyle name="Dziesietny [0]_Invoices2001Slovakia_Book1_1 2" xfId="5181"/>
    <cellStyle name="Dziesiętny [0]_Invoices2001Slovakia_Book1_1 2" xfId="5182"/>
    <cellStyle name="Dziesietny [0]_Invoices2001Slovakia_Book1_1 3" xfId="5183"/>
    <cellStyle name="Dziesiętny [0]_Invoices2001Slovakia_Book1_1 3" xfId="5184"/>
    <cellStyle name="Dziesietny [0]_Invoices2001Slovakia_Book1_1 4" xfId="5185"/>
    <cellStyle name="Dziesiętny [0]_Invoices2001Slovakia_Book1_1 4" xfId="5186"/>
    <cellStyle name="Dziesietny [0]_Invoices2001Slovakia_Book1_1 5" xfId="5187"/>
    <cellStyle name="Dziesiętny [0]_Invoices2001Slovakia_Book1_1 5" xfId="5188"/>
    <cellStyle name="Dziesietny [0]_Invoices2001Slovakia_Book1_1_bieu ke hoach dau thau" xfId="5189"/>
    <cellStyle name="Dziesiętny [0]_Invoices2001Slovakia_Book1_1_bieu ke hoach dau thau" xfId="5190"/>
    <cellStyle name="Dziesietny [0]_Invoices2001Slovakia_Book1_1_bieu ke hoach dau thau 2" xfId="5191"/>
    <cellStyle name="Dziesiętny [0]_Invoices2001Slovakia_Book1_1_bieu ke hoach dau thau 2" xfId="5192"/>
    <cellStyle name="Dziesietny [0]_Invoices2001Slovakia_Book1_1_bieu ke hoach dau thau 2 2" xfId="5193"/>
    <cellStyle name="Dziesiętny [0]_Invoices2001Slovakia_Book1_1_bieu ke hoach dau thau 2 2" xfId="5194"/>
    <cellStyle name="Dziesietny [0]_Invoices2001Slovakia_Book1_1_bieu ke hoach dau thau 3" xfId="5195"/>
    <cellStyle name="Dziesiętny [0]_Invoices2001Slovakia_Book1_1_bieu ke hoach dau thau 3" xfId="5196"/>
    <cellStyle name="Dziesietny [0]_Invoices2001Slovakia_Book1_1_bieu ke hoach dau thau 3 2" xfId="5197"/>
    <cellStyle name="Dziesiętny [0]_Invoices2001Slovakia_Book1_1_bieu ke hoach dau thau 3 2" xfId="5198"/>
    <cellStyle name="Dziesietny [0]_Invoices2001Slovakia_Book1_1_bieu ke hoach dau thau 4" xfId="5199"/>
    <cellStyle name="Dziesiętny [0]_Invoices2001Slovakia_Book1_1_bieu ke hoach dau thau 4" xfId="5200"/>
    <cellStyle name="Dziesietny [0]_Invoices2001Slovakia_Book1_1_bieu ke hoach dau thau 5" xfId="5201"/>
    <cellStyle name="Dziesiętny [0]_Invoices2001Slovakia_Book1_1_bieu ke hoach dau thau 5" xfId="5202"/>
    <cellStyle name="Dziesietny [0]_Invoices2001Slovakia_Book1_1_bieu ke hoach dau thau truong mam non SKH" xfId="5203"/>
    <cellStyle name="Dziesiętny [0]_Invoices2001Slovakia_Book1_1_bieu ke hoach dau thau truong mam non SKH" xfId="5204"/>
    <cellStyle name="Dziesietny [0]_Invoices2001Slovakia_Book1_1_bieu ke hoach dau thau truong mam non SKH 2" xfId="5205"/>
    <cellStyle name="Dziesiętny [0]_Invoices2001Slovakia_Book1_1_bieu ke hoach dau thau truong mam non SKH 2" xfId="5206"/>
    <cellStyle name="Dziesietny [0]_Invoices2001Slovakia_Book1_1_bieu ke hoach dau thau truong mam non SKH 2 2" xfId="5207"/>
    <cellStyle name="Dziesiętny [0]_Invoices2001Slovakia_Book1_1_bieu ke hoach dau thau truong mam non SKH 2 2" xfId="5208"/>
    <cellStyle name="Dziesietny [0]_Invoices2001Slovakia_Book1_1_bieu ke hoach dau thau truong mam non SKH 3" xfId="5209"/>
    <cellStyle name="Dziesiętny [0]_Invoices2001Slovakia_Book1_1_bieu ke hoach dau thau truong mam non SKH 3" xfId="5210"/>
    <cellStyle name="Dziesietny [0]_Invoices2001Slovakia_Book1_1_bieu ke hoach dau thau truong mam non SKH 3 2" xfId="5211"/>
    <cellStyle name="Dziesiętny [0]_Invoices2001Slovakia_Book1_1_bieu ke hoach dau thau truong mam non SKH 3 2" xfId="5212"/>
    <cellStyle name="Dziesietny [0]_Invoices2001Slovakia_Book1_1_bieu ke hoach dau thau truong mam non SKH 4" xfId="5213"/>
    <cellStyle name="Dziesiętny [0]_Invoices2001Slovakia_Book1_1_bieu ke hoach dau thau truong mam non SKH 4" xfId="5214"/>
    <cellStyle name="Dziesietny [0]_Invoices2001Slovakia_Book1_1_bieu ke hoach dau thau truong mam non SKH 5" xfId="5215"/>
    <cellStyle name="Dziesiętny [0]_Invoices2001Slovakia_Book1_1_bieu ke hoach dau thau truong mam non SKH 5" xfId="5216"/>
    <cellStyle name="Dziesietny [0]_Invoices2001Slovakia_Book1_1_bieu tong hop lai kh von 2011 gui phong TH-KTDN" xfId="5217"/>
    <cellStyle name="Dziesiętny [0]_Invoices2001Slovakia_Book1_1_bieu tong hop lai kh von 2011 gui phong TH-KTDN" xfId="5218"/>
    <cellStyle name="Dziesietny [0]_Invoices2001Slovakia_Book1_1_bieu tong hop lai kh von 2011 gui phong TH-KTDN 2" xfId="5219"/>
    <cellStyle name="Dziesiętny [0]_Invoices2001Slovakia_Book1_1_bieu tong hop lai kh von 2011 gui phong TH-KTDN 2" xfId="5220"/>
    <cellStyle name="Dziesietny [0]_Invoices2001Slovakia_Book1_1_bieu tong hop lai kh von 2011 gui phong TH-KTDN 2 2" xfId="5221"/>
    <cellStyle name="Dziesiętny [0]_Invoices2001Slovakia_Book1_1_bieu tong hop lai kh von 2011 gui phong TH-KTDN 2 2" xfId="5222"/>
    <cellStyle name="Dziesietny [0]_Invoices2001Slovakia_Book1_1_bieu tong hop lai kh von 2011 gui phong TH-KTDN 3" xfId="5223"/>
    <cellStyle name="Dziesiętny [0]_Invoices2001Slovakia_Book1_1_bieu tong hop lai kh von 2011 gui phong TH-KTDN 3" xfId="5224"/>
    <cellStyle name="Dziesietny [0]_Invoices2001Slovakia_Book1_1_bieu tong hop lai kh von 2011 gui phong TH-KTDN 3 2" xfId="5225"/>
    <cellStyle name="Dziesiętny [0]_Invoices2001Slovakia_Book1_1_bieu tong hop lai kh von 2011 gui phong TH-KTDN 3 2" xfId="5226"/>
    <cellStyle name="Dziesietny [0]_Invoices2001Slovakia_Book1_1_bieu tong hop lai kh von 2011 gui phong TH-KTDN 4" xfId="5227"/>
    <cellStyle name="Dziesiętny [0]_Invoices2001Slovakia_Book1_1_bieu tong hop lai kh von 2011 gui phong TH-KTDN 4" xfId="5228"/>
    <cellStyle name="Dziesietny [0]_Invoices2001Slovakia_Book1_1_bieu tong hop lai kh von 2011 gui phong TH-KTDN_BIEU KE HOACH  2015 (KTN 6.11 sua)" xfId="5229"/>
    <cellStyle name="Dziesiętny [0]_Invoices2001Slovakia_Book1_1_bieu tong hop lai kh von 2011 gui phong TH-KTDN_BIEU KE HOACH  2015 (KTN 6.11 sua)" xfId="5230"/>
    <cellStyle name="Dziesietny [0]_Invoices2001Slovakia_Book1_1_Book1" xfId="1494"/>
    <cellStyle name="Dziesiętny [0]_Invoices2001Slovakia_Book1_1_Book1" xfId="1495"/>
    <cellStyle name="Dziesietny [0]_Invoices2001Slovakia_Book1_1_Book1 2" xfId="5231"/>
    <cellStyle name="Dziesiętny [0]_Invoices2001Slovakia_Book1_1_Book1 2" xfId="5232"/>
    <cellStyle name="Dziesietny [0]_Invoices2001Slovakia_Book1_1_Book1_1" xfId="5233"/>
    <cellStyle name="Dziesiętny [0]_Invoices2001Slovakia_Book1_1_Book1_1" xfId="5234"/>
    <cellStyle name="Dziesietny [0]_Invoices2001Slovakia_Book1_1_Book1_1 2" xfId="5235"/>
    <cellStyle name="Dziesiętny [0]_Invoices2001Slovakia_Book1_1_Book1_1 2" xfId="5236"/>
    <cellStyle name="Dziesietny [0]_Invoices2001Slovakia_Book1_1_Book1_1 2 2" xfId="5237"/>
    <cellStyle name="Dziesiętny [0]_Invoices2001Slovakia_Book1_1_Book1_1 2 2" xfId="5238"/>
    <cellStyle name="Dziesietny [0]_Invoices2001Slovakia_Book1_1_Book1_1 3" xfId="5239"/>
    <cellStyle name="Dziesiętny [0]_Invoices2001Slovakia_Book1_1_Book1_1 3" xfId="5240"/>
    <cellStyle name="Dziesietny [0]_Invoices2001Slovakia_Book1_1_Book1_1 3 2" xfId="5241"/>
    <cellStyle name="Dziesiętny [0]_Invoices2001Slovakia_Book1_1_Book1_1 3 2" xfId="5242"/>
    <cellStyle name="Dziesietny [0]_Invoices2001Slovakia_Book1_1_Book1_1 4" xfId="5243"/>
    <cellStyle name="Dziesiętny [0]_Invoices2001Slovakia_Book1_1_Book1_1 4" xfId="5244"/>
    <cellStyle name="Dziesietny [0]_Invoices2001Slovakia_Book1_1_Book1_1 5" xfId="5245"/>
    <cellStyle name="Dziesiętny [0]_Invoices2001Slovakia_Book1_1_Book1_1 5" xfId="5246"/>
    <cellStyle name="Dziesietny [0]_Invoices2001Slovakia_Book1_1_Book1_1_Ke hoach 2010 (theo doi 11-8-2010)" xfId="5247"/>
    <cellStyle name="Dziesiętny [0]_Invoices2001Slovakia_Book1_1_Book1_1_Ke hoach 2010 (theo doi 11-8-2010)" xfId="5248"/>
    <cellStyle name="Dziesietny [0]_Invoices2001Slovakia_Book1_1_Book1_1_Ke hoach 2010 (theo doi 11-8-2010) 2" xfId="5249"/>
    <cellStyle name="Dziesiętny [0]_Invoices2001Slovakia_Book1_1_Book1_1_Ke hoach 2010 (theo doi 11-8-2010) 2" xfId="5250"/>
    <cellStyle name="Dziesietny [0]_Invoices2001Slovakia_Book1_1_Book1_1_Ke hoach 2010 (theo doi 11-8-2010) 2 2" xfId="5251"/>
    <cellStyle name="Dziesiętny [0]_Invoices2001Slovakia_Book1_1_Book1_1_Ke hoach 2010 (theo doi 11-8-2010) 2 2" xfId="5252"/>
    <cellStyle name="Dziesietny [0]_Invoices2001Slovakia_Book1_1_Book1_1_Ke hoach 2010 (theo doi 11-8-2010) 3" xfId="5253"/>
    <cellStyle name="Dziesiętny [0]_Invoices2001Slovakia_Book1_1_Book1_1_Ke hoach 2010 (theo doi 11-8-2010) 3" xfId="5254"/>
    <cellStyle name="Dziesietny [0]_Invoices2001Slovakia_Book1_1_Book1_1_Ke hoach 2010 (theo doi 11-8-2010) 3 2" xfId="5255"/>
    <cellStyle name="Dziesiętny [0]_Invoices2001Slovakia_Book1_1_Book1_1_Ke hoach 2010 (theo doi 11-8-2010) 3 2" xfId="5256"/>
    <cellStyle name="Dziesietny [0]_Invoices2001Slovakia_Book1_1_Book1_1_Ke hoach 2010 (theo doi 11-8-2010) 4" xfId="5257"/>
    <cellStyle name="Dziesiętny [0]_Invoices2001Slovakia_Book1_1_Book1_1_Ke hoach 2010 (theo doi 11-8-2010) 4" xfId="5258"/>
    <cellStyle name="Dziesietny [0]_Invoices2001Slovakia_Book1_1_Book1_1_Ke hoach 2010 (theo doi 11-8-2010)_BIEU KE HOACH  2015 (KTN 6.11 sua)" xfId="5259"/>
    <cellStyle name="Dziesiętny [0]_Invoices2001Slovakia_Book1_1_Book1_1_Ke hoach 2010 (theo doi 11-8-2010)_BIEU KE HOACH  2015 (KTN 6.11 sua)" xfId="5260"/>
    <cellStyle name="Dziesietny [0]_Invoices2001Slovakia_Book1_1_Book1_1_ke hoach dau thau 30-6-2010" xfId="5261"/>
    <cellStyle name="Dziesiętny [0]_Invoices2001Slovakia_Book1_1_Book1_1_ke hoach dau thau 30-6-2010" xfId="5262"/>
    <cellStyle name="Dziesietny [0]_Invoices2001Slovakia_Book1_1_Book1_1_ke hoach dau thau 30-6-2010 2" xfId="5263"/>
    <cellStyle name="Dziesiętny [0]_Invoices2001Slovakia_Book1_1_Book1_1_ke hoach dau thau 30-6-2010 2" xfId="5264"/>
    <cellStyle name="Dziesietny [0]_Invoices2001Slovakia_Book1_1_Book1_1_ke hoach dau thau 30-6-2010 2 2" xfId="5265"/>
    <cellStyle name="Dziesiętny [0]_Invoices2001Slovakia_Book1_1_Book1_1_ke hoach dau thau 30-6-2010 2 2" xfId="5266"/>
    <cellStyle name="Dziesietny [0]_Invoices2001Slovakia_Book1_1_Book1_1_ke hoach dau thau 30-6-2010 3" xfId="5267"/>
    <cellStyle name="Dziesiętny [0]_Invoices2001Slovakia_Book1_1_Book1_1_ke hoach dau thau 30-6-2010 3" xfId="5268"/>
    <cellStyle name="Dziesietny [0]_Invoices2001Slovakia_Book1_1_Book1_1_ke hoach dau thau 30-6-2010 3 2" xfId="5269"/>
    <cellStyle name="Dziesiętny [0]_Invoices2001Slovakia_Book1_1_Book1_1_ke hoach dau thau 30-6-2010 3 2" xfId="5270"/>
    <cellStyle name="Dziesietny [0]_Invoices2001Slovakia_Book1_1_Book1_1_ke hoach dau thau 30-6-2010 4" xfId="5271"/>
    <cellStyle name="Dziesiętny [0]_Invoices2001Slovakia_Book1_1_Book1_1_ke hoach dau thau 30-6-2010 4" xfId="5272"/>
    <cellStyle name="Dziesietny [0]_Invoices2001Slovakia_Book1_1_Book1_1_ke hoach dau thau 30-6-2010_BIEU KE HOACH  2015 (KTN 6.11 sua)" xfId="5273"/>
    <cellStyle name="Dziesiętny [0]_Invoices2001Slovakia_Book1_1_Book1_1_ke hoach dau thau 30-6-2010_BIEU KE HOACH  2015 (KTN 6.11 sua)" xfId="5274"/>
    <cellStyle name="Dziesietny [0]_Invoices2001Slovakia_Book1_1_Book1_2" xfId="5275"/>
    <cellStyle name="Dziesiętny [0]_Invoices2001Slovakia_Book1_1_Book1_2" xfId="5276"/>
    <cellStyle name="Dziesietny [0]_Invoices2001Slovakia_Book1_1_Book1_2 2" xfId="5277"/>
    <cellStyle name="Dziesiętny [0]_Invoices2001Slovakia_Book1_1_Book1_2 2" xfId="5278"/>
    <cellStyle name="Dziesietny [0]_Invoices2001Slovakia_Book1_1_Book1_bieu ke hoach dau thau" xfId="5279"/>
    <cellStyle name="Dziesiętny [0]_Invoices2001Slovakia_Book1_1_Book1_bieu ke hoach dau thau" xfId="5280"/>
    <cellStyle name="Dziesietny [0]_Invoices2001Slovakia_Book1_1_Book1_bieu ke hoach dau thau 2" xfId="5281"/>
    <cellStyle name="Dziesiętny [0]_Invoices2001Slovakia_Book1_1_Book1_bieu ke hoach dau thau 2" xfId="5282"/>
    <cellStyle name="Dziesietny [0]_Invoices2001Slovakia_Book1_1_Book1_bieu ke hoach dau thau 2 2" xfId="5283"/>
    <cellStyle name="Dziesiętny [0]_Invoices2001Slovakia_Book1_1_Book1_bieu ke hoach dau thau 2 2" xfId="5284"/>
    <cellStyle name="Dziesietny [0]_Invoices2001Slovakia_Book1_1_Book1_bieu ke hoach dau thau 3" xfId="5285"/>
    <cellStyle name="Dziesiętny [0]_Invoices2001Slovakia_Book1_1_Book1_bieu ke hoach dau thau 3" xfId="5286"/>
    <cellStyle name="Dziesietny [0]_Invoices2001Slovakia_Book1_1_Book1_bieu ke hoach dau thau 3 2" xfId="5287"/>
    <cellStyle name="Dziesiętny [0]_Invoices2001Slovakia_Book1_1_Book1_bieu ke hoach dau thau 3 2" xfId="5288"/>
    <cellStyle name="Dziesietny [0]_Invoices2001Slovakia_Book1_1_Book1_bieu ke hoach dau thau 4" xfId="5289"/>
    <cellStyle name="Dziesiętny [0]_Invoices2001Slovakia_Book1_1_Book1_bieu ke hoach dau thau 4" xfId="5290"/>
    <cellStyle name="Dziesietny [0]_Invoices2001Slovakia_Book1_1_Book1_bieu ke hoach dau thau truong mam non SKH" xfId="5291"/>
    <cellStyle name="Dziesiętny [0]_Invoices2001Slovakia_Book1_1_Book1_bieu ke hoach dau thau truong mam non SKH" xfId="5292"/>
    <cellStyle name="Dziesietny [0]_Invoices2001Slovakia_Book1_1_Book1_bieu ke hoach dau thau truong mam non SKH 2" xfId="5293"/>
    <cellStyle name="Dziesiętny [0]_Invoices2001Slovakia_Book1_1_Book1_bieu ke hoach dau thau truong mam non SKH 2" xfId="5294"/>
    <cellStyle name="Dziesietny [0]_Invoices2001Slovakia_Book1_1_Book1_bieu ke hoach dau thau truong mam non SKH 2 2" xfId="5295"/>
    <cellStyle name="Dziesiętny [0]_Invoices2001Slovakia_Book1_1_Book1_bieu ke hoach dau thau truong mam non SKH 2 2" xfId="5296"/>
    <cellStyle name="Dziesietny [0]_Invoices2001Slovakia_Book1_1_Book1_bieu ke hoach dau thau truong mam non SKH 3" xfId="5297"/>
    <cellStyle name="Dziesiętny [0]_Invoices2001Slovakia_Book1_1_Book1_bieu ke hoach dau thau truong mam non SKH 3" xfId="5298"/>
    <cellStyle name="Dziesietny [0]_Invoices2001Slovakia_Book1_1_Book1_bieu ke hoach dau thau truong mam non SKH 3 2" xfId="5299"/>
    <cellStyle name="Dziesiętny [0]_Invoices2001Slovakia_Book1_1_Book1_bieu ke hoach dau thau truong mam non SKH 3 2" xfId="5300"/>
    <cellStyle name="Dziesietny [0]_Invoices2001Slovakia_Book1_1_Book1_bieu ke hoach dau thau truong mam non SKH 4" xfId="5301"/>
    <cellStyle name="Dziesiętny [0]_Invoices2001Slovakia_Book1_1_Book1_bieu ke hoach dau thau truong mam non SKH 4" xfId="5302"/>
    <cellStyle name="Dziesietny [0]_Invoices2001Slovakia_Book1_1_Book1_bieu tong hop lai kh von 2011 gui phong TH-KTDN" xfId="5303"/>
    <cellStyle name="Dziesiętny [0]_Invoices2001Slovakia_Book1_1_Book1_bieu tong hop lai kh von 2011 gui phong TH-KTDN" xfId="5304"/>
    <cellStyle name="Dziesietny [0]_Invoices2001Slovakia_Book1_1_Book1_bieu tong hop lai kh von 2011 gui phong TH-KTDN 2" xfId="5305"/>
    <cellStyle name="Dziesiętny [0]_Invoices2001Slovakia_Book1_1_Book1_bieu tong hop lai kh von 2011 gui phong TH-KTDN 2" xfId="5306"/>
    <cellStyle name="Dziesietny [0]_Invoices2001Slovakia_Book1_1_Book1_bieu tong hop lai kh von 2011 gui phong TH-KTDN 2 2" xfId="5307"/>
    <cellStyle name="Dziesiętny [0]_Invoices2001Slovakia_Book1_1_Book1_bieu tong hop lai kh von 2011 gui phong TH-KTDN 2 2" xfId="5308"/>
    <cellStyle name="Dziesietny [0]_Invoices2001Slovakia_Book1_1_Book1_bieu tong hop lai kh von 2011 gui phong TH-KTDN 3" xfId="5309"/>
    <cellStyle name="Dziesiętny [0]_Invoices2001Slovakia_Book1_1_Book1_bieu tong hop lai kh von 2011 gui phong TH-KTDN 3" xfId="5310"/>
    <cellStyle name="Dziesietny [0]_Invoices2001Slovakia_Book1_1_Book1_bieu tong hop lai kh von 2011 gui phong TH-KTDN 3 2" xfId="5311"/>
    <cellStyle name="Dziesiętny [0]_Invoices2001Slovakia_Book1_1_Book1_bieu tong hop lai kh von 2011 gui phong TH-KTDN 3 2" xfId="5312"/>
    <cellStyle name="Dziesietny [0]_Invoices2001Slovakia_Book1_1_Book1_bieu tong hop lai kh von 2011 gui phong TH-KTDN 4" xfId="5313"/>
    <cellStyle name="Dziesiętny [0]_Invoices2001Slovakia_Book1_1_Book1_bieu tong hop lai kh von 2011 gui phong TH-KTDN 4" xfId="5314"/>
    <cellStyle name="Dziesietny [0]_Invoices2001Slovakia_Book1_1_Book1_bieu tong hop lai kh von 2011 gui phong TH-KTDN_BIEU KE HOACH  2015 (KTN 6.11 sua)" xfId="5315"/>
    <cellStyle name="Dziesiętny [0]_Invoices2001Slovakia_Book1_1_Book1_bieu tong hop lai kh von 2011 gui phong TH-KTDN_BIEU KE HOACH  2015 (KTN 6.11 sua)" xfId="5316"/>
    <cellStyle name="Dziesietny [0]_Invoices2001Slovakia_Book1_1_Book1_Book1" xfId="5317"/>
    <cellStyle name="Dziesiętny [0]_Invoices2001Slovakia_Book1_1_Book1_Book1" xfId="5318"/>
    <cellStyle name="Dziesietny [0]_Invoices2001Slovakia_Book1_1_Book1_Book1 2" xfId="5319"/>
    <cellStyle name="Dziesiętny [0]_Invoices2001Slovakia_Book1_1_Book1_Book1 2" xfId="5320"/>
    <cellStyle name="Dziesietny [0]_Invoices2001Slovakia_Book1_1_Book1_Book1 2 2" xfId="5321"/>
    <cellStyle name="Dziesiętny [0]_Invoices2001Slovakia_Book1_1_Book1_Book1 2 2" xfId="5322"/>
    <cellStyle name="Dziesietny [0]_Invoices2001Slovakia_Book1_1_Book1_Book1 3" xfId="5323"/>
    <cellStyle name="Dziesiętny [0]_Invoices2001Slovakia_Book1_1_Book1_Book1 3" xfId="5324"/>
    <cellStyle name="Dziesietny [0]_Invoices2001Slovakia_Book1_1_Book1_Book1 3 2" xfId="5325"/>
    <cellStyle name="Dziesiętny [0]_Invoices2001Slovakia_Book1_1_Book1_Book1 3 2" xfId="5326"/>
    <cellStyle name="Dziesietny [0]_Invoices2001Slovakia_Book1_1_Book1_Book1 4" xfId="5327"/>
    <cellStyle name="Dziesiętny [0]_Invoices2001Slovakia_Book1_1_Book1_Book1 4" xfId="5328"/>
    <cellStyle name="Dziesietny [0]_Invoices2001Slovakia_Book1_1_Book1_Book1_Ke hoach 2010 (theo doi 11-8-2010)" xfId="5329"/>
    <cellStyle name="Dziesiętny [0]_Invoices2001Slovakia_Book1_1_Book1_Book1_Ke hoach 2010 (theo doi 11-8-2010)" xfId="5330"/>
    <cellStyle name="Dziesietny [0]_Invoices2001Slovakia_Book1_1_Book1_Book1_Ke hoach 2010 (theo doi 11-8-2010) 2" xfId="5331"/>
    <cellStyle name="Dziesiętny [0]_Invoices2001Slovakia_Book1_1_Book1_Book1_Ke hoach 2010 (theo doi 11-8-2010) 2" xfId="5332"/>
    <cellStyle name="Dziesietny [0]_Invoices2001Slovakia_Book1_1_Book1_Book1_Ke hoach 2010 (theo doi 11-8-2010) 2 2" xfId="5333"/>
    <cellStyle name="Dziesiętny [0]_Invoices2001Slovakia_Book1_1_Book1_Book1_Ke hoach 2010 (theo doi 11-8-2010) 2 2" xfId="5334"/>
    <cellStyle name="Dziesietny [0]_Invoices2001Slovakia_Book1_1_Book1_Book1_Ke hoach 2010 (theo doi 11-8-2010) 3" xfId="5335"/>
    <cellStyle name="Dziesiętny [0]_Invoices2001Slovakia_Book1_1_Book1_Book1_Ke hoach 2010 (theo doi 11-8-2010) 3" xfId="5336"/>
    <cellStyle name="Dziesietny [0]_Invoices2001Slovakia_Book1_1_Book1_Book1_Ke hoach 2010 (theo doi 11-8-2010) 3 2" xfId="5337"/>
    <cellStyle name="Dziesiętny [0]_Invoices2001Slovakia_Book1_1_Book1_Book1_Ke hoach 2010 (theo doi 11-8-2010) 3 2" xfId="5338"/>
    <cellStyle name="Dziesietny [0]_Invoices2001Slovakia_Book1_1_Book1_Book1_Ke hoach 2010 (theo doi 11-8-2010) 4" xfId="5339"/>
    <cellStyle name="Dziesiętny [0]_Invoices2001Slovakia_Book1_1_Book1_Book1_Ke hoach 2010 (theo doi 11-8-2010) 4" xfId="5340"/>
    <cellStyle name="Dziesietny [0]_Invoices2001Slovakia_Book1_1_Book1_Book1_Ke hoach 2010 (theo doi 11-8-2010)_BIEU KE HOACH  2015 (KTN 6.11 sua)" xfId="5341"/>
    <cellStyle name="Dziesiętny [0]_Invoices2001Slovakia_Book1_1_Book1_Book1_Ke hoach 2010 (theo doi 11-8-2010)_BIEU KE HOACH  2015 (KTN 6.11 sua)" xfId="5342"/>
    <cellStyle name="Dziesietny [0]_Invoices2001Slovakia_Book1_1_Book1_Book1_ke hoach dau thau 30-6-2010" xfId="5343"/>
    <cellStyle name="Dziesiętny [0]_Invoices2001Slovakia_Book1_1_Book1_Book1_ke hoach dau thau 30-6-2010" xfId="5344"/>
    <cellStyle name="Dziesietny [0]_Invoices2001Slovakia_Book1_1_Book1_Book1_ke hoach dau thau 30-6-2010 2" xfId="5345"/>
    <cellStyle name="Dziesiętny [0]_Invoices2001Slovakia_Book1_1_Book1_Book1_ke hoach dau thau 30-6-2010 2" xfId="5346"/>
    <cellStyle name="Dziesietny [0]_Invoices2001Slovakia_Book1_1_Book1_Book1_ke hoach dau thau 30-6-2010 2 2" xfId="5347"/>
    <cellStyle name="Dziesiętny [0]_Invoices2001Slovakia_Book1_1_Book1_Book1_ke hoach dau thau 30-6-2010 2 2" xfId="5348"/>
    <cellStyle name="Dziesietny [0]_Invoices2001Slovakia_Book1_1_Book1_Book1_ke hoach dau thau 30-6-2010 3" xfId="5349"/>
    <cellStyle name="Dziesiętny [0]_Invoices2001Slovakia_Book1_1_Book1_Book1_ke hoach dau thau 30-6-2010 3" xfId="5350"/>
    <cellStyle name="Dziesietny [0]_Invoices2001Slovakia_Book1_1_Book1_Book1_ke hoach dau thau 30-6-2010 3 2" xfId="5351"/>
    <cellStyle name="Dziesiętny [0]_Invoices2001Slovakia_Book1_1_Book1_Book1_ke hoach dau thau 30-6-2010 3 2" xfId="5352"/>
    <cellStyle name="Dziesietny [0]_Invoices2001Slovakia_Book1_1_Book1_Book1_ke hoach dau thau 30-6-2010 4" xfId="5353"/>
    <cellStyle name="Dziesiętny [0]_Invoices2001Slovakia_Book1_1_Book1_Book1_ke hoach dau thau 30-6-2010 4" xfId="5354"/>
    <cellStyle name="Dziesietny [0]_Invoices2001Slovakia_Book1_1_Book1_Book1_ke hoach dau thau 30-6-2010_BIEU KE HOACH  2015 (KTN 6.11 sua)" xfId="5355"/>
    <cellStyle name="Dziesiętny [0]_Invoices2001Slovakia_Book1_1_Book1_Book1_ke hoach dau thau 30-6-2010_BIEU KE HOACH  2015 (KTN 6.11 sua)" xfId="5356"/>
    <cellStyle name="Dziesietny [0]_Invoices2001Slovakia_Book1_1_Book1_Copy of KH PHAN BO VON ĐỐI ỨNG NAM 2011 (30 TY phuong án gop WB)" xfId="5357"/>
    <cellStyle name="Dziesiętny [0]_Invoices2001Slovakia_Book1_1_Book1_Copy of KH PHAN BO VON ĐỐI ỨNG NAM 2011 (30 TY phuong án gop WB)" xfId="5358"/>
    <cellStyle name="Dziesietny [0]_Invoices2001Slovakia_Book1_1_Book1_Copy of KH PHAN BO VON ĐỐI ỨNG NAM 2011 (30 TY phuong án gop WB) 2" xfId="5359"/>
    <cellStyle name="Dziesiętny [0]_Invoices2001Slovakia_Book1_1_Book1_Copy of KH PHAN BO VON ĐỐI ỨNG NAM 2011 (30 TY phuong án gop WB) 2" xfId="5360"/>
    <cellStyle name="Dziesietny [0]_Invoices2001Slovakia_Book1_1_Book1_Copy of KH PHAN BO VON ĐỐI ỨNG NAM 2011 (30 TY phuong án gop WB) 2 2" xfId="5361"/>
    <cellStyle name="Dziesiętny [0]_Invoices2001Slovakia_Book1_1_Book1_Copy of KH PHAN BO VON ĐỐI ỨNG NAM 2011 (30 TY phuong án gop WB) 2 2" xfId="5362"/>
    <cellStyle name="Dziesietny [0]_Invoices2001Slovakia_Book1_1_Book1_Copy of KH PHAN BO VON ĐỐI ỨNG NAM 2011 (30 TY phuong án gop WB) 3" xfId="5363"/>
    <cellStyle name="Dziesiętny [0]_Invoices2001Slovakia_Book1_1_Book1_Copy of KH PHAN BO VON ĐỐI ỨNG NAM 2011 (30 TY phuong án gop WB) 3" xfId="5364"/>
    <cellStyle name="Dziesietny [0]_Invoices2001Slovakia_Book1_1_Book1_Copy of KH PHAN BO VON ĐỐI ỨNG NAM 2011 (30 TY phuong án gop WB) 3 2" xfId="5365"/>
    <cellStyle name="Dziesiętny [0]_Invoices2001Slovakia_Book1_1_Book1_Copy of KH PHAN BO VON ĐỐI ỨNG NAM 2011 (30 TY phuong án gop WB) 3 2" xfId="5366"/>
    <cellStyle name="Dziesietny [0]_Invoices2001Slovakia_Book1_1_Book1_Copy of KH PHAN BO VON ĐỐI ỨNG NAM 2011 (30 TY phuong án gop WB) 4" xfId="5367"/>
    <cellStyle name="Dziesiętny [0]_Invoices2001Slovakia_Book1_1_Book1_Copy of KH PHAN BO VON ĐỐI ỨNG NAM 2011 (30 TY phuong án gop WB) 4" xfId="5368"/>
    <cellStyle name="Dziesietny [0]_Invoices2001Slovakia_Book1_1_Book1_Copy of KH PHAN BO VON ĐỐI ỨNG NAM 2011 (30 TY phuong án gop WB)_BIEU KE HOACH  2015 (KTN 6.11 sua)" xfId="5369"/>
    <cellStyle name="Dziesiętny [0]_Invoices2001Slovakia_Book1_1_Book1_Copy of KH PHAN BO VON ĐỐI ỨNG NAM 2011 (30 TY phuong án gop WB)_BIEU KE HOACH  2015 (KTN 6.11 sua)" xfId="5370"/>
    <cellStyle name="Dziesietny [0]_Invoices2001Slovakia_Book1_1_Book1_DTTD chieng chan Tham lai 29-9-2009" xfId="5371"/>
    <cellStyle name="Dziesiętny [0]_Invoices2001Slovakia_Book1_1_Book1_DTTD chieng chan Tham lai 29-9-2009" xfId="5372"/>
    <cellStyle name="Dziesietny [0]_Invoices2001Slovakia_Book1_1_Book1_DTTD chieng chan Tham lai 29-9-2009 2" xfId="5373"/>
    <cellStyle name="Dziesiętny [0]_Invoices2001Slovakia_Book1_1_Book1_DTTD chieng chan Tham lai 29-9-2009 2" xfId="5374"/>
    <cellStyle name="Dziesietny [0]_Invoices2001Slovakia_Book1_1_Book1_DTTD chieng chan Tham lai 29-9-2009 2 2" xfId="5375"/>
    <cellStyle name="Dziesiętny [0]_Invoices2001Slovakia_Book1_1_Book1_DTTD chieng chan Tham lai 29-9-2009 2 2" xfId="5376"/>
    <cellStyle name="Dziesietny [0]_Invoices2001Slovakia_Book1_1_Book1_DTTD chieng chan Tham lai 29-9-2009 3" xfId="5377"/>
    <cellStyle name="Dziesiętny [0]_Invoices2001Slovakia_Book1_1_Book1_DTTD chieng chan Tham lai 29-9-2009 3" xfId="5378"/>
    <cellStyle name="Dziesietny [0]_Invoices2001Slovakia_Book1_1_Book1_DTTD chieng chan Tham lai 29-9-2009 3 2" xfId="5379"/>
    <cellStyle name="Dziesiętny [0]_Invoices2001Slovakia_Book1_1_Book1_DTTD chieng chan Tham lai 29-9-2009 3 2" xfId="5380"/>
    <cellStyle name="Dziesietny [0]_Invoices2001Slovakia_Book1_1_Book1_DTTD chieng chan Tham lai 29-9-2009 4" xfId="5381"/>
    <cellStyle name="Dziesiętny [0]_Invoices2001Slovakia_Book1_1_Book1_DTTD chieng chan Tham lai 29-9-2009 4" xfId="5382"/>
    <cellStyle name="Dziesietny [0]_Invoices2001Slovakia_Book1_1_Book1_DTTD chieng chan Tham lai 29-9-2009_BIEU KE HOACH  2015 (KTN 6.11 sua)" xfId="5383"/>
    <cellStyle name="Dziesiętny [0]_Invoices2001Slovakia_Book1_1_Book1_DTTD chieng chan Tham lai 29-9-2009_BIEU KE HOACH  2015 (KTN 6.11 sua)" xfId="5384"/>
    <cellStyle name="Dziesietny [0]_Invoices2001Slovakia_Book1_1_Book1_Du toan nuoc San Thang (GD2)" xfId="5385"/>
    <cellStyle name="Dziesiętny [0]_Invoices2001Slovakia_Book1_1_Book1_Du toan nuoc San Thang (GD2)" xfId="5386"/>
    <cellStyle name="Dziesietny [0]_Invoices2001Slovakia_Book1_1_Book1_Du toan nuoc San Thang (GD2) 2" xfId="5387"/>
    <cellStyle name="Dziesiętny [0]_Invoices2001Slovakia_Book1_1_Book1_Du toan nuoc San Thang (GD2) 2" xfId="5388"/>
    <cellStyle name="Dziesietny [0]_Invoices2001Slovakia_Book1_1_Book1_Du toan nuoc San Thang (GD2) 2 2" xfId="5389"/>
    <cellStyle name="Dziesiętny [0]_Invoices2001Slovakia_Book1_1_Book1_Du toan nuoc San Thang (GD2) 2 2" xfId="5390"/>
    <cellStyle name="Dziesietny [0]_Invoices2001Slovakia_Book1_1_Book1_Du toan nuoc San Thang (GD2) 3" xfId="5391"/>
    <cellStyle name="Dziesiętny [0]_Invoices2001Slovakia_Book1_1_Book1_Du toan nuoc San Thang (GD2) 3" xfId="5392"/>
    <cellStyle name="Dziesietny [0]_Invoices2001Slovakia_Book1_1_Book1_Du toan nuoc San Thang (GD2) 3 2" xfId="5393"/>
    <cellStyle name="Dziesiętny [0]_Invoices2001Slovakia_Book1_1_Book1_Du toan nuoc San Thang (GD2) 3 2" xfId="5394"/>
    <cellStyle name="Dziesietny [0]_Invoices2001Slovakia_Book1_1_Book1_Du toan nuoc San Thang (GD2) 4" xfId="5395"/>
    <cellStyle name="Dziesiętny [0]_Invoices2001Slovakia_Book1_1_Book1_Du toan nuoc San Thang (GD2) 4" xfId="5396"/>
    <cellStyle name="Dziesietny [0]_Invoices2001Slovakia_Book1_1_Book1_Ke hoach 2010 (theo doi 11-8-2010)" xfId="5397"/>
    <cellStyle name="Dziesiętny [0]_Invoices2001Slovakia_Book1_1_Book1_Ke hoach 2010 (theo doi 11-8-2010)" xfId="5398"/>
    <cellStyle name="Dziesietny [0]_Invoices2001Slovakia_Book1_1_Book1_Ke hoach 2010 (theo doi 11-8-2010) 2" xfId="5399"/>
    <cellStyle name="Dziesiętny [0]_Invoices2001Slovakia_Book1_1_Book1_Ke hoach 2010 (theo doi 11-8-2010) 2" xfId="5400"/>
    <cellStyle name="Dziesietny [0]_Invoices2001Slovakia_Book1_1_Book1_Ke hoach 2010 (theo doi 11-8-2010) 2 2" xfId="5401"/>
    <cellStyle name="Dziesiętny [0]_Invoices2001Slovakia_Book1_1_Book1_Ke hoach 2010 (theo doi 11-8-2010) 2 2" xfId="5402"/>
    <cellStyle name="Dziesietny [0]_Invoices2001Slovakia_Book1_1_Book1_Ke hoach 2010 (theo doi 11-8-2010) 3" xfId="5403"/>
    <cellStyle name="Dziesiętny [0]_Invoices2001Slovakia_Book1_1_Book1_Ke hoach 2010 (theo doi 11-8-2010) 3" xfId="5404"/>
    <cellStyle name="Dziesietny [0]_Invoices2001Slovakia_Book1_1_Book1_Ke hoach 2010 (theo doi 11-8-2010) 3 2" xfId="5405"/>
    <cellStyle name="Dziesiętny [0]_Invoices2001Slovakia_Book1_1_Book1_Ke hoach 2010 (theo doi 11-8-2010) 3 2" xfId="5406"/>
    <cellStyle name="Dziesietny [0]_Invoices2001Slovakia_Book1_1_Book1_Ke hoach 2010 (theo doi 11-8-2010) 4" xfId="5407"/>
    <cellStyle name="Dziesiętny [0]_Invoices2001Slovakia_Book1_1_Book1_Ke hoach 2010 (theo doi 11-8-2010) 4" xfId="5408"/>
    <cellStyle name="Dziesietny [0]_Invoices2001Slovakia_Book1_1_Book1_ke hoach dau thau 30-6-2010" xfId="5409"/>
    <cellStyle name="Dziesiętny [0]_Invoices2001Slovakia_Book1_1_Book1_ke hoach dau thau 30-6-2010" xfId="5410"/>
    <cellStyle name="Dziesietny [0]_Invoices2001Slovakia_Book1_1_Book1_ke hoach dau thau 30-6-2010 2" xfId="5411"/>
    <cellStyle name="Dziesiętny [0]_Invoices2001Slovakia_Book1_1_Book1_ke hoach dau thau 30-6-2010 2" xfId="5412"/>
    <cellStyle name="Dziesietny [0]_Invoices2001Slovakia_Book1_1_Book1_ke hoach dau thau 30-6-2010 2 2" xfId="5413"/>
    <cellStyle name="Dziesiętny [0]_Invoices2001Slovakia_Book1_1_Book1_ke hoach dau thau 30-6-2010 2 2" xfId="5414"/>
    <cellStyle name="Dziesietny [0]_Invoices2001Slovakia_Book1_1_Book1_ke hoach dau thau 30-6-2010 3" xfId="5415"/>
    <cellStyle name="Dziesiętny [0]_Invoices2001Slovakia_Book1_1_Book1_ke hoach dau thau 30-6-2010 3" xfId="5416"/>
    <cellStyle name="Dziesietny [0]_Invoices2001Slovakia_Book1_1_Book1_ke hoach dau thau 30-6-2010 3 2" xfId="5417"/>
    <cellStyle name="Dziesiętny [0]_Invoices2001Slovakia_Book1_1_Book1_ke hoach dau thau 30-6-2010 3 2" xfId="5418"/>
    <cellStyle name="Dziesietny [0]_Invoices2001Slovakia_Book1_1_Book1_ke hoach dau thau 30-6-2010 4" xfId="5419"/>
    <cellStyle name="Dziesiętny [0]_Invoices2001Slovakia_Book1_1_Book1_ke hoach dau thau 30-6-2010 4" xfId="5420"/>
    <cellStyle name="Dziesietny [0]_Invoices2001Slovakia_Book1_1_Book1_KH Von 2012 gui BKH 1" xfId="5421"/>
    <cellStyle name="Dziesiętny [0]_Invoices2001Slovakia_Book1_1_Book1_KH Von 2012 gui BKH 1" xfId="5422"/>
    <cellStyle name="Dziesietny [0]_Invoices2001Slovakia_Book1_1_Book1_KH Von 2012 gui BKH 1 2" xfId="5423"/>
    <cellStyle name="Dziesiętny [0]_Invoices2001Slovakia_Book1_1_Book1_KH Von 2012 gui BKH 1 2" xfId="5424"/>
    <cellStyle name="Dziesietny [0]_Invoices2001Slovakia_Book1_1_Book1_KH Von 2012 gui BKH 1 2 2" xfId="5425"/>
    <cellStyle name="Dziesiętny [0]_Invoices2001Slovakia_Book1_1_Book1_KH Von 2012 gui BKH 1 2 2" xfId="5426"/>
    <cellStyle name="Dziesietny [0]_Invoices2001Slovakia_Book1_1_Book1_KH Von 2012 gui BKH 1 3" xfId="5427"/>
    <cellStyle name="Dziesiętny [0]_Invoices2001Slovakia_Book1_1_Book1_KH Von 2012 gui BKH 1 3" xfId="5428"/>
    <cellStyle name="Dziesietny [0]_Invoices2001Slovakia_Book1_1_Book1_KH Von 2012 gui BKH 1 3 2" xfId="5429"/>
    <cellStyle name="Dziesiętny [0]_Invoices2001Slovakia_Book1_1_Book1_KH Von 2012 gui BKH 1 3 2" xfId="5430"/>
    <cellStyle name="Dziesietny [0]_Invoices2001Slovakia_Book1_1_Book1_KH Von 2012 gui BKH 1 4" xfId="5431"/>
    <cellStyle name="Dziesiętny [0]_Invoices2001Slovakia_Book1_1_Book1_KH Von 2012 gui BKH 1 4" xfId="5432"/>
    <cellStyle name="Dziesietny [0]_Invoices2001Slovakia_Book1_1_Book1_KH Von 2012 gui BKH 1_BIEU KE HOACH  2015 (KTN 6.11 sua)" xfId="5433"/>
    <cellStyle name="Dziesiętny [0]_Invoices2001Slovakia_Book1_1_Book1_KH Von 2012 gui BKH 1_BIEU KE HOACH  2015 (KTN 6.11 sua)" xfId="5434"/>
    <cellStyle name="Dziesietny [0]_Invoices2001Slovakia_Book1_1_Book1_QD ke hoach dau thau" xfId="5435"/>
    <cellStyle name="Dziesiętny [0]_Invoices2001Slovakia_Book1_1_Book1_QD ke hoach dau thau" xfId="5436"/>
    <cellStyle name="Dziesietny [0]_Invoices2001Slovakia_Book1_1_Book1_QD ke hoach dau thau 2" xfId="5437"/>
    <cellStyle name="Dziesiętny [0]_Invoices2001Slovakia_Book1_1_Book1_QD ke hoach dau thau 2" xfId="5438"/>
    <cellStyle name="Dziesietny [0]_Invoices2001Slovakia_Book1_1_Book1_QD ke hoach dau thau 2 2" xfId="5439"/>
    <cellStyle name="Dziesiętny [0]_Invoices2001Slovakia_Book1_1_Book1_QD ke hoach dau thau 2 2" xfId="5440"/>
    <cellStyle name="Dziesietny [0]_Invoices2001Slovakia_Book1_1_Book1_QD ke hoach dau thau 3" xfId="5441"/>
    <cellStyle name="Dziesiętny [0]_Invoices2001Slovakia_Book1_1_Book1_QD ke hoach dau thau 3" xfId="5442"/>
    <cellStyle name="Dziesietny [0]_Invoices2001Slovakia_Book1_1_Book1_QD ke hoach dau thau 3 2" xfId="5443"/>
    <cellStyle name="Dziesiętny [0]_Invoices2001Slovakia_Book1_1_Book1_QD ke hoach dau thau 3 2" xfId="5444"/>
    <cellStyle name="Dziesietny [0]_Invoices2001Slovakia_Book1_1_Book1_QD ke hoach dau thau 4" xfId="5445"/>
    <cellStyle name="Dziesiętny [0]_Invoices2001Slovakia_Book1_1_Book1_QD ke hoach dau thau 4" xfId="5446"/>
    <cellStyle name="Dziesietny [0]_Invoices2001Slovakia_Book1_1_Book1_tinh toan hoang ha" xfId="5447"/>
    <cellStyle name="Dziesiętny [0]_Invoices2001Slovakia_Book1_1_Book1_tinh toan hoang ha" xfId="5448"/>
    <cellStyle name="Dziesietny [0]_Invoices2001Slovakia_Book1_1_Book1_tinh toan hoang ha 2" xfId="5449"/>
    <cellStyle name="Dziesiętny [0]_Invoices2001Slovakia_Book1_1_Book1_tinh toan hoang ha 2" xfId="5450"/>
    <cellStyle name="Dziesietny [0]_Invoices2001Slovakia_Book1_1_Book1_tinh toan hoang ha 2 2" xfId="5451"/>
    <cellStyle name="Dziesiętny [0]_Invoices2001Slovakia_Book1_1_Book1_tinh toan hoang ha 2 2" xfId="5452"/>
    <cellStyle name="Dziesietny [0]_Invoices2001Slovakia_Book1_1_Book1_tinh toan hoang ha 3" xfId="5453"/>
    <cellStyle name="Dziesiętny [0]_Invoices2001Slovakia_Book1_1_Book1_tinh toan hoang ha 3" xfId="5454"/>
    <cellStyle name="Dziesietny [0]_Invoices2001Slovakia_Book1_1_Book1_tinh toan hoang ha 3 2" xfId="5455"/>
    <cellStyle name="Dziesiętny [0]_Invoices2001Slovakia_Book1_1_Book1_tinh toan hoang ha 3 2" xfId="5456"/>
    <cellStyle name="Dziesietny [0]_Invoices2001Slovakia_Book1_1_Book1_tinh toan hoang ha 4" xfId="5457"/>
    <cellStyle name="Dziesiętny [0]_Invoices2001Slovakia_Book1_1_Book1_tinh toan hoang ha 4" xfId="5458"/>
    <cellStyle name="Dziesietny [0]_Invoices2001Slovakia_Book1_1_Book1_Tong von ĐTPT" xfId="5459"/>
    <cellStyle name="Dziesiętny [0]_Invoices2001Slovakia_Book1_1_Book1_Tong von ĐTPT" xfId="5460"/>
    <cellStyle name="Dziesietny [0]_Invoices2001Slovakia_Book1_1_Book1_Tong von ĐTPT 2" xfId="5461"/>
    <cellStyle name="Dziesiętny [0]_Invoices2001Slovakia_Book1_1_Book1_Tong von ĐTPT 2" xfId="5462"/>
    <cellStyle name="Dziesietny [0]_Invoices2001Slovakia_Book1_1_Book1_Tong von ĐTPT 2 2" xfId="5463"/>
    <cellStyle name="Dziesiętny [0]_Invoices2001Slovakia_Book1_1_Book1_Tong von ĐTPT 2 2" xfId="5464"/>
    <cellStyle name="Dziesietny [0]_Invoices2001Slovakia_Book1_1_Book1_Tong von ĐTPT 3" xfId="5465"/>
    <cellStyle name="Dziesiętny [0]_Invoices2001Slovakia_Book1_1_Book1_Tong von ĐTPT 3" xfId="5466"/>
    <cellStyle name="Dziesietny [0]_Invoices2001Slovakia_Book1_1_Book1_Tong von ĐTPT 3 2" xfId="5467"/>
    <cellStyle name="Dziesiętny [0]_Invoices2001Slovakia_Book1_1_Book1_Tong von ĐTPT 3 2" xfId="5468"/>
    <cellStyle name="Dziesietny [0]_Invoices2001Slovakia_Book1_1_Book1_Tong von ĐTPT 4" xfId="5469"/>
    <cellStyle name="Dziesiętny [0]_Invoices2001Slovakia_Book1_1_Book1_Tong von ĐTPT 4" xfId="5470"/>
    <cellStyle name="Dziesietny [0]_Invoices2001Slovakia_Book1_1_Copy of KH PHAN BO VON ĐỐI ỨNG NAM 2011 (30 TY phuong án gop WB)" xfId="5471"/>
    <cellStyle name="Dziesiętny [0]_Invoices2001Slovakia_Book1_1_Copy of KH PHAN BO VON ĐỐI ỨNG NAM 2011 (30 TY phuong án gop WB)" xfId="5472"/>
    <cellStyle name="Dziesietny [0]_Invoices2001Slovakia_Book1_1_Copy of KH PHAN BO VON ĐỐI ỨNG NAM 2011 (30 TY phuong án gop WB) 2" xfId="5473"/>
    <cellStyle name="Dziesiętny [0]_Invoices2001Slovakia_Book1_1_Copy of KH PHAN BO VON ĐỐI ỨNG NAM 2011 (30 TY phuong án gop WB) 2" xfId="5474"/>
    <cellStyle name="Dziesietny [0]_Invoices2001Slovakia_Book1_1_Copy of KH PHAN BO VON ĐỐI ỨNG NAM 2011 (30 TY phuong án gop WB) 2 2" xfId="5475"/>
    <cellStyle name="Dziesiętny [0]_Invoices2001Slovakia_Book1_1_Copy of KH PHAN BO VON ĐỐI ỨNG NAM 2011 (30 TY phuong án gop WB) 2 2" xfId="5476"/>
    <cellStyle name="Dziesietny [0]_Invoices2001Slovakia_Book1_1_Copy of KH PHAN BO VON ĐỐI ỨNG NAM 2011 (30 TY phuong án gop WB) 3" xfId="5477"/>
    <cellStyle name="Dziesiętny [0]_Invoices2001Slovakia_Book1_1_Copy of KH PHAN BO VON ĐỐI ỨNG NAM 2011 (30 TY phuong án gop WB) 3" xfId="5478"/>
    <cellStyle name="Dziesietny [0]_Invoices2001Slovakia_Book1_1_Copy of KH PHAN BO VON ĐỐI ỨNG NAM 2011 (30 TY phuong án gop WB) 3 2" xfId="5479"/>
    <cellStyle name="Dziesiętny [0]_Invoices2001Slovakia_Book1_1_Copy of KH PHAN BO VON ĐỐI ỨNG NAM 2011 (30 TY phuong án gop WB) 3 2" xfId="5480"/>
    <cellStyle name="Dziesietny [0]_Invoices2001Slovakia_Book1_1_Copy of KH PHAN BO VON ĐỐI ỨNG NAM 2011 (30 TY phuong án gop WB) 4" xfId="5481"/>
    <cellStyle name="Dziesiętny [0]_Invoices2001Slovakia_Book1_1_Copy of KH PHAN BO VON ĐỐI ỨNG NAM 2011 (30 TY phuong án gop WB) 4" xfId="5482"/>
    <cellStyle name="Dziesietny [0]_Invoices2001Slovakia_Book1_1_Copy of KH PHAN BO VON ĐỐI ỨNG NAM 2011 (30 TY phuong án gop WB)_BIEU KE HOACH  2015 (KTN 6.11 sua)" xfId="5483"/>
    <cellStyle name="Dziesiętny [0]_Invoices2001Slovakia_Book1_1_Copy of KH PHAN BO VON ĐỐI ỨNG NAM 2011 (30 TY phuong án gop WB)_BIEU KE HOACH  2015 (KTN 6.11 sua)" xfId="5484"/>
    <cellStyle name="Dziesietny [0]_Invoices2001Slovakia_Book1_1_Danh Mục KCM trinh BKH 2011 (BS 30A)" xfId="5485"/>
    <cellStyle name="Dziesiętny [0]_Invoices2001Slovakia_Book1_1_Danh Mục KCM trinh BKH 2011 (BS 30A)" xfId="5486"/>
    <cellStyle name="Dziesietny [0]_Invoices2001Slovakia_Book1_1_Danh Mục KCM trinh BKH 2011 (BS 30A) 2" xfId="5487"/>
    <cellStyle name="Dziesiętny [0]_Invoices2001Slovakia_Book1_1_Danh Mục KCM trinh BKH 2011 (BS 30A) 2" xfId="5488"/>
    <cellStyle name="Dziesietny [0]_Invoices2001Slovakia_Book1_1_DTTD chieng chan Tham lai 29-9-2009" xfId="5489"/>
    <cellStyle name="Dziesiętny [0]_Invoices2001Slovakia_Book1_1_DTTD chieng chan Tham lai 29-9-2009" xfId="5490"/>
    <cellStyle name="Dziesietny [0]_Invoices2001Slovakia_Book1_1_DTTD chieng chan Tham lai 29-9-2009 2" xfId="5491"/>
    <cellStyle name="Dziesiętny [0]_Invoices2001Slovakia_Book1_1_DTTD chieng chan Tham lai 29-9-2009 2" xfId="5492"/>
    <cellStyle name="Dziesietny [0]_Invoices2001Slovakia_Book1_1_DTTD chieng chan Tham lai 29-9-2009 2 2" xfId="5493"/>
    <cellStyle name="Dziesiętny [0]_Invoices2001Slovakia_Book1_1_DTTD chieng chan Tham lai 29-9-2009 2 2" xfId="5494"/>
    <cellStyle name="Dziesietny [0]_Invoices2001Slovakia_Book1_1_DTTD chieng chan Tham lai 29-9-2009 3" xfId="5495"/>
    <cellStyle name="Dziesiętny [0]_Invoices2001Slovakia_Book1_1_DTTD chieng chan Tham lai 29-9-2009 3" xfId="5496"/>
    <cellStyle name="Dziesietny [0]_Invoices2001Slovakia_Book1_1_DTTD chieng chan Tham lai 29-9-2009 3 2" xfId="5497"/>
    <cellStyle name="Dziesiętny [0]_Invoices2001Slovakia_Book1_1_DTTD chieng chan Tham lai 29-9-2009 3 2" xfId="5498"/>
    <cellStyle name="Dziesietny [0]_Invoices2001Slovakia_Book1_1_DTTD chieng chan Tham lai 29-9-2009 4" xfId="5499"/>
    <cellStyle name="Dziesiętny [0]_Invoices2001Slovakia_Book1_1_DTTD chieng chan Tham lai 29-9-2009 4" xfId="5500"/>
    <cellStyle name="Dziesietny [0]_Invoices2001Slovakia_Book1_1_DTTD chieng chan Tham lai 29-9-2009_BIEU KE HOACH  2015 (KTN 6.11 sua)" xfId="5501"/>
    <cellStyle name="Dziesiętny [0]_Invoices2001Slovakia_Book1_1_DTTD chieng chan Tham lai 29-9-2009_BIEU KE HOACH  2015 (KTN 6.11 sua)" xfId="5502"/>
    <cellStyle name="Dziesietny [0]_Invoices2001Slovakia_Book1_1_Du toan nuoc San Thang (GD2)" xfId="5503"/>
    <cellStyle name="Dziesiętny [0]_Invoices2001Slovakia_Book1_1_Du toan nuoc San Thang (GD2)" xfId="5504"/>
    <cellStyle name="Dziesietny [0]_Invoices2001Slovakia_Book1_1_Du toan nuoc San Thang (GD2) 2" xfId="5505"/>
    <cellStyle name="Dziesiętny [0]_Invoices2001Slovakia_Book1_1_Du toan nuoc San Thang (GD2) 2" xfId="5506"/>
    <cellStyle name="Dziesietny [0]_Invoices2001Slovakia_Book1_1_Du toan nuoc San Thang (GD2) 2 2" xfId="5507"/>
    <cellStyle name="Dziesiętny [0]_Invoices2001Slovakia_Book1_1_Du toan nuoc San Thang (GD2) 2 2" xfId="5508"/>
    <cellStyle name="Dziesietny [0]_Invoices2001Slovakia_Book1_1_Du toan nuoc San Thang (GD2) 3" xfId="5509"/>
    <cellStyle name="Dziesiętny [0]_Invoices2001Slovakia_Book1_1_Du toan nuoc San Thang (GD2) 3" xfId="5510"/>
    <cellStyle name="Dziesietny [0]_Invoices2001Slovakia_Book1_1_Du toan nuoc San Thang (GD2) 3 2" xfId="5511"/>
    <cellStyle name="Dziesiętny [0]_Invoices2001Slovakia_Book1_1_Du toan nuoc San Thang (GD2) 3 2" xfId="5512"/>
    <cellStyle name="Dziesietny [0]_Invoices2001Slovakia_Book1_1_Du toan nuoc San Thang (GD2) 4" xfId="5513"/>
    <cellStyle name="Dziesiętny [0]_Invoices2001Slovakia_Book1_1_Du toan nuoc San Thang (GD2) 4" xfId="5514"/>
    <cellStyle name="Dziesietny [0]_Invoices2001Slovakia_Book1_1_Du toan nuoc San Thang (GD2) 5" xfId="5515"/>
    <cellStyle name="Dziesiętny [0]_Invoices2001Slovakia_Book1_1_Du toan nuoc San Thang (GD2) 5" xfId="5516"/>
    <cellStyle name="Dziesietny [0]_Invoices2001Slovakia_Book1_1_Ke hoach 2010 (theo doi 11-8-2010)" xfId="5517"/>
    <cellStyle name="Dziesiętny [0]_Invoices2001Slovakia_Book1_1_Ke hoach 2010 (theo doi 11-8-2010)" xfId="5518"/>
    <cellStyle name="Dziesietny [0]_Invoices2001Slovakia_Book1_1_Ke hoach 2010 (theo doi 11-8-2010) 2" xfId="5519"/>
    <cellStyle name="Dziesiętny [0]_Invoices2001Slovakia_Book1_1_Ke hoach 2010 (theo doi 11-8-2010) 2" xfId="5520"/>
    <cellStyle name="Dziesietny [0]_Invoices2001Slovakia_Book1_1_Ke hoach 2010 (theo doi 11-8-2010) 2 2" xfId="5521"/>
    <cellStyle name="Dziesiętny [0]_Invoices2001Slovakia_Book1_1_Ke hoach 2010 (theo doi 11-8-2010) 2 2" xfId="5522"/>
    <cellStyle name="Dziesietny [0]_Invoices2001Slovakia_Book1_1_Ke hoach 2010 (theo doi 11-8-2010) 3" xfId="5523"/>
    <cellStyle name="Dziesiętny [0]_Invoices2001Slovakia_Book1_1_Ke hoach 2010 (theo doi 11-8-2010) 3" xfId="5524"/>
    <cellStyle name="Dziesietny [0]_Invoices2001Slovakia_Book1_1_Ke hoach 2010 (theo doi 11-8-2010) 3 2" xfId="5525"/>
    <cellStyle name="Dziesiętny [0]_Invoices2001Slovakia_Book1_1_Ke hoach 2010 (theo doi 11-8-2010) 3 2" xfId="5526"/>
    <cellStyle name="Dziesietny [0]_Invoices2001Slovakia_Book1_1_Ke hoach 2010 (theo doi 11-8-2010) 4" xfId="5527"/>
    <cellStyle name="Dziesiętny [0]_Invoices2001Slovakia_Book1_1_Ke hoach 2010 (theo doi 11-8-2010) 4" xfId="5528"/>
    <cellStyle name="Dziesietny [0]_Invoices2001Slovakia_Book1_1_Ke hoach 2010 (theo doi 11-8-2010) 5" xfId="5529"/>
    <cellStyle name="Dziesiętny [0]_Invoices2001Slovakia_Book1_1_Ke hoach 2010 (theo doi 11-8-2010) 5" xfId="5530"/>
    <cellStyle name="Dziesietny [0]_Invoices2001Slovakia_Book1_1_Ke hoach 2010 ngay 31-01" xfId="5531"/>
    <cellStyle name="Dziesiętny [0]_Invoices2001Slovakia_Book1_1_Ke hoach 2010 ngay 31-01" xfId="5532"/>
    <cellStyle name="Dziesietny [0]_Invoices2001Slovakia_Book1_1_Ke hoach 2010 ngay 31-01 2" xfId="5533"/>
    <cellStyle name="Dziesiętny [0]_Invoices2001Slovakia_Book1_1_Ke hoach 2010 ngay 31-01 2" xfId="5534"/>
    <cellStyle name="Dziesietny [0]_Invoices2001Slovakia_Book1_1_Ke hoach 2010 ngay 31-01 2 2" xfId="5535"/>
    <cellStyle name="Dziesiętny [0]_Invoices2001Slovakia_Book1_1_Ke hoach 2010 ngay 31-01 2 2" xfId="5536"/>
    <cellStyle name="Dziesietny [0]_Invoices2001Slovakia_Book1_1_Ke hoach 2010 ngay 31-01 3" xfId="5537"/>
    <cellStyle name="Dziesiętny [0]_Invoices2001Slovakia_Book1_1_Ke hoach 2010 ngay 31-01 3" xfId="5538"/>
    <cellStyle name="Dziesietny [0]_Invoices2001Slovakia_Book1_1_Ke hoach 2010 ngay 31-01 3 2" xfId="5539"/>
    <cellStyle name="Dziesiętny [0]_Invoices2001Slovakia_Book1_1_Ke hoach 2010 ngay 31-01 3 2" xfId="5540"/>
    <cellStyle name="Dziesietny [0]_Invoices2001Slovakia_Book1_1_Ke hoach 2010 ngay 31-01 4" xfId="5541"/>
    <cellStyle name="Dziesiętny [0]_Invoices2001Slovakia_Book1_1_Ke hoach 2010 ngay 31-01 4" xfId="5542"/>
    <cellStyle name="Dziesietny [0]_Invoices2001Slovakia_Book1_1_Ke hoach 2010 ngay 31-01 5" xfId="5543"/>
    <cellStyle name="Dziesiętny [0]_Invoices2001Slovakia_Book1_1_Ke hoach 2010 ngay 31-01 5" xfId="5544"/>
    <cellStyle name="Dziesietny [0]_Invoices2001Slovakia_Book1_1_ke hoach dau thau 30-6-2010" xfId="5545"/>
    <cellStyle name="Dziesiętny [0]_Invoices2001Slovakia_Book1_1_ke hoach dau thau 30-6-2010" xfId="5546"/>
    <cellStyle name="Dziesietny [0]_Invoices2001Slovakia_Book1_1_ke hoach dau thau 30-6-2010 2" xfId="5547"/>
    <cellStyle name="Dziesiętny [0]_Invoices2001Slovakia_Book1_1_ke hoach dau thau 30-6-2010 2" xfId="5548"/>
    <cellStyle name="Dziesietny [0]_Invoices2001Slovakia_Book1_1_ke hoach dau thau 30-6-2010 2 2" xfId="5549"/>
    <cellStyle name="Dziesiętny [0]_Invoices2001Slovakia_Book1_1_ke hoach dau thau 30-6-2010 2 2" xfId="5550"/>
    <cellStyle name="Dziesietny [0]_Invoices2001Slovakia_Book1_1_ke hoach dau thau 30-6-2010 3" xfId="5551"/>
    <cellStyle name="Dziesiętny [0]_Invoices2001Slovakia_Book1_1_ke hoach dau thau 30-6-2010 3" xfId="5552"/>
    <cellStyle name="Dziesietny [0]_Invoices2001Slovakia_Book1_1_ke hoach dau thau 30-6-2010 3 2" xfId="5553"/>
    <cellStyle name="Dziesiętny [0]_Invoices2001Slovakia_Book1_1_ke hoach dau thau 30-6-2010 3 2" xfId="5554"/>
    <cellStyle name="Dziesietny [0]_Invoices2001Slovakia_Book1_1_ke hoach dau thau 30-6-2010 4" xfId="5555"/>
    <cellStyle name="Dziesiętny [0]_Invoices2001Slovakia_Book1_1_ke hoach dau thau 30-6-2010 4" xfId="5556"/>
    <cellStyle name="Dziesietny [0]_Invoices2001Slovakia_Book1_1_ke hoach dau thau 30-6-2010 5" xfId="5557"/>
    <cellStyle name="Dziesiętny [0]_Invoices2001Slovakia_Book1_1_ke hoach dau thau 30-6-2010 5" xfId="5558"/>
    <cellStyle name="Dziesietny [0]_Invoices2001Slovakia_Book1_1_KH Von 2012 gui BKH 1" xfId="5559"/>
    <cellStyle name="Dziesiętny [0]_Invoices2001Slovakia_Book1_1_KH Von 2012 gui BKH 1" xfId="5560"/>
    <cellStyle name="Dziesietny [0]_Invoices2001Slovakia_Book1_1_KH Von 2012 gui BKH 1 2" xfId="5561"/>
    <cellStyle name="Dziesiętny [0]_Invoices2001Slovakia_Book1_1_KH Von 2012 gui BKH 1 2" xfId="5562"/>
    <cellStyle name="Dziesietny [0]_Invoices2001Slovakia_Book1_1_KH Von 2012 gui BKH 1 2 2" xfId="5563"/>
    <cellStyle name="Dziesiętny [0]_Invoices2001Slovakia_Book1_1_KH Von 2012 gui BKH 1 2 2" xfId="5564"/>
    <cellStyle name="Dziesietny [0]_Invoices2001Slovakia_Book1_1_KH Von 2012 gui BKH 1 3" xfId="5565"/>
    <cellStyle name="Dziesiętny [0]_Invoices2001Slovakia_Book1_1_KH Von 2012 gui BKH 1 3" xfId="5566"/>
    <cellStyle name="Dziesietny [0]_Invoices2001Slovakia_Book1_1_KH Von 2012 gui BKH 1 3 2" xfId="5567"/>
    <cellStyle name="Dziesiętny [0]_Invoices2001Slovakia_Book1_1_KH Von 2012 gui BKH 1 3 2" xfId="5568"/>
    <cellStyle name="Dziesietny [0]_Invoices2001Slovakia_Book1_1_KH Von 2012 gui BKH 1 4" xfId="5569"/>
    <cellStyle name="Dziesiętny [0]_Invoices2001Slovakia_Book1_1_KH Von 2012 gui BKH 1 4" xfId="5570"/>
    <cellStyle name="Dziesietny [0]_Invoices2001Slovakia_Book1_1_KH Von 2012 gui BKH 1_BIEU KE HOACH  2015 (KTN 6.11 sua)" xfId="5571"/>
    <cellStyle name="Dziesiętny [0]_Invoices2001Slovakia_Book1_1_KH Von 2012 gui BKH 1_BIEU KE HOACH  2015 (KTN 6.11 sua)" xfId="5572"/>
    <cellStyle name="Dziesietny [0]_Invoices2001Slovakia_Book1_1_KH Von 2012 gui BKH 2" xfId="5573"/>
    <cellStyle name="Dziesiętny [0]_Invoices2001Slovakia_Book1_1_KH Von 2012 gui BKH 2" xfId="5574"/>
    <cellStyle name="Dziesietny [0]_Invoices2001Slovakia_Book1_1_KH Von 2012 gui BKH 2 2" xfId="5575"/>
    <cellStyle name="Dziesiętny [0]_Invoices2001Slovakia_Book1_1_KH Von 2012 gui BKH 2 2" xfId="5576"/>
    <cellStyle name="Dziesietny [0]_Invoices2001Slovakia_Book1_1_KH Von 2012 gui BKH 2 2 2" xfId="5577"/>
    <cellStyle name="Dziesiętny [0]_Invoices2001Slovakia_Book1_1_KH Von 2012 gui BKH 2 2 2" xfId="5578"/>
    <cellStyle name="Dziesietny [0]_Invoices2001Slovakia_Book1_1_KH Von 2012 gui BKH 2 3" xfId="5579"/>
    <cellStyle name="Dziesiętny [0]_Invoices2001Slovakia_Book1_1_KH Von 2012 gui BKH 2 3" xfId="5580"/>
    <cellStyle name="Dziesietny [0]_Invoices2001Slovakia_Book1_1_KH Von 2012 gui BKH 2 3 2" xfId="5581"/>
    <cellStyle name="Dziesiętny [0]_Invoices2001Slovakia_Book1_1_KH Von 2012 gui BKH 2 3 2" xfId="5582"/>
    <cellStyle name="Dziesietny [0]_Invoices2001Slovakia_Book1_1_KH Von 2012 gui BKH 2 4" xfId="5583"/>
    <cellStyle name="Dziesiętny [0]_Invoices2001Slovakia_Book1_1_KH Von 2012 gui BKH 2 4" xfId="5584"/>
    <cellStyle name="Dziesietny [0]_Invoices2001Slovakia_Book1_1_KH Von 2012 gui BKH 2 5" xfId="5585"/>
    <cellStyle name="Dziesiętny [0]_Invoices2001Slovakia_Book1_1_KH Von 2012 gui BKH 2 5" xfId="5586"/>
    <cellStyle name="Dziesietny [0]_Invoices2001Slovakia_Book1_1_QD ke hoach dau thau" xfId="5587"/>
    <cellStyle name="Dziesiętny [0]_Invoices2001Slovakia_Book1_1_QD ke hoach dau thau" xfId="5588"/>
    <cellStyle name="Dziesietny [0]_Invoices2001Slovakia_Book1_1_QD ke hoach dau thau 2" xfId="5589"/>
    <cellStyle name="Dziesiętny [0]_Invoices2001Slovakia_Book1_1_QD ke hoach dau thau 2" xfId="5590"/>
    <cellStyle name="Dziesietny [0]_Invoices2001Slovakia_Book1_1_QD ke hoach dau thau 2 2" xfId="5591"/>
    <cellStyle name="Dziesiętny [0]_Invoices2001Slovakia_Book1_1_QD ke hoach dau thau 2 2" xfId="5592"/>
    <cellStyle name="Dziesietny [0]_Invoices2001Slovakia_Book1_1_QD ke hoach dau thau 3" xfId="5593"/>
    <cellStyle name="Dziesiętny [0]_Invoices2001Slovakia_Book1_1_QD ke hoach dau thau 3" xfId="5594"/>
    <cellStyle name="Dziesietny [0]_Invoices2001Slovakia_Book1_1_QD ke hoach dau thau 3 2" xfId="5595"/>
    <cellStyle name="Dziesiętny [0]_Invoices2001Slovakia_Book1_1_QD ke hoach dau thau 3 2" xfId="5596"/>
    <cellStyle name="Dziesietny [0]_Invoices2001Slovakia_Book1_1_QD ke hoach dau thau 4" xfId="5597"/>
    <cellStyle name="Dziesiętny [0]_Invoices2001Slovakia_Book1_1_QD ke hoach dau thau 4" xfId="5598"/>
    <cellStyle name="Dziesietny [0]_Invoices2001Slovakia_Book1_1_QD ke hoach dau thau 5" xfId="5599"/>
    <cellStyle name="Dziesiętny [0]_Invoices2001Slovakia_Book1_1_QD ke hoach dau thau 5" xfId="5600"/>
    <cellStyle name="Dziesietny [0]_Invoices2001Slovakia_Book1_1_Ra soat KH von 2011 (Huy-11-11-11)" xfId="5601"/>
    <cellStyle name="Dziesiętny [0]_Invoices2001Slovakia_Book1_1_Ra soat KH von 2011 (Huy-11-11-11)" xfId="5602"/>
    <cellStyle name="Dziesietny [0]_Invoices2001Slovakia_Book1_1_Ra soat KH von 2011 (Huy-11-11-11) 2" xfId="5603"/>
    <cellStyle name="Dziesiętny [0]_Invoices2001Slovakia_Book1_1_Ra soat KH von 2011 (Huy-11-11-11) 2" xfId="5604"/>
    <cellStyle name="Dziesietny [0]_Invoices2001Slovakia_Book1_1_tinh toan hoang ha" xfId="5605"/>
    <cellStyle name="Dziesiętny [0]_Invoices2001Slovakia_Book1_1_tinh toan hoang ha" xfId="5606"/>
    <cellStyle name="Dziesietny [0]_Invoices2001Slovakia_Book1_1_tinh toan hoang ha 2" xfId="5607"/>
    <cellStyle name="Dziesiętny [0]_Invoices2001Slovakia_Book1_1_tinh toan hoang ha 2" xfId="5608"/>
    <cellStyle name="Dziesietny [0]_Invoices2001Slovakia_Book1_1_tinh toan hoang ha 2 2" xfId="5609"/>
    <cellStyle name="Dziesiętny [0]_Invoices2001Slovakia_Book1_1_tinh toan hoang ha 2 2" xfId="5610"/>
    <cellStyle name="Dziesietny [0]_Invoices2001Slovakia_Book1_1_tinh toan hoang ha 3" xfId="5611"/>
    <cellStyle name="Dziesiętny [0]_Invoices2001Slovakia_Book1_1_tinh toan hoang ha 3" xfId="5612"/>
    <cellStyle name="Dziesietny [0]_Invoices2001Slovakia_Book1_1_tinh toan hoang ha 3 2" xfId="5613"/>
    <cellStyle name="Dziesiętny [0]_Invoices2001Slovakia_Book1_1_tinh toan hoang ha 3 2" xfId="5614"/>
    <cellStyle name="Dziesietny [0]_Invoices2001Slovakia_Book1_1_tinh toan hoang ha 4" xfId="5615"/>
    <cellStyle name="Dziesiętny [0]_Invoices2001Slovakia_Book1_1_tinh toan hoang ha 4" xfId="5616"/>
    <cellStyle name="Dziesietny [0]_Invoices2001Slovakia_Book1_1_tinh toan hoang ha 5" xfId="5617"/>
    <cellStyle name="Dziesiętny [0]_Invoices2001Slovakia_Book1_1_tinh toan hoang ha 5" xfId="5618"/>
    <cellStyle name="Dziesietny [0]_Invoices2001Slovakia_Book1_1_Tong von ĐTPT" xfId="5619"/>
    <cellStyle name="Dziesiętny [0]_Invoices2001Slovakia_Book1_1_Tong von ĐTPT" xfId="5620"/>
    <cellStyle name="Dziesietny [0]_Invoices2001Slovakia_Book1_1_Tong von ĐTPT 2" xfId="5621"/>
    <cellStyle name="Dziesiętny [0]_Invoices2001Slovakia_Book1_1_Tong von ĐTPT 2" xfId="5622"/>
    <cellStyle name="Dziesietny [0]_Invoices2001Slovakia_Book1_1_Tong von ĐTPT 2 2" xfId="5623"/>
    <cellStyle name="Dziesiętny [0]_Invoices2001Slovakia_Book1_1_Tong von ĐTPT 2 2" xfId="5624"/>
    <cellStyle name="Dziesietny [0]_Invoices2001Slovakia_Book1_1_Tong von ĐTPT 3" xfId="5625"/>
    <cellStyle name="Dziesiętny [0]_Invoices2001Slovakia_Book1_1_Tong von ĐTPT 3" xfId="5626"/>
    <cellStyle name="Dziesietny [0]_Invoices2001Slovakia_Book1_1_Tong von ĐTPT 3 2" xfId="5627"/>
    <cellStyle name="Dziesiętny [0]_Invoices2001Slovakia_Book1_1_Tong von ĐTPT 3 2" xfId="5628"/>
    <cellStyle name="Dziesietny [0]_Invoices2001Slovakia_Book1_1_Tong von ĐTPT 4" xfId="5629"/>
    <cellStyle name="Dziesiętny [0]_Invoices2001Slovakia_Book1_1_Tong von ĐTPT 4" xfId="5630"/>
    <cellStyle name="Dziesietny [0]_Invoices2001Slovakia_Book1_1_Tong von ĐTPT 5" xfId="5631"/>
    <cellStyle name="Dziesiętny [0]_Invoices2001Slovakia_Book1_1_Tong von ĐTPT 5" xfId="5632"/>
    <cellStyle name="Dziesietny [0]_Invoices2001Slovakia_Book1_1_Viec Huy dang lam" xfId="5633"/>
    <cellStyle name="Dziesiętny [0]_Invoices2001Slovakia_Book1_1_Viec Huy dang lam" xfId="5634"/>
    <cellStyle name="Dziesietny [0]_Invoices2001Slovakia_Book1_2" xfId="1496"/>
    <cellStyle name="Dziesiętny [0]_Invoices2001Slovakia_Book1_2" xfId="1497"/>
    <cellStyle name="Dziesietny [0]_Invoices2001Slovakia_Book1_2 2" xfId="5635"/>
    <cellStyle name="Dziesiętny [0]_Invoices2001Slovakia_Book1_2 2" xfId="5636"/>
    <cellStyle name="Dziesietny [0]_Invoices2001Slovakia_Book1_2 3" xfId="5637"/>
    <cellStyle name="Dziesiętny [0]_Invoices2001Slovakia_Book1_2 3" xfId="5638"/>
    <cellStyle name="Dziesietny [0]_Invoices2001Slovakia_Book1_2_bieu ke hoach dau thau" xfId="5639"/>
    <cellStyle name="Dziesiętny [0]_Invoices2001Slovakia_Book1_2_bieu ke hoach dau thau" xfId="5640"/>
    <cellStyle name="Dziesietny [0]_Invoices2001Slovakia_Book1_2_bieu ke hoach dau thau 2" xfId="5641"/>
    <cellStyle name="Dziesiętny [0]_Invoices2001Slovakia_Book1_2_bieu ke hoach dau thau 2" xfId="5642"/>
    <cellStyle name="Dziesietny [0]_Invoices2001Slovakia_Book1_2_bieu ke hoach dau thau 2 2" xfId="5643"/>
    <cellStyle name="Dziesiętny [0]_Invoices2001Slovakia_Book1_2_bieu ke hoach dau thau 2 2" xfId="5644"/>
    <cellStyle name="Dziesietny [0]_Invoices2001Slovakia_Book1_2_bieu ke hoach dau thau 3" xfId="5645"/>
    <cellStyle name="Dziesiętny [0]_Invoices2001Slovakia_Book1_2_bieu ke hoach dau thau 3" xfId="5646"/>
    <cellStyle name="Dziesietny [0]_Invoices2001Slovakia_Book1_2_bieu ke hoach dau thau 3 2" xfId="5647"/>
    <cellStyle name="Dziesiętny [0]_Invoices2001Slovakia_Book1_2_bieu ke hoach dau thau 3 2" xfId="5648"/>
    <cellStyle name="Dziesietny [0]_Invoices2001Slovakia_Book1_2_bieu ke hoach dau thau 4" xfId="5649"/>
    <cellStyle name="Dziesiętny [0]_Invoices2001Slovakia_Book1_2_bieu ke hoach dau thau 4" xfId="5650"/>
    <cellStyle name="Dziesietny [0]_Invoices2001Slovakia_Book1_2_bieu ke hoach dau thau truong mam non SKH" xfId="5651"/>
    <cellStyle name="Dziesiętny [0]_Invoices2001Slovakia_Book1_2_bieu ke hoach dau thau truong mam non SKH" xfId="5652"/>
    <cellStyle name="Dziesietny [0]_Invoices2001Slovakia_Book1_2_bieu ke hoach dau thau truong mam non SKH 2" xfId="5653"/>
    <cellStyle name="Dziesiętny [0]_Invoices2001Slovakia_Book1_2_bieu ke hoach dau thau truong mam non SKH 2" xfId="5654"/>
    <cellStyle name="Dziesietny [0]_Invoices2001Slovakia_Book1_2_bieu ke hoach dau thau truong mam non SKH 2 2" xfId="5655"/>
    <cellStyle name="Dziesiętny [0]_Invoices2001Slovakia_Book1_2_bieu ke hoach dau thau truong mam non SKH 2 2" xfId="5656"/>
    <cellStyle name="Dziesietny [0]_Invoices2001Slovakia_Book1_2_bieu ke hoach dau thau truong mam non SKH 3" xfId="5657"/>
    <cellStyle name="Dziesiętny [0]_Invoices2001Slovakia_Book1_2_bieu ke hoach dau thau truong mam non SKH 3" xfId="5658"/>
    <cellStyle name="Dziesietny [0]_Invoices2001Slovakia_Book1_2_bieu ke hoach dau thau truong mam non SKH 3 2" xfId="5659"/>
    <cellStyle name="Dziesiętny [0]_Invoices2001Slovakia_Book1_2_bieu ke hoach dau thau truong mam non SKH 3 2" xfId="5660"/>
    <cellStyle name="Dziesietny [0]_Invoices2001Slovakia_Book1_2_bieu ke hoach dau thau truong mam non SKH 4" xfId="5661"/>
    <cellStyle name="Dziesiętny [0]_Invoices2001Slovakia_Book1_2_bieu ke hoach dau thau truong mam non SKH 4" xfId="5662"/>
    <cellStyle name="Dziesietny [0]_Invoices2001Slovakia_Book1_2_bieu tong hop lai kh von 2011 gui phong TH-KTDN" xfId="5663"/>
    <cellStyle name="Dziesiętny [0]_Invoices2001Slovakia_Book1_2_bieu tong hop lai kh von 2011 gui phong TH-KTDN" xfId="5664"/>
    <cellStyle name="Dziesietny [0]_Invoices2001Slovakia_Book1_2_bieu tong hop lai kh von 2011 gui phong TH-KTDN 2" xfId="5665"/>
    <cellStyle name="Dziesiętny [0]_Invoices2001Slovakia_Book1_2_bieu tong hop lai kh von 2011 gui phong TH-KTDN 2" xfId="5666"/>
    <cellStyle name="Dziesietny [0]_Invoices2001Slovakia_Book1_2_bieu tong hop lai kh von 2011 gui phong TH-KTDN 2 2" xfId="5667"/>
    <cellStyle name="Dziesiętny [0]_Invoices2001Slovakia_Book1_2_bieu tong hop lai kh von 2011 gui phong TH-KTDN 2 2" xfId="5668"/>
    <cellStyle name="Dziesietny [0]_Invoices2001Slovakia_Book1_2_bieu tong hop lai kh von 2011 gui phong TH-KTDN 3" xfId="5669"/>
    <cellStyle name="Dziesiętny [0]_Invoices2001Slovakia_Book1_2_bieu tong hop lai kh von 2011 gui phong TH-KTDN 3" xfId="5670"/>
    <cellStyle name="Dziesietny [0]_Invoices2001Slovakia_Book1_2_bieu tong hop lai kh von 2011 gui phong TH-KTDN 3 2" xfId="5671"/>
    <cellStyle name="Dziesiętny [0]_Invoices2001Slovakia_Book1_2_bieu tong hop lai kh von 2011 gui phong TH-KTDN 3 2" xfId="5672"/>
    <cellStyle name="Dziesietny [0]_Invoices2001Slovakia_Book1_2_bieu tong hop lai kh von 2011 gui phong TH-KTDN 4" xfId="5673"/>
    <cellStyle name="Dziesiętny [0]_Invoices2001Slovakia_Book1_2_bieu tong hop lai kh von 2011 gui phong TH-KTDN 4" xfId="5674"/>
    <cellStyle name="Dziesietny [0]_Invoices2001Slovakia_Book1_2_bieu tong hop lai kh von 2011 gui phong TH-KTDN_BIEU KE HOACH  2015 (KTN 6.11 sua)" xfId="5675"/>
    <cellStyle name="Dziesiętny [0]_Invoices2001Slovakia_Book1_2_bieu tong hop lai kh von 2011 gui phong TH-KTDN_BIEU KE HOACH  2015 (KTN 6.11 sua)" xfId="5676"/>
    <cellStyle name="Dziesietny [0]_Invoices2001Slovakia_Book1_2_Book1" xfId="5677"/>
    <cellStyle name="Dziesiętny [0]_Invoices2001Slovakia_Book1_2_Book1" xfId="5678"/>
    <cellStyle name="Dziesietny [0]_Invoices2001Slovakia_Book1_2_Book1 2" xfId="5679"/>
    <cellStyle name="Dziesiętny [0]_Invoices2001Slovakia_Book1_2_Book1 2" xfId="5680"/>
    <cellStyle name="Dziesietny [0]_Invoices2001Slovakia_Book1_2_Book1 2 2" xfId="5681"/>
    <cellStyle name="Dziesiętny [0]_Invoices2001Slovakia_Book1_2_Book1 2 2" xfId="5682"/>
    <cellStyle name="Dziesietny [0]_Invoices2001Slovakia_Book1_2_Book1 3" xfId="5683"/>
    <cellStyle name="Dziesiętny [0]_Invoices2001Slovakia_Book1_2_Book1 3" xfId="5684"/>
    <cellStyle name="Dziesietny [0]_Invoices2001Slovakia_Book1_2_Book1 3 2" xfId="5685"/>
    <cellStyle name="Dziesiętny [0]_Invoices2001Slovakia_Book1_2_Book1 3 2" xfId="5686"/>
    <cellStyle name="Dziesietny [0]_Invoices2001Slovakia_Book1_2_Book1 4" xfId="5687"/>
    <cellStyle name="Dziesiętny [0]_Invoices2001Slovakia_Book1_2_Book1 4" xfId="5688"/>
    <cellStyle name="Dziesietny [0]_Invoices2001Slovakia_Book1_2_Book1_1" xfId="5689"/>
    <cellStyle name="Dziesiętny [0]_Invoices2001Slovakia_Book1_2_Book1_1" xfId="5690"/>
    <cellStyle name="Dziesietny [0]_Invoices2001Slovakia_Book1_2_Book1_1 2" xfId="5691"/>
    <cellStyle name="Dziesiętny [0]_Invoices2001Slovakia_Book1_2_Book1_1 2" xfId="5692"/>
    <cellStyle name="Dziesietny [0]_Invoices2001Slovakia_Book1_2_Book1_1 2 2" xfId="5693"/>
    <cellStyle name="Dziesiętny [0]_Invoices2001Slovakia_Book1_2_Book1_1 2 2" xfId="5694"/>
    <cellStyle name="Dziesietny [0]_Invoices2001Slovakia_Book1_2_Book1_1 3" xfId="5695"/>
    <cellStyle name="Dziesiętny [0]_Invoices2001Slovakia_Book1_2_Book1_1 3" xfId="5696"/>
    <cellStyle name="Dziesietny [0]_Invoices2001Slovakia_Book1_2_Book1_1 3 2" xfId="5697"/>
    <cellStyle name="Dziesiętny [0]_Invoices2001Slovakia_Book1_2_Book1_1 3 2" xfId="5698"/>
    <cellStyle name="Dziesietny [0]_Invoices2001Slovakia_Book1_2_Book1_1 4" xfId="5699"/>
    <cellStyle name="Dziesiętny [0]_Invoices2001Slovakia_Book1_2_Book1_1 4" xfId="5700"/>
    <cellStyle name="Dziesietny [0]_Invoices2001Slovakia_Book1_2_Book1_1 5" xfId="5701"/>
    <cellStyle name="Dziesiętny [0]_Invoices2001Slovakia_Book1_2_Book1_1 5" xfId="5702"/>
    <cellStyle name="Dziesietny [0]_Invoices2001Slovakia_Book1_2_Book1_Ke hoach 2010 (theo doi 11-8-2010)" xfId="5703"/>
    <cellStyle name="Dziesiętny [0]_Invoices2001Slovakia_Book1_2_Book1_Ke hoach 2010 (theo doi 11-8-2010)" xfId="5704"/>
    <cellStyle name="Dziesietny [0]_Invoices2001Slovakia_Book1_2_Book1_Ke hoach 2010 (theo doi 11-8-2010) 2" xfId="5705"/>
    <cellStyle name="Dziesiętny [0]_Invoices2001Slovakia_Book1_2_Book1_Ke hoach 2010 (theo doi 11-8-2010) 2" xfId="5706"/>
    <cellStyle name="Dziesietny [0]_Invoices2001Slovakia_Book1_2_Book1_Ke hoach 2010 (theo doi 11-8-2010) 2 2" xfId="5707"/>
    <cellStyle name="Dziesiętny [0]_Invoices2001Slovakia_Book1_2_Book1_Ke hoach 2010 (theo doi 11-8-2010) 2 2" xfId="5708"/>
    <cellStyle name="Dziesietny [0]_Invoices2001Slovakia_Book1_2_Book1_Ke hoach 2010 (theo doi 11-8-2010) 3" xfId="5709"/>
    <cellStyle name="Dziesiętny [0]_Invoices2001Slovakia_Book1_2_Book1_Ke hoach 2010 (theo doi 11-8-2010) 3" xfId="5710"/>
    <cellStyle name="Dziesietny [0]_Invoices2001Slovakia_Book1_2_Book1_Ke hoach 2010 (theo doi 11-8-2010) 3 2" xfId="5711"/>
    <cellStyle name="Dziesiętny [0]_Invoices2001Slovakia_Book1_2_Book1_Ke hoach 2010 (theo doi 11-8-2010) 3 2" xfId="5712"/>
    <cellStyle name="Dziesietny [0]_Invoices2001Slovakia_Book1_2_Book1_Ke hoach 2010 (theo doi 11-8-2010) 4" xfId="5713"/>
    <cellStyle name="Dziesiętny [0]_Invoices2001Slovakia_Book1_2_Book1_Ke hoach 2010 (theo doi 11-8-2010) 4" xfId="5714"/>
    <cellStyle name="Dziesietny [0]_Invoices2001Slovakia_Book1_2_Book1_Ke hoach 2010 (theo doi 11-8-2010)_BIEU KE HOACH  2015 (KTN 6.11 sua)" xfId="5715"/>
    <cellStyle name="Dziesiętny [0]_Invoices2001Slovakia_Book1_2_Book1_Ke hoach 2010 (theo doi 11-8-2010)_BIEU KE HOACH  2015 (KTN 6.11 sua)" xfId="5716"/>
    <cellStyle name="Dziesietny [0]_Invoices2001Slovakia_Book1_2_Book1_ke hoach dau thau 30-6-2010" xfId="5717"/>
    <cellStyle name="Dziesiętny [0]_Invoices2001Slovakia_Book1_2_Book1_ke hoach dau thau 30-6-2010" xfId="5718"/>
    <cellStyle name="Dziesietny [0]_Invoices2001Slovakia_Book1_2_Book1_ke hoach dau thau 30-6-2010 2" xfId="5719"/>
    <cellStyle name="Dziesiętny [0]_Invoices2001Slovakia_Book1_2_Book1_ke hoach dau thau 30-6-2010 2" xfId="5720"/>
    <cellStyle name="Dziesietny [0]_Invoices2001Slovakia_Book1_2_Book1_ke hoach dau thau 30-6-2010 2 2" xfId="5721"/>
    <cellStyle name="Dziesiętny [0]_Invoices2001Slovakia_Book1_2_Book1_ke hoach dau thau 30-6-2010 2 2" xfId="5722"/>
    <cellStyle name="Dziesietny [0]_Invoices2001Slovakia_Book1_2_Book1_ke hoach dau thau 30-6-2010 3" xfId="5723"/>
    <cellStyle name="Dziesiętny [0]_Invoices2001Slovakia_Book1_2_Book1_ke hoach dau thau 30-6-2010 3" xfId="5724"/>
    <cellStyle name="Dziesietny [0]_Invoices2001Slovakia_Book1_2_Book1_ke hoach dau thau 30-6-2010 3 2" xfId="5725"/>
    <cellStyle name="Dziesiętny [0]_Invoices2001Slovakia_Book1_2_Book1_ke hoach dau thau 30-6-2010 3 2" xfId="5726"/>
    <cellStyle name="Dziesietny [0]_Invoices2001Slovakia_Book1_2_Book1_ke hoach dau thau 30-6-2010 4" xfId="5727"/>
    <cellStyle name="Dziesiętny [0]_Invoices2001Slovakia_Book1_2_Book1_ke hoach dau thau 30-6-2010 4" xfId="5728"/>
    <cellStyle name="Dziesietny [0]_Invoices2001Slovakia_Book1_2_Book1_ke hoach dau thau 30-6-2010_BIEU KE HOACH  2015 (KTN 6.11 sua)" xfId="5729"/>
    <cellStyle name="Dziesiętny [0]_Invoices2001Slovakia_Book1_2_Book1_ke hoach dau thau 30-6-2010_BIEU KE HOACH  2015 (KTN 6.11 sua)" xfId="5730"/>
    <cellStyle name="Dziesietny [0]_Invoices2001Slovakia_Book1_2_Copy of KH PHAN BO VON ĐỐI ỨNG NAM 2011 (30 TY phuong án gop WB)" xfId="5731"/>
    <cellStyle name="Dziesiętny [0]_Invoices2001Slovakia_Book1_2_Copy of KH PHAN BO VON ĐỐI ỨNG NAM 2011 (30 TY phuong án gop WB)" xfId="5732"/>
    <cellStyle name="Dziesietny [0]_Invoices2001Slovakia_Book1_2_Copy of KH PHAN BO VON ĐỐI ỨNG NAM 2011 (30 TY phuong án gop WB) 2" xfId="5733"/>
    <cellStyle name="Dziesiętny [0]_Invoices2001Slovakia_Book1_2_Copy of KH PHAN BO VON ĐỐI ỨNG NAM 2011 (30 TY phuong án gop WB) 2" xfId="5734"/>
    <cellStyle name="Dziesietny [0]_Invoices2001Slovakia_Book1_2_Copy of KH PHAN BO VON ĐỐI ỨNG NAM 2011 (30 TY phuong án gop WB) 2 2" xfId="5735"/>
    <cellStyle name="Dziesiętny [0]_Invoices2001Slovakia_Book1_2_Copy of KH PHAN BO VON ĐỐI ỨNG NAM 2011 (30 TY phuong án gop WB) 2 2" xfId="5736"/>
    <cellStyle name="Dziesietny [0]_Invoices2001Slovakia_Book1_2_Copy of KH PHAN BO VON ĐỐI ỨNG NAM 2011 (30 TY phuong án gop WB) 3" xfId="5737"/>
    <cellStyle name="Dziesiętny [0]_Invoices2001Slovakia_Book1_2_Copy of KH PHAN BO VON ĐỐI ỨNG NAM 2011 (30 TY phuong án gop WB) 3" xfId="5738"/>
    <cellStyle name="Dziesietny [0]_Invoices2001Slovakia_Book1_2_Copy of KH PHAN BO VON ĐỐI ỨNG NAM 2011 (30 TY phuong án gop WB) 3 2" xfId="5739"/>
    <cellStyle name="Dziesiętny [0]_Invoices2001Slovakia_Book1_2_Copy of KH PHAN BO VON ĐỐI ỨNG NAM 2011 (30 TY phuong án gop WB) 3 2" xfId="5740"/>
    <cellStyle name="Dziesietny [0]_Invoices2001Slovakia_Book1_2_Copy of KH PHAN BO VON ĐỐI ỨNG NAM 2011 (30 TY phuong án gop WB) 4" xfId="5741"/>
    <cellStyle name="Dziesiętny [0]_Invoices2001Slovakia_Book1_2_Copy of KH PHAN BO VON ĐỐI ỨNG NAM 2011 (30 TY phuong án gop WB) 4" xfId="5742"/>
    <cellStyle name="Dziesietny [0]_Invoices2001Slovakia_Book1_2_Copy of KH PHAN BO VON ĐỐI ỨNG NAM 2011 (30 TY phuong án gop WB)_BIEU KE HOACH  2015 (KTN 6.11 sua)" xfId="5743"/>
    <cellStyle name="Dziesiętny [0]_Invoices2001Slovakia_Book1_2_Copy of KH PHAN BO VON ĐỐI ỨNG NAM 2011 (30 TY phuong án gop WB)_BIEU KE HOACH  2015 (KTN 6.11 sua)" xfId="5744"/>
    <cellStyle name="Dziesietny [0]_Invoices2001Slovakia_Book1_2_Danh Mục KCM trinh BKH 2011 (BS 30A)" xfId="5745"/>
    <cellStyle name="Dziesiętny [0]_Invoices2001Slovakia_Book1_2_Danh Mục KCM trinh BKH 2011 (BS 30A)" xfId="5746"/>
    <cellStyle name="Dziesietny [0]_Invoices2001Slovakia_Book1_2_Danh Mục KCM trinh BKH 2011 (BS 30A) 2" xfId="5747"/>
    <cellStyle name="Dziesiętny [0]_Invoices2001Slovakia_Book1_2_Danh Mục KCM trinh BKH 2011 (BS 30A) 2" xfId="5748"/>
    <cellStyle name="Dziesietny [0]_Invoices2001Slovakia_Book1_2_DTTD chieng chan Tham lai 29-9-2009" xfId="5749"/>
    <cellStyle name="Dziesiętny [0]_Invoices2001Slovakia_Book1_2_DTTD chieng chan Tham lai 29-9-2009" xfId="5750"/>
    <cellStyle name="Dziesietny [0]_Invoices2001Slovakia_Book1_2_DTTD chieng chan Tham lai 29-9-2009 2" xfId="5751"/>
    <cellStyle name="Dziesiętny [0]_Invoices2001Slovakia_Book1_2_DTTD chieng chan Tham lai 29-9-2009 2" xfId="5752"/>
    <cellStyle name="Dziesietny [0]_Invoices2001Slovakia_Book1_2_DTTD chieng chan Tham lai 29-9-2009 2 2" xfId="5753"/>
    <cellStyle name="Dziesiętny [0]_Invoices2001Slovakia_Book1_2_DTTD chieng chan Tham lai 29-9-2009 2 2" xfId="5754"/>
    <cellStyle name="Dziesietny [0]_Invoices2001Slovakia_Book1_2_DTTD chieng chan Tham lai 29-9-2009 3" xfId="5755"/>
    <cellStyle name="Dziesiętny [0]_Invoices2001Slovakia_Book1_2_DTTD chieng chan Tham lai 29-9-2009 3" xfId="5756"/>
    <cellStyle name="Dziesietny [0]_Invoices2001Slovakia_Book1_2_DTTD chieng chan Tham lai 29-9-2009 3 2" xfId="5757"/>
    <cellStyle name="Dziesiętny [0]_Invoices2001Slovakia_Book1_2_DTTD chieng chan Tham lai 29-9-2009 3 2" xfId="5758"/>
    <cellStyle name="Dziesietny [0]_Invoices2001Slovakia_Book1_2_DTTD chieng chan Tham lai 29-9-2009 4" xfId="5759"/>
    <cellStyle name="Dziesiętny [0]_Invoices2001Slovakia_Book1_2_DTTD chieng chan Tham lai 29-9-2009 4" xfId="5760"/>
    <cellStyle name="Dziesietny [0]_Invoices2001Slovakia_Book1_2_DTTD chieng chan Tham lai 29-9-2009_BIEU KE HOACH  2015 (KTN 6.11 sua)" xfId="5761"/>
    <cellStyle name="Dziesiętny [0]_Invoices2001Slovakia_Book1_2_DTTD chieng chan Tham lai 29-9-2009_BIEU KE HOACH  2015 (KTN 6.11 sua)" xfId="5762"/>
    <cellStyle name="Dziesietny [0]_Invoices2001Slovakia_Book1_2_Du toan nuoc San Thang (GD2)" xfId="5763"/>
    <cellStyle name="Dziesiętny [0]_Invoices2001Slovakia_Book1_2_Du toan nuoc San Thang (GD2)" xfId="5764"/>
    <cellStyle name="Dziesietny [0]_Invoices2001Slovakia_Book1_2_Du toan nuoc San Thang (GD2) 2" xfId="5765"/>
    <cellStyle name="Dziesiętny [0]_Invoices2001Slovakia_Book1_2_Du toan nuoc San Thang (GD2) 2" xfId="5766"/>
    <cellStyle name="Dziesietny [0]_Invoices2001Slovakia_Book1_2_Du toan nuoc San Thang (GD2) 2 2" xfId="5767"/>
    <cellStyle name="Dziesiętny [0]_Invoices2001Slovakia_Book1_2_Du toan nuoc San Thang (GD2) 2 2" xfId="5768"/>
    <cellStyle name="Dziesietny [0]_Invoices2001Slovakia_Book1_2_Du toan nuoc San Thang (GD2) 3" xfId="5769"/>
    <cellStyle name="Dziesiętny [0]_Invoices2001Slovakia_Book1_2_Du toan nuoc San Thang (GD2) 3" xfId="5770"/>
    <cellStyle name="Dziesietny [0]_Invoices2001Slovakia_Book1_2_Du toan nuoc San Thang (GD2) 3 2" xfId="5771"/>
    <cellStyle name="Dziesiętny [0]_Invoices2001Slovakia_Book1_2_Du toan nuoc San Thang (GD2) 3 2" xfId="5772"/>
    <cellStyle name="Dziesietny [0]_Invoices2001Slovakia_Book1_2_Du toan nuoc San Thang (GD2) 4" xfId="5773"/>
    <cellStyle name="Dziesiętny [0]_Invoices2001Slovakia_Book1_2_Du toan nuoc San Thang (GD2) 4" xfId="5774"/>
    <cellStyle name="Dziesietny [0]_Invoices2001Slovakia_Book1_2_Ke hoach 2010 (theo doi 11-8-2010)" xfId="5775"/>
    <cellStyle name="Dziesiętny [0]_Invoices2001Slovakia_Book1_2_Ke hoach 2010 (theo doi 11-8-2010)" xfId="5776"/>
    <cellStyle name="Dziesietny [0]_Invoices2001Slovakia_Book1_2_Ke hoach 2010 (theo doi 11-8-2010) 2" xfId="5777"/>
    <cellStyle name="Dziesiętny [0]_Invoices2001Slovakia_Book1_2_Ke hoach 2010 (theo doi 11-8-2010) 2" xfId="5778"/>
    <cellStyle name="Dziesietny [0]_Invoices2001Slovakia_Book1_2_Ke hoach 2010 (theo doi 11-8-2010) 2 2" xfId="5779"/>
    <cellStyle name="Dziesiętny [0]_Invoices2001Slovakia_Book1_2_Ke hoach 2010 (theo doi 11-8-2010) 2 2" xfId="5780"/>
    <cellStyle name="Dziesietny [0]_Invoices2001Slovakia_Book1_2_Ke hoach 2010 (theo doi 11-8-2010) 3" xfId="5781"/>
    <cellStyle name="Dziesiętny [0]_Invoices2001Slovakia_Book1_2_Ke hoach 2010 (theo doi 11-8-2010) 3" xfId="5782"/>
    <cellStyle name="Dziesietny [0]_Invoices2001Slovakia_Book1_2_Ke hoach 2010 (theo doi 11-8-2010) 3 2" xfId="5783"/>
    <cellStyle name="Dziesiętny [0]_Invoices2001Slovakia_Book1_2_Ke hoach 2010 (theo doi 11-8-2010) 3 2" xfId="5784"/>
    <cellStyle name="Dziesietny [0]_Invoices2001Slovakia_Book1_2_Ke hoach 2010 (theo doi 11-8-2010) 4" xfId="5785"/>
    <cellStyle name="Dziesiętny [0]_Invoices2001Slovakia_Book1_2_Ke hoach 2010 (theo doi 11-8-2010) 4" xfId="5786"/>
    <cellStyle name="Dziesietny [0]_Invoices2001Slovakia_Book1_2_Ke hoach 2010 ngay 31-01" xfId="5787"/>
    <cellStyle name="Dziesiętny [0]_Invoices2001Slovakia_Book1_2_Ke hoach 2010 ngay 31-01" xfId="5788"/>
    <cellStyle name="Dziesietny [0]_Invoices2001Slovakia_Book1_2_Ke hoach 2010 ngay 31-01 2" xfId="5789"/>
    <cellStyle name="Dziesiętny [0]_Invoices2001Slovakia_Book1_2_Ke hoach 2010 ngay 31-01 2" xfId="5790"/>
    <cellStyle name="Dziesietny [0]_Invoices2001Slovakia_Book1_2_Ke hoach 2010 ngay 31-01 2 2" xfId="5791"/>
    <cellStyle name="Dziesiętny [0]_Invoices2001Slovakia_Book1_2_Ke hoach 2010 ngay 31-01 2 2" xfId="5792"/>
    <cellStyle name="Dziesietny [0]_Invoices2001Slovakia_Book1_2_Ke hoach 2010 ngay 31-01 3" xfId="5793"/>
    <cellStyle name="Dziesiętny [0]_Invoices2001Slovakia_Book1_2_Ke hoach 2010 ngay 31-01 3" xfId="5794"/>
    <cellStyle name="Dziesietny [0]_Invoices2001Slovakia_Book1_2_Ke hoach 2010 ngay 31-01 3 2" xfId="5795"/>
    <cellStyle name="Dziesiętny [0]_Invoices2001Slovakia_Book1_2_Ke hoach 2010 ngay 31-01 3 2" xfId="5796"/>
    <cellStyle name="Dziesietny [0]_Invoices2001Slovakia_Book1_2_Ke hoach 2010 ngay 31-01 4" xfId="5797"/>
    <cellStyle name="Dziesiętny [0]_Invoices2001Slovakia_Book1_2_Ke hoach 2010 ngay 31-01 4" xfId="5798"/>
    <cellStyle name="Dziesietny [0]_Invoices2001Slovakia_Book1_2_ke hoach dau thau 30-6-2010" xfId="5799"/>
    <cellStyle name="Dziesiętny [0]_Invoices2001Slovakia_Book1_2_ke hoach dau thau 30-6-2010" xfId="5800"/>
    <cellStyle name="Dziesietny [0]_Invoices2001Slovakia_Book1_2_ke hoach dau thau 30-6-2010 2" xfId="5801"/>
    <cellStyle name="Dziesiętny [0]_Invoices2001Slovakia_Book1_2_ke hoach dau thau 30-6-2010 2" xfId="5802"/>
    <cellStyle name="Dziesietny [0]_Invoices2001Slovakia_Book1_2_ke hoach dau thau 30-6-2010 2 2" xfId="5803"/>
    <cellStyle name="Dziesiętny [0]_Invoices2001Slovakia_Book1_2_ke hoach dau thau 30-6-2010 2 2" xfId="5804"/>
    <cellStyle name="Dziesietny [0]_Invoices2001Slovakia_Book1_2_ke hoach dau thau 30-6-2010 3" xfId="5805"/>
    <cellStyle name="Dziesiętny [0]_Invoices2001Slovakia_Book1_2_ke hoach dau thau 30-6-2010 3" xfId="5806"/>
    <cellStyle name="Dziesietny [0]_Invoices2001Slovakia_Book1_2_ke hoach dau thau 30-6-2010 3 2" xfId="5807"/>
    <cellStyle name="Dziesiętny [0]_Invoices2001Slovakia_Book1_2_ke hoach dau thau 30-6-2010 3 2" xfId="5808"/>
    <cellStyle name="Dziesietny [0]_Invoices2001Slovakia_Book1_2_ke hoach dau thau 30-6-2010 4" xfId="5809"/>
    <cellStyle name="Dziesiętny [0]_Invoices2001Slovakia_Book1_2_ke hoach dau thau 30-6-2010 4" xfId="5810"/>
    <cellStyle name="Dziesietny [0]_Invoices2001Slovakia_Book1_2_KH Von 2012 gui BKH 1" xfId="5811"/>
    <cellStyle name="Dziesiętny [0]_Invoices2001Slovakia_Book1_2_KH Von 2012 gui BKH 1" xfId="5812"/>
    <cellStyle name="Dziesietny [0]_Invoices2001Slovakia_Book1_2_KH Von 2012 gui BKH 1 2" xfId="5813"/>
    <cellStyle name="Dziesiętny [0]_Invoices2001Slovakia_Book1_2_KH Von 2012 gui BKH 1 2" xfId="5814"/>
    <cellStyle name="Dziesietny [0]_Invoices2001Slovakia_Book1_2_KH Von 2012 gui BKH 1 2 2" xfId="5815"/>
    <cellStyle name="Dziesiętny [0]_Invoices2001Slovakia_Book1_2_KH Von 2012 gui BKH 1 2 2" xfId="5816"/>
    <cellStyle name="Dziesietny [0]_Invoices2001Slovakia_Book1_2_KH Von 2012 gui BKH 1 3" xfId="5817"/>
    <cellStyle name="Dziesiętny [0]_Invoices2001Slovakia_Book1_2_KH Von 2012 gui BKH 1 3" xfId="5818"/>
    <cellStyle name="Dziesietny [0]_Invoices2001Slovakia_Book1_2_KH Von 2012 gui BKH 1 3 2" xfId="5819"/>
    <cellStyle name="Dziesiętny [0]_Invoices2001Slovakia_Book1_2_KH Von 2012 gui BKH 1 3 2" xfId="5820"/>
    <cellStyle name="Dziesietny [0]_Invoices2001Slovakia_Book1_2_KH Von 2012 gui BKH 1 4" xfId="5821"/>
    <cellStyle name="Dziesiętny [0]_Invoices2001Slovakia_Book1_2_KH Von 2012 gui BKH 1 4" xfId="5822"/>
    <cellStyle name="Dziesietny [0]_Invoices2001Slovakia_Book1_2_KH Von 2012 gui BKH 1_BIEU KE HOACH  2015 (KTN 6.11 sua)" xfId="5823"/>
    <cellStyle name="Dziesiętny [0]_Invoices2001Slovakia_Book1_2_KH Von 2012 gui BKH 1_BIEU KE HOACH  2015 (KTN 6.11 sua)" xfId="5824"/>
    <cellStyle name="Dziesietny [0]_Invoices2001Slovakia_Book1_2_KH Von 2012 gui BKH 2" xfId="5825"/>
    <cellStyle name="Dziesiętny [0]_Invoices2001Slovakia_Book1_2_KH Von 2012 gui BKH 2" xfId="5826"/>
    <cellStyle name="Dziesietny [0]_Invoices2001Slovakia_Book1_2_KH Von 2012 gui BKH 2 2" xfId="5827"/>
    <cellStyle name="Dziesiętny [0]_Invoices2001Slovakia_Book1_2_KH Von 2012 gui BKH 2 2" xfId="5828"/>
    <cellStyle name="Dziesietny [0]_Invoices2001Slovakia_Book1_2_KH Von 2012 gui BKH 2 2 2" xfId="5829"/>
    <cellStyle name="Dziesiętny [0]_Invoices2001Slovakia_Book1_2_KH Von 2012 gui BKH 2 2 2" xfId="5830"/>
    <cellStyle name="Dziesietny [0]_Invoices2001Slovakia_Book1_2_KH Von 2012 gui BKH 2 3" xfId="5831"/>
    <cellStyle name="Dziesiętny [0]_Invoices2001Slovakia_Book1_2_KH Von 2012 gui BKH 2 3" xfId="5832"/>
    <cellStyle name="Dziesietny [0]_Invoices2001Slovakia_Book1_2_KH Von 2012 gui BKH 2 3 2" xfId="5833"/>
    <cellStyle name="Dziesiętny [0]_Invoices2001Slovakia_Book1_2_KH Von 2012 gui BKH 2 3 2" xfId="5834"/>
    <cellStyle name="Dziesietny [0]_Invoices2001Slovakia_Book1_2_KH Von 2012 gui BKH 2 4" xfId="5835"/>
    <cellStyle name="Dziesiętny [0]_Invoices2001Slovakia_Book1_2_KH Von 2012 gui BKH 2 4" xfId="5836"/>
    <cellStyle name="Dziesietny [0]_Invoices2001Slovakia_Book1_2_QD ke hoach dau thau" xfId="5837"/>
    <cellStyle name="Dziesiętny [0]_Invoices2001Slovakia_Book1_2_QD ke hoach dau thau" xfId="5838"/>
    <cellStyle name="Dziesietny [0]_Invoices2001Slovakia_Book1_2_QD ke hoach dau thau 2" xfId="5839"/>
    <cellStyle name="Dziesiętny [0]_Invoices2001Slovakia_Book1_2_QD ke hoach dau thau 2" xfId="5840"/>
    <cellStyle name="Dziesietny [0]_Invoices2001Slovakia_Book1_2_QD ke hoach dau thau 2 2" xfId="5841"/>
    <cellStyle name="Dziesiętny [0]_Invoices2001Slovakia_Book1_2_QD ke hoach dau thau 2 2" xfId="5842"/>
    <cellStyle name="Dziesietny [0]_Invoices2001Slovakia_Book1_2_QD ke hoach dau thau 3" xfId="5843"/>
    <cellStyle name="Dziesiętny [0]_Invoices2001Slovakia_Book1_2_QD ke hoach dau thau 3" xfId="5844"/>
    <cellStyle name="Dziesietny [0]_Invoices2001Slovakia_Book1_2_QD ke hoach dau thau 3 2" xfId="5845"/>
    <cellStyle name="Dziesiętny [0]_Invoices2001Slovakia_Book1_2_QD ke hoach dau thau 3 2" xfId="5846"/>
    <cellStyle name="Dziesietny [0]_Invoices2001Slovakia_Book1_2_QD ke hoach dau thau 4" xfId="5847"/>
    <cellStyle name="Dziesiętny [0]_Invoices2001Slovakia_Book1_2_QD ke hoach dau thau 4" xfId="5848"/>
    <cellStyle name="Dziesietny [0]_Invoices2001Slovakia_Book1_2_Ra soat KH von 2011 (Huy-11-11-11)" xfId="5849"/>
    <cellStyle name="Dziesiętny [0]_Invoices2001Slovakia_Book1_2_Ra soat KH von 2011 (Huy-11-11-11)" xfId="5850"/>
    <cellStyle name="Dziesietny [0]_Invoices2001Slovakia_Book1_2_Ra soat KH von 2011 (Huy-11-11-11) 2" xfId="5851"/>
    <cellStyle name="Dziesiętny [0]_Invoices2001Slovakia_Book1_2_Ra soat KH von 2011 (Huy-11-11-11) 2" xfId="5852"/>
    <cellStyle name="Dziesietny [0]_Invoices2001Slovakia_Book1_2_Ra soat KH von 2011 (Huy-11-11-11) 2 2" xfId="5853"/>
    <cellStyle name="Dziesiętny [0]_Invoices2001Slovakia_Book1_2_Ra soat KH von 2011 (Huy-11-11-11) 2 2" xfId="5854"/>
    <cellStyle name="Dziesietny [0]_Invoices2001Slovakia_Book1_2_Ra soat KH von 2011 (Huy-11-11-11) 3" xfId="5855"/>
    <cellStyle name="Dziesiętny [0]_Invoices2001Slovakia_Book1_2_Ra soat KH von 2011 (Huy-11-11-11) 3" xfId="5856"/>
    <cellStyle name="Dziesietny [0]_Invoices2001Slovakia_Book1_2_Ra soat KH von 2011 (Huy-11-11-11) 3 2" xfId="5857"/>
    <cellStyle name="Dziesiętny [0]_Invoices2001Slovakia_Book1_2_Ra soat KH von 2011 (Huy-11-11-11) 3 2" xfId="5858"/>
    <cellStyle name="Dziesietny [0]_Invoices2001Slovakia_Book1_2_Ra soat KH von 2011 (Huy-11-11-11) 4" xfId="5859"/>
    <cellStyle name="Dziesiętny [0]_Invoices2001Slovakia_Book1_2_Ra soat KH von 2011 (Huy-11-11-11) 4" xfId="5860"/>
    <cellStyle name="Dziesietny [0]_Invoices2001Slovakia_Book1_2_Ra soat KH von 2011 (Huy-11-11-11) 5" xfId="5861"/>
    <cellStyle name="Dziesiętny [0]_Invoices2001Slovakia_Book1_2_Ra soat KH von 2011 (Huy-11-11-11) 5" xfId="5862"/>
    <cellStyle name="Dziesietny [0]_Invoices2001Slovakia_Book1_2_tinh toan hoang ha" xfId="5863"/>
    <cellStyle name="Dziesiętny [0]_Invoices2001Slovakia_Book1_2_tinh toan hoang ha" xfId="5864"/>
    <cellStyle name="Dziesietny [0]_Invoices2001Slovakia_Book1_2_tinh toan hoang ha 2" xfId="5865"/>
    <cellStyle name="Dziesiętny [0]_Invoices2001Slovakia_Book1_2_tinh toan hoang ha 2" xfId="5866"/>
    <cellStyle name="Dziesietny [0]_Invoices2001Slovakia_Book1_2_tinh toan hoang ha 2 2" xfId="5867"/>
    <cellStyle name="Dziesiętny [0]_Invoices2001Slovakia_Book1_2_tinh toan hoang ha 2 2" xfId="5868"/>
    <cellStyle name="Dziesietny [0]_Invoices2001Slovakia_Book1_2_tinh toan hoang ha 3" xfId="5869"/>
    <cellStyle name="Dziesiętny [0]_Invoices2001Slovakia_Book1_2_tinh toan hoang ha 3" xfId="5870"/>
    <cellStyle name="Dziesietny [0]_Invoices2001Slovakia_Book1_2_tinh toan hoang ha 3 2" xfId="5871"/>
    <cellStyle name="Dziesiętny [0]_Invoices2001Slovakia_Book1_2_tinh toan hoang ha 3 2" xfId="5872"/>
    <cellStyle name="Dziesietny [0]_Invoices2001Slovakia_Book1_2_tinh toan hoang ha 4" xfId="5873"/>
    <cellStyle name="Dziesiętny [0]_Invoices2001Slovakia_Book1_2_tinh toan hoang ha 4" xfId="5874"/>
    <cellStyle name="Dziesietny [0]_Invoices2001Slovakia_Book1_2_Tong von ĐTPT" xfId="5875"/>
    <cellStyle name="Dziesiętny [0]_Invoices2001Slovakia_Book1_2_Tong von ĐTPT" xfId="5876"/>
    <cellStyle name="Dziesietny [0]_Invoices2001Slovakia_Book1_2_Tong von ĐTPT 2" xfId="5877"/>
    <cellStyle name="Dziesiętny [0]_Invoices2001Slovakia_Book1_2_Tong von ĐTPT 2" xfId="5878"/>
    <cellStyle name="Dziesietny [0]_Invoices2001Slovakia_Book1_2_Tong von ĐTPT 2 2" xfId="5879"/>
    <cellStyle name="Dziesiętny [0]_Invoices2001Slovakia_Book1_2_Tong von ĐTPT 2 2" xfId="5880"/>
    <cellStyle name="Dziesietny [0]_Invoices2001Slovakia_Book1_2_Tong von ĐTPT 3" xfId="5881"/>
    <cellStyle name="Dziesiętny [0]_Invoices2001Slovakia_Book1_2_Tong von ĐTPT 3" xfId="5882"/>
    <cellStyle name="Dziesietny [0]_Invoices2001Slovakia_Book1_2_Tong von ĐTPT 3 2" xfId="5883"/>
    <cellStyle name="Dziesiętny [0]_Invoices2001Slovakia_Book1_2_Tong von ĐTPT 3 2" xfId="5884"/>
    <cellStyle name="Dziesietny [0]_Invoices2001Slovakia_Book1_2_Tong von ĐTPT 4" xfId="5885"/>
    <cellStyle name="Dziesiętny [0]_Invoices2001Slovakia_Book1_2_Tong von ĐTPT 4" xfId="5886"/>
    <cellStyle name="Dziesietny [0]_Invoices2001Slovakia_Book1_2_Viec Huy dang lam" xfId="5887"/>
    <cellStyle name="Dziesiętny [0]_Invoices2001Slovakia_Book1_2_Viec Huy dang lam" xfId="5888"/>
    <cellStyle name="Dziesietny [0]_Invoices2001Slovakia_Book1_3" xfId="5889"/>
    <cellStyle name="Dziesiętny [0]_Invoices2001Slovakia_Book1_3" xfId="5890"/>
    <cellStyle name="Dziesietny [0]_Invoices2001Slovakia_Book1_3 2" xfId="5891"/>
    <cellStyle name="Dziesiętny [0]_Invoices2001Slovakia_Book1_3 2" xfId="5892"/>
    <cellStyle name="Dziesietny [0]_Invoices2001Slovakia_Book1_3 2 2" xfId="5893"/>
    <cellStyle name="Dziesiętny [0]_Invoices2001Slovakia_Book1_3 2 2" xfId="5894"/>
    <cellStyle name="Dziesietny [0]_Invoices2001Slovakia_Book1_3 3" xfId="5895"/>
    <cellStyle name="Dziesiętny [0]_Invoices2001Slovakia_Book1_3 3" xfId="5896"/>
    <cellStyle name="Dziesietny [0]_Invoices2001Slovakia_Book1_3 3 2" xfId="5897"/>
    <cellStyle name="Dziesiętny [0]_Invoices2001Slovakia_Book1_3 3 2" xfId="5898"/>
    <cellStyle name="Dziesietny [0]_Invoices2001Slovakia_Book1_3 4" xfId="5899"/>
    <cellStyle name="Dziesiętny [0]_Invoices2001Slovakia_Book1_3 4" xfId="5900"/>
    <cellStyle name="Dziesietny [0]_Invoices2001Slovakia_Book1_Bao cao 9 thang  XDCB" xfId="5901"/>
    <cellStyle name="Dziesiętny [0]_Invoices2001Slovakia_Book1_Book1" xfId="5902"/>
    <cellStyle name="Dziesietny [0]_Invoices2001Slovakia_Book1_dự toán 30a 2013" xfId="5903"/>
    <cellStyle name="Dziesiętny [0]_Invoices2001Slovakia_Book1_Nhu cau von ung truoc 2011 Tha h Hoa + Nge An gui TW" xfId="1498"/>
    <cellStyle name="Dziesietny [0]_Invoices2001Slovakia_Book1_Tong hop Cac tuyen(9-1-06)" xfId="1499"/>
    <cellStyle name="Dziesiętny [0]_Invoices2001Slovakia_Book1_Tong hop Cac tuyen(9-1-06)" xfId="1500"/>
    <cellStyle name="Dziesietny [0]_Invoices2001Slovakia_Book1_Tong hop Cac tuyen(9-1-06) 2" xfId="5904"/>
    <cellStyle name="Dziesiętny [0]_Invoices2001Slovakia_Book1_Tong hop Cac tuyen(9-1-06) 2" xfId="5905"/>
    <cellStyle name="Dziesietny [0]_Invoices2001Slovakia_Book1_Tong hop Cac tuyen(9-1-06)_bieu tong hop lai kh von 2011 gui phong TH-KTDN" xfId="5906"/>
    <cellStyle name="Dziesiętny [0]_Invoices2001Slovakia_Book1_Tong hop Cac tuyen(9-1-06)_bieu tong hop lai kh von 2011 gui phong TH-KTDN" xfId="5907"/>
    <cellStyle name="Dziesietny [0]_Invoices2001Slovakia_Book1_Tong hop Cac tuyen(9-1-06)_bieu tong hop lai kh von 2011 gui phong TH-KTDN 2" xfId="5908"/>
    <cellStyle name="Dziesiętny [0]_Invoices2001Slovakia_Book1_Tong hop Cac tuyen(9-1-06)_bieu tong hop lai kh von 2011 gui phong TH-KTDN 2" xfId="5909"/>
    <cellStyle name="Dziesietny [0]_Invoices2001Slovakia_Book1_Tong hop Cac tuyen(9-1-06)_Copy of KH PHAN BO VON ĐỐI ỨNG NAM 2011 (30 TY phuong án gop WB)" xfId="5910"/>
    <cellStyle name="Dziesiętny [0]_Invoices2001Slovakia_Book1_Tong hop Cac tuyen(9-1-06)_Copy of KH PHAN BO VON ĐỐI ỨNG NAM 2011 (30 TY phuong án gop WB)" xfId="5911"/>
    <cellStyle name="Dziesietny [0]_Invoices2001Slovakia_Book1_Tong hop Cac tuyen(9-1-06)_Copy of KH PHAN BO VON ĐỐI ỨNG NAM 2011 (30 TY phuong án gop WB) 2" xfId="5912"/>
    <cellStyle name="Dziesiętny [0]_Invoices2001Slovakia_Book1_Tong hop Cac tuyen(9-1-06)_Copy of KH PHAN BO VON ĐỐI ỨNG NAM 2011 (30 TY phuong án gop WB) 2" xfId="5913"/>
    <cellStyle name="Dziesietny [0]_Invoices2001Slovakia_Book1_Tong hop Cac tuyen(9-1-06)_Ke hoach 2010 (theo doi 11-8-2010)" xfId="5914"/>
    <cellStyle name="Dziesiętny [0]_Invoices2001Slovakia_Book1_Tong hop Cac tuyen(9-1-06)_Ke hoach 2010 (theo doi 11-8-2010)" xfId="5915"/>
    <cellStyle name="Dziesietny [0]_Invoices2001Slovakia_Book1_Tong hop Cac tuyen(9-1-06)_Ke hoach 2010 (theo doi 11-8-2010) 2" xfId="5916"/>
    <cellStyle name="Dziesiętny [0]_Invoices2001Slovakia_Book1_Tong hop Cac tuyen(9-1-06)_Ke hoach 2010 (theo doi 11-8-2010) 2" xfId="5917"/>
    <cellStyle name="Dziesietny [0]_Invoices2001Slovakia_Book1_Tong hop Cac tuyen(9-1-06)_KH Von 2012 gui BKH 1" xfId="5918"/>
    <cellStyle name="Dziesiętny [0]_Invoices2001Slovakia_Book1_Tong hop Cac tuyen(9-1-06)_KH Von 2012 gui BKH 1" xfId="5919"/>
    <cellStyle name="Dziesietny [0]_Invoices2001Slovakia_Book1_Tong hop Cac tuyen(9-1-06)_KH Von 2012 gui BKH 1 2" xfId="5920"/>
    <cellStyle name="Dziesiętny [0]_Invoices2001Slovakia_Book1_Tong hop Cac tuyen(9-1-06)_KH Von 2012 gui BKH 1 2" xfId="5921"/>
    <cellStyle name="Dziesietny [0]_Invoices2001Slovakia_Book1_Tong hop Cac tuyen(9-1-06)_QD ke hoach dau thau" xfId="5922"/>
    <cellStyle name="Dziesiętny [0]_Invoices2001Slovakia_Book1_Tong hop Cac tuyen(9-1-06)_QD ke hoach dau thau" xfId="5923"/>
    <cellStyle name="Dziesietny [0]_Invoices2001Slovakia_Book1_Tong hop Cac tuyen(9-1-06)_QD ke hoach dau thau 2" xfId="5924"/>
    <cellStyle name="Dziesiętny [0]_Invoices2001Slovakia_Book1_Tong hop Cac tuyen(9-1-06)_QD ke hoach dau thau 2" xfId="5925"/>
    <cellStyle name="Dziesietny [0]_Invoices2001Slovakia_Book1_Tong hop Cac tuyen(9-1-06)_Tong von ĐTPT" xfId="5926"/>
    <cellStyle name="Dziesiętny [0]_Invoices2001Slovakia_Book1_Tong hop Cac tuyen(9-1-06)_Tong von ĐTPT" xfId="5927"/>
    <cellStyle name="Dziesietny [0]_Invoices2001Slovakia_Book1_Tong hop Cac tuyen(9-1-06)_Tong von ĐTPT 2" xfId="5928"/>
    <cellStyle name="Dziesiętny [0]_Invoices2001Slovakia_Book1_Tong hop Cac tuyen(9-1-06)_Tong von ĐTPT 2" xfId="5929"/>
    <cellStyle name="Dziesietny [0]_Invoices2001Slovakia_Book1_TONG HOP HOAN THUE NAM 2011" xfId="5930"/>
    <cellStyle name="Dziesiętny [0]_Invoices2001Slovakia_Book1_ung truoc 2011 NSTW Thanh Hoa + Nge An gui Thu 12-5" xfId="1501"/>
    <cellStyle name="Dziesietny [0]_Invoices2001Slovakia_Copy of KH PHAN BO VON ĐỐI ỨNG NAM 2011 (30 TY phuong án gop WB)" xfId="5935"/>
    <cellStyle name="Dziesiętny [0]_Invoices2001Slovakia_Copy of KH PHAN BO VON ĐỐI ỨNG NAM 2011 (30 TY phuong án gop WB)" xfId="5936"/>
    <cellStyle name="Dziesietny [0]_Invoices2001Slovakia_Copy of KH PHAN BO VON ĐỐI ỨNG NAM 2011 (30 TY phuong án gop WB) 2" xfId="5937"/>
    <cellStyle name="Dziesiętny [0]_Invoices2001Slovakia_Copy of KH PHAN BO VON ĐỐI ỨNG NAM 2011 (30 TY phuong án gop WB) 2" xfId="5938"/>
    <cellStyle name="Dziesietny [0]_Invoices2001Slovakia_Copy of KH PHAN BO VON ĐỐI ỨNG NAM 2011 (30 TY phuong án gop WB) 2 2" xfId="5939"/>
    <cellStyle name="Dziesiętny [0]_Invoices2001Slovakia_Copy of KH PHAN BO VON ĐỐI ỨNG NAM 2011 (30 TY phuong án gop WB) 2 2" xfId="5940"/>
    <cellStyle name="Dziesietny [0]_Invoices2001Slovakia_Copy of KH PHAN BO VON ĐỐI ỨNG NAM 2011 (30 TY phuong án gop WB) 3" xfId="5941"/>
    <cellStyle name="Dziesiętny [0]_Invoices2001Slovakia_Copy of KH PHAN BO VON ĐỐI ỨNG NAM 2011 (30 TY phuong án gop WB) 3" xfId="5942"/>
    <cellStyle name="Dziesietny [0]_Invoices2001Slovakia_Copy of KH PHAN BO VON ĐỐI ỨNG NAM 2011 (30 TY phuong án gop WB) 3 2" xfId="5943"/>
    <cellStyle name="Dziesiętny [0]_Invoices2001Slovakia_Copy of KH PHAN BO VON ĐỐI ỨNG NAM 2011 (30 TY phuong án gop WB) 3 2" xfId="5944"/>
    <cellStyle name="Dziesietny [0]_Invoices2001Slovakia_Copy of KH PHAN BO VON ĐỐI ỨNG NAM 2011 (30 TY phuong án gop WB) 4" xfId="5945"/>
    <cellStyle name="Dziesiętny [0]_Invoices2001Slovakia_Copy of KH PHAN BO VON ĐỐI ỨNG NAM 2011 (30 TY phuong án gop WB) 4" xfId="5946"/>
    <cellStyle name="Dziesietny [0]_Invoices2001Slovakia_Copy of KH PHAN BO VON ĐỐI ỨNG NAM 2011 (30 TY phuong án gop WB)_BIEU KE HOACH  2015 (KTN 6.11 sua)" xfId="5947"/>
    <cellStyle name="Dziesiętny [0]_Invoices2001Slovakia_Copy of KH PHAN BO VON ĐỐI ỨNG NAM 2011 (30 TY phuong án gop WB)_BIEU KE HOACH  2015 (KTN 6.11 sua)" xfId="5948"/>
    <cellStyle name="Dziesietny [0]_Invoices2001Slovakia_Chi tieu KH nam 2009" xfId="5931"/>
    <cellStyle name="Dziesiętny [0]_Invoices2001Slovakia_Chi tieu KH nam 2009" xfId="5932"/>
    <cellStyle name="Dziesietny [0]_Invoices2001Slovakia_Chi tieu KH nam 2009 2" xfId="5933"/>
    <cellStyle name="Dziesiętny [0]_Invoices2001Slovakia_Chi tieu KH nam 2009 2" xfId="5934"/>
    <cellStyle name="Dziesietny [0]_Invoices2001Slovakia_Danh Mục KCM trinh BKH 2011 (BS 30A)" xfId="5949"/>
    <cellStyle name="Dziesiętny [0]_Invoices2001Slovakia_Danh Mục KCM trinh BKH 2011 (BS 30A)" xfId="5950"/>
    <cellStyle name="Dziesietny [0]_Invoices2001Slovakia_Danh Mục KCM trinh BKH 2011 (BS 30A) 2" xfId="5951"/>
    <cellStyle name="Dziesiętny [0]_Invoices2001Slovakia_Danh Mục KCM trinh BKH 2011 (BS 30A) 2" xfId="5952"/>
    <cellStyle name="Dziesietny [0]_Invoices2001Slovakia_DT 1751 Muong Khoa" xfId="5953"/>
    <cellStyle name="Dziesiętny [0]_Invoices2001Slovakia_DT 1751 Muong Khoa" xfId="5954"/>
    <cellStyle name="Dziesietny [0]_Invoices2001Slovakia_DT 1751 Muong Khoa 2" xfId="5955"/>
    <cellStyle name="Dziesiętny [0]_Invoices2001Slovakia_DT 1751 Muong Khoa 2" xfId="5956"/>
    <cellStyle name="Dziesietny [0]_Invoices2001Slovakia_DT Nam vai" xfId="5957"/>
    <cellStyle name="Dziesiętny [0]_Invoices2001Slovakia_DT tieu hoc diem TDC ban Cho 28-02-09" xfId="5958"/>
    <cellStyle name="Dziesietny [0]_Invoices2001Slovakia_DT truong THPT  quyet thang tinh 04-3-09" xfId="5959"/>
    <cellStyle name="Dziesiętny [0]_Invoices2001Slovakia_DT truong THPT  quyet thang tinh 04-3-09" xfId="5960"/>
    <cellStyle name="Dziesietny [0]_Invoices2001Slovakia_DT truong THPT  quyet thang tinh 04-3-09 2" xfId="5961"/>
    <cellStyle name="Dziesiętny [0]_Invoices2001Slovakia_DT truong THPT  quyet thang tinh 04-3-09 2" xfId="5962"/>
    <cellStyle name="Dziesietny [0]_Invoices2001Slovakia_DTTD chieng chan Tham lai 29-9-2009" xfId="5963"/>
    <cellStyle name="Dziesiętny [0]_Invoices2001Slovakia_DTTD chieng chan Tham lai 29-9-2009" xfId="5964"/>
    <cellStyle name="Dziesietny [0]_Invoices2001Slovakia_DTTD chieng chan Tham lai 29-9-2009 2" xfId="5965"/>
    <cellStyle name="Dziesiętny [0]_Invoices2001Slovakia_DTTD chieng chan Tham lai 29-9-2009 2" xfId="5966"/>
    <cellStyle name="Dziesietny [0]_Invoices2001Slovakia_DTTD chieng chan Tham lai 29-9-2009 2 2" xfId="5967"/>
    <cellStyle name="Dziesiętny [0]_Invoices2001Slovakia_DTTD chieng chan Tham lai 29-9-2009 2 2" xfId="5968"/>
    <cellStyle name="Dziesietny [0]_Invoices2001Slovakia_DTTD chieng chan Tham lai 29-9-2009 3" xfId="5969"/>
    <cellStyle name="Dziesiętny [0]_Invoices2001Slovakia_DTTD chieng chan Tham lai 29-9-2009 3" xfId="5970"/>
    <cellStyle name="Dziesietny [0]_Invoices2001Slovakia_DTTD chieng chan Tham lai 29-9-2009 3 2" xfId="5971"/>
    <cellStyle name="Dziesiętny [0]_Invoices2001Slovakia_DTTD chieng chan Tham lai 29-9-2009 3 2" xfId="5972"/>
    <cellStyle name="Dziesietny [0]_Invoices2001Slovakia_DTTD chieng chan Tham lai 29-9-2009 4" xfId="5973"/>
    <cellStyle name="Dziesiętny [0]_Invoices2001Slovakia_DTTD chieng chan Tham lai 29-9-2009 4" xfId="5974"/>
    <cellStyle name="Dziesietny [0]_Invoices2001Slovakia_DTTD chieng chan Tham lai 29-9-2009_BIEU KE HOACH  2015 (KTN 6.11 sua)" xfId="5975"/>
    <cellStyle name="Dziesiętny [0]_Invoices2001Slovakia_DTTD chieng chan Tham lai 29-9-2009_BIEU KE HOACH  2015 (KTN 6.11 sua)" xfId="5976"/>
    <cellStyle name="Dziesietny [0]_Invoices2001Slovakia_d-uong+TDT" xfId="1502"/>
    <cellStyle name="Dziesiętny [0]_Invoices2001Slovakia_GVL" xfId="5977"/>
    <cellStyle name="Dziesietny [0]_Invoices2001Slovakia_Ke hoach 2010 (theo doi 11-8-2010)" xfId="5978"/>
    <cellStyle name="Dziesiętny [0]_Invoices2001Slovakia_Ke hoach 2010 (theo doi 11-8-2010)" xfId="5979"/>
    <cellStyle name="Dziesietny [0]_Invoices2001Slovakia_Ke hoach 2010 (theo doi 11-8-2010) 2" xfId="5980"/>
    <cellStyle name="Dziesiętny [0]_Invoices2001Slovakia_Ke hoach 2010 (theo doi 11-8-2010) 2" xfId="5981"/>
    <cellStyle name="Dziesietny [0]_Invoices2001Slovakia_ke hoach dau thau 30-6-2010" xfId="5982"/>
    <cellStyle name="Dziesiętny [0]_Invoices2001Slovakia_ke hoach dau thau 30-6-2010" xfId="5983"/>
    <cellStyle name="Dziesietny [0]_Invoices2001Slovakia_ke hoach dau thau 30-6-2010 2" xfId="5984"/>
    <cellStyle name="Dziesiętny [0]_Invoices2001Slovakia_ke hoach dau thau 30-6-2010 2" xfId="5985"/>
    <cellStyle name="Dziesietny [0]_Invoices2001Slovakia_KL K.C mat duong" xfId="5986"/>
    <cellStyle name="Dziesiętny [0]_Invoices2001Slovakia_Nhµ ®Ó xe" xfId="1503"/>
    <cellStyle name="Dziesietny [0]_Invoices2001Slovakia_Nha bao ve(28-7-05)" xfId="1504"/>
    <cellStyle name="Dziesiętny [0]_Invoices2001Slovakia_Nha bao ve(28-7-05)" xfId="1505"/>
    <cellStyle name="Dziesietny [0]_Invoices2001Slovakia_NHA de xe nguyen du" xfId="1506"/>
    <cellStyle name="Dziesiętny [0]_Invoices2001Slovakia_NHA de xe nguyen du" xfId="1507"/>
    <cellStyle name="Dziesietny [0]_Invoices2001Slovakia_Nhalamviec VTC(25-1-05)" xfId="1508"/>
    <cellStyle name="Dziesiętny [0]_Invoices2001Slovakia_Nhalamviec VTC(25-1-05)" xfId="1509"/>
    <cellStyle name="Dziesietny [0]_Invoices2001Slovakia_Nhu cau von ung truoc 2011 Tha h Hoa + Nge An gui TW" xfId="1510"/>
    <cellStyle name="Dziesiętny [0]_Invoices2001Slovakia_Phan pha do" xfId="5987"/>
    <cellStyle name="Dziesietny [0]_Invoices2001Slovakia_Ra soat KH von 2011 (Huy-11-11-11)" xfId="5988"/>
    <cellStyle name="Dziesiętny [0]_Invoices2001Slovakia_Ra soat KH von 2011 (Huy-11-11-11)" xfId="5989"/>
    <cellStyle name="Dziesietny [0]_Invoices2001Slovakia_Sheet2" xfId="5990"/>
    <cellStyle name="Dziesiętny [0]_Invoices2001Slovakia_Sheet2" xfId="5991"/>
    <cellStyle name="Dziesietny [0]_Invoices2001Slovakia_Sheet2 2" xfId="5992"/>
    <cellStyle name="Dziesiętny [0]_Invoices2001Slovakia_Sheet2 2" xfId="5993"/>
    <cellStyle name="Dziesietny [0]_Invoices2001Slovakia_TDT KHANH HOA" xfId="5994"/>
    <cellStyle name="Dziesiętny [0]_Invoices2001Slovakia_TDT KHANH HOA" xfId="1511"/>
    <cellStyle name="Dziesietny [0]_Invoices2001Slovakia_TDT KHANH HOA 2" xfId="5995"/>
    <cellStyle name="Dziesiętny [0]_Invoices2001Slovakia_TDT KHANH HOA 2" xfId="5996"/>
    <cellStyle name="Dziesietny [0]_Invoices2001Slovakia_TDT KHANH HOA 3" xfId="5997"/>
    <cellStyle name="Dziesiętny [0]_Invoices2001Slovakia_TDT KHANH HOA 3" xfId="5998"/>
    <cellStyle name="Dziesietny [0]_Invoices2001Slovakia_TDT KHANH HOA 4" xfId="5999"/>
    <cellStyle name="Dziesiętny [0]_Invoices2001Slovakia_TDT KHANH HOA 4" xfId="6000"/>
    <cellStyle name="Dziesietny [0]_Invoices2001Slovakia_TDT KHANH HOA 5" xfId="6001"/>
    <cellStyle name="Dziesiętny [0]_Invoices2001Slovakia_TDT KHANH HOA 5" xfId="6002"/>
    <cellStyle name="Dziesietny [0]_Invoices2001Slovakia_TDT KHANH HOA_bao_cao_TH_th_cong_tac_dau_thau_-_ngay251209" xfId="6003"/>
    <cellStyle name="Dziesiętny [0]_Invoices2001Slovakia_TDT KHANH HOA_bao_cao_TH_th_cong_tac_dau_thau_-_ngay251209" xfId="6004"/>
    <cellStyle name="Dziesietny [0]_Invoices2001Slovakia_TDT KHANH HOA_bao_cao_TH_th_cong_tac_dau_thau_-_ngay251209 2" xfId="6005"/>
    <cellStyle name="Dziesiętny [0]_Invoices2001Slovakia_TDT KHANH HOA_bao_cao_TH_th_cong_tac_dau_thau_-_ngay251209 2" xfId="6006"/>
    <cellStyle name="Dziesietny [0]_Invoices2001Slovakia_TDT KHANH HOA_Bieu chi tieu KH 2014 (Huy-04-11)" xfId="6007"/>
    <cellStyle name="Dziesiętny [0]_Invoices2001Slovakia_TDT KHANH HOA_Bieu chi tieu KH 2014 (Huy-04-11)" xfId="6008"/>
    <cellStyle name="Dziesietny [0]_Invoices2001Slovakia_TDT KHANH HOA_bieu ke hoach dau thau" xfId="6009"/>
    <cellStyle name="Dziesiętny [0]_Invoices2001Slovakia_TDT KHANH HOA_bieu ke hoach dau thau" xfId="6010"/>
    <cellStyle name="Dziesietny [0]_Invoices2001Slovakia_TDT KHANH HOA_bieu ke hoach dau thau 2" xfId="6011"/>
    <cellStyle name="Dziesiętny [0]_Invoices2001Slovakia_TDT KHANH HOA_bieu ke hoach dau thau 2" xfId="6012"/>
    <cellStyle name="Dziesietny [0]_Invoices2001Slovakia_TDT KHANH HOA_bieu ke hoach dau thau truong mam non SKH" xfId="6013"/>
    <cellStyle name="Dziesiętny [0]_Invoices2001Slovakia_TDT KHANH HOA_bieu ke hoach dau thau truong mam non SKH" xfId="6014"/>
    <cellStyle name="Dziesietny [0]_Invoices2001Slovakia_TDT KHANH HOA_bieu ke hoach dau thau truong mam non SKH 2" xfId="6015"/>
    <cellStyle name="Dziesiętny [0]_Invoices2001Slovakia_TDT KHANH HOA_bieu ke hoach dau thau truong mam non SKH 2" xfId="6016"/>
    <cellStyle name="Dziesietny [0]_Invoices2001Slovakia_TDT KHANH HOA_bieu tong hop lai kh von 2011 gui phong TH-KTDN" xfId="6017"/>
    <cellStyle name="Dziesiętny [0]_Invoices2001Slovakia_TDT KHANH HOA_bieu tong hop lai kh von 2011 gui phong TH-KTDN" xfId="6018"/>
    <cellStyle name="Dziesietny [0]_Invoices2001Slovakia_TDT KHANH HOA_bieu tong hop lai kh von 2011 gui phong TH-KTDN 2" xfId="6019"/>
    <cellStyle name="Dziesiętny [0]_Invoices2001Slovakia_TDT KHANH HOA_bieu tong hop lai kh von 2011 gui phong TH-KTDN 2" xfId="6020"/>
    <cellStyle name="Dziesietny [0]_Invoices2001Slovakia_TDT KHANH HOA_bieu tong hop lai kh von 2011 gui phong TH-KTDN 2 2" xfId="6021"/>
    <cellStyle name="Dziesiętny [0]_Invoices2001Slovakia_TDT KHANH HOA_bieu tong hop lai kh von 2011 gui phong TH-KTDN 2 2" xfId="6022"/>
    <cellStyle name="Dziesietny [0]_Invoices2001Slovakia_TDT KHANH HOA_bieu tong hop lai kh von 2011 gui phong TH-KTDN 3" xfId="6023"/>
    <cellStyle name="Dziesiętny [0]_Invoices2001Slovakia_TDT KHANH HOA_bieu tong hop lai kh von 2011 gui phong TH-KTDN 3" xfId="6024"/>
    <cellStyle name="Dziesietny [0]_Invoices2001Slovakia_TDT KHANH HOA_bieu tong hop lai kh von 2011 gui phong TH-KTDN 3 2" xfId="6025"/>
    <cellStyle name="Dziesiętny [0]_Invoices2001Slovakia_TDT KHANH HOA_bieu tong hop lai kh von 2011 gui phong TH-KTDN 3 2" xfId="6026"/>
    <cellStyle name="Dziesietny [0]_Invoices2001Slovakia_TDT KHANH HOA_bieu tong hop lai kh von 2011 gui phong TH-KTDN 4" xfId="6027"/>
    <cellStyle name="Dziesiętny [0]_Invoices2001Slovakia_TDT KHANH HOA_bieu tong hop lai kh von 2011 gui phong TH-KTDN 4" xfId="6028"/>
    <cellStyle name="Dziesietny [0]_Invoices2001Slovakia_TDT KHANH HOA_bieu tong hop lai kh von 2011 gui phong TH-KTDN_BIEU KE HOACH  2015 (KTN 6.11 sua)" xfId="6029"/>
    <cellStyle name="Dziesiętny [0]_Invoices2001Slovakia_TDT KHANH HOA_bieu tong hop lai kh von 2011 gui phong TH-KTDN_BIEU KE HOACH  2015 (KTN 6.11 sua)" xfId="6030"/>
    <cellStyle name="Dziesietny [0]_Invoices2001Slovakia_TDT KHANH HOA_Book1" xfId="6031"/>
    <cellStyle name="Dziesiętny [0]_Invoices2001Slovakia_TDT KHANH HOA_Book1" xfId="6032"/>
    <cellStyle name="Dziesietny [0]_Invoices2001Slovakia_TDT KHANH HOA_Book1 2" xfId="6033"/>
    <cellStyle name="Dziesiętny [0]_Invoices2001Slovakia_TDT KHANH HOA_Book1 2" xfId="6034"/>
    <cellStyle name="Dziesietny [0]_Invoices2001Slovakia_TDT KHANH HOA_Book1_1" xfId="6035"/>
    <cellStyle name="Dziesiętny [0]_Invoices2001Slovakia_TDT KHANH HOA_Book1_1" xfId="6036"/>
    <cellStyle name="Dziesietny [0]_Invoices2001Slovakia_TDT KHANH HOA_Book1_1 2" xfId="6037"/>
    <cellStyle name="Dziesiętny [0]_Invoices2001Slovakia_TDT KHANH HOA_Book1_1 2" xfId="6038"/>
    <cellStyle name="Dziesietny [0]_Invoices2001Slovakia_TDT KHANH HOA_Book1_1_ke hoach dau thau 30-6-2010" xfId="6039"/>
    <cellStyle name="Dziesiętny [0]_Invoices2001Slovakia_TDT KHANH HOA_Book1_1_ke hoach dau thau 30-6-2010" xfId="6040"/>
    <cellStyle name="Dziesietny [0]_Invoices2001Slovakia_TDT KHANH HOA_Book1_1_ke hoach dau thau 30-6-2010 2" xfId="6041"/>
    <cellStyle name="Dziesiętny [0]_Invoices2001Slovakia_TDT KHANH HOA_Book1_1_ke hoach dau thau 30-6-2010 2" xfId="6042"/>
    <cellStyle name="Dziesietny [0]_Invoices2001Slovakia_TDT KHANH HOA_Book1_2" xfId="6043"/>
    <cellStyle name="Dziesiętny [0]_Invoices2001Slovakia_TDT KHANH HOA_Book1_2" xfId="6044"/>
    <cellStyle name="Dziesietny [0]_Invoices2001Slovakia_TDT KHANH HOA_Book1_2 2" xfId="6045"/>
    <cellStyle name="Dziesiętny [0]_Invoices2001Slovakia_TDT KHANH HOA_Book1_2 2" xfId="6046"/>
    <cellStyle name="Dziesietny [0]_Invoices2001Slovakia_TDT KHANH HOA_Book1_Book1" xfId="6047"/>
    <cellStyle name="Dziesiętny [0]_Invoices2001Slovakia_TDT KHANH HOA_Book1_Book1" xfId="6048"/>
    <cellStyle name="Dziesietny [0]_Invoices2001Slovakia_TDT KHANH HOA_Book1_Book1 2" xfId="6049"/>
    <cellStyle name="Dziesiętny [0]_Invoices2001Slovakia_TDT KHANH HOA_Book1_Book1 2" xfId="6050"/>
    <cellStyle name="Dziesietny [0]_Invoices2001Slovakia_TDT KHANH HOA_Book1_DTTD chieng chan Tham lai 29-9-2009" xfId="6051"/>
    <cellStyle name="Dziesiętny [0]_Invoices2001Slovakia_TDT KHANH HOA_Book1_DTTD chieng chan Tham lai 29-9-2009" xfId="6052"/>
    <cellStyle name="Dziesietny [0]_Invoices2001Slovakia_TDT KHANH HOA_Book1_DTTD chieng chan Tham lai 29-9-2009 2" xfId="6053"/>
    <cellStyle name="Dziesiętny [0]_Invoices2001Slovakia_TDT KHANH HOA_Book1_DTTD chieng chan Tham lai 29-9-2009 2" xfId="6054"/>
    <cellStyle name="Dziesietny [0]_Invoices2001Slovakia_TDT KHANH HOA_Book1_Ke hoach 2010 (theo doi 11-8-2010)" xfId="6055"/>
    <cellStyle name="Dziesiętny [0]_Invoices2001Slovakia_TDT KHANH HOA_Book1_Ke hoach 2010 (theo doi 11-8-2010)" xfId="6056"/>
    <cellStyle name="Dziesietny [0]_Invoices2001Slovakia_TDT KHANH HOA_Book1_Ke hoach 2010 (theo doi 11-8-2010) 2" xfId="6057"/>
    <cellStyle name="Dziesiętny [0]_Invoices2001Slovakia_TDT KHANH HOA_Book1_Ke hoach 2010 (theo doi 11-8-2010) 2" xfId="6058"/>
    <cellStyle name="Dziesietny [0]_Invoices2001Slovakia_TDT KHANH HOA_Book1_ke hoach dau thau 30-6-2010" xfId="6059"/>
    <cellStyle name="Dziesiętny [0]_Invoices2001Slovakia_TDT KHANH HOA_Book1_ke hoach dau thau 30-6-2010" xfId="6060"/>
    <cellStyle name="Dziesietny [0]_Invoices2001Slovakia_TDT KHANH HOA_Book1_ke hoach dau thau 30-6-2010 2" xfId="6061"/>
    <cellStyle name="Dziesiętny [0]_Invoices2001Slovakia_TDT KHANH HOA_Book1_ke hoach dau thau 30-6-2010 2" xfId="6062"/>
    <cellStyle name="Dziesietny [0]_Invoices2001Slovakia_TDT KHANH HOA_Book1_ke hoach dau thau 30-6-2010 2 2" xfId="6063"/>
    <cellStyle name="Dziesiętny [0]_Invoices2001Slovakia_TDT KHANH HOA_Book1_ke hoach dau thau 30-6-2010 2 2" xfId="6064"/>
    <cellStyle name="Dziesietny [0]_Invoices2001Slovakia_TDT KHANH HOA_Book1_ke hoach dau thau 30-6-2010 3" xfId="6065"/>
    <cellStyle name="Dziesiętny [0]_Invoices2001Slovakia_TDT KHANH HOA_Book1_ke hoach dau thau 30-6-2010 3" xfId="6066"/>
    <cellStyle name="Dziesietny [0]_Invoices2001Slovakia_TDT KHANH HOA_Book1_ke hoach dau thau 30-6-2010 3 2" xfId="6067"/>
    <cellStyle name="Dziesiętny [0]_Invoices2001Slovakia_TDT KHANH HOA_Book1_ke hoach dau thau 30-6-2010 3 2" xfId="6068"/>
    <cellStyle name="Dziesietny [0]_Invoices2001Slovakia_TDT KHANH HOA_Book1_ke hoach dau thau 30-6-2010 4" xfId="6069"/>
    <cellStyle name="Dziesiętny [0]_Invoices2001Slovakia_TDT KHANH HOA_Book1_ke hoach dau thau 30-6-2010 4" xfId="6070"/>
    <cellStyle name="Dziesietny [0]_Invoices2001Slovakia_TDT KHANH HOA_Book1_ke hoach dau thau 30-6-2010_BIEU KE HOACH  2015 (KTN 6.11 sua)" xfId="6071"/>
    <cellStyle name="Dziesiętny [0]_Invoices2001Slovakia_TDT KHANH HOA_Book1_ke hoach dau thau 30-6-2010_BIEU KE HOACH  2015 (KTN 6.11 sua)" xfId="6072"/>
    <cellStyle name="Dziesietny [0]_Invoices2001Slovakia_TDT KHANH HOA_Book1_KH Von 2012 gui BKH 1" xfId="6073"/>
    <cellStyle name="Dziesiętny [0]_Invoices2001Slovakia_TDT KHANH HOA_Book1_KH Von 2012 gui BKH 1" xfId="6074"/>
    <cellStyle name="Dziesietny [0]_Invoices2001Slovakia_TDT KHANH HOA_Book1_KH Von 2012 gui BKH 1 2" xfId="6075"/>
    <cellStyle name="Dziesiętny [0]_Invoices2001Slovakia_TDT KHANH HOA_Book1_KH Von 2012 gui BKH 1 2" xfId="6076"/>
    <cellStyle name="Dziesietny [0]_Invoices2001Slovakia_TDT KHANH HOA_Book1_KH Von 2012 gui BKH 2" xfId="6077"/>
    <cellStyle name="Dziesiętny [0]_Invoices2001Slovakia_TDT KHANH HOA_Book1_KH Von 2012 gui BKH 2" xfId="6078"/>
    <cellStyle name="Dziesietny [0]_Invoices2001Slovakia_TDT KHANH HOA_Book1_KH Von 2012 gui BKH 2 2" xfId="6079"/>
    <cellStyle name="Dziesiętny [0]_Invoices2001Slovakia_TDT KHANH HOA_Book1_KH Von 2012 gui BKH 2 2" xfId="6080"/>
    <cellStyle name="Dziesietny [0]_Invoices2001Slovakia_TDT KHANH HOA_Copy of KH PHAN BO VON ĐỐI ỨNG NAM 2011 (30 TY phuong án gop WB)" xfId="6085"/>
    <cellStyle name="Dziesiętny [0]_Invoices2001Slovakia_TDT KHANH HOA_Copy of KH PHAN BO VON ĐỐI ỨNG NAM 2011 (30 TY phuong án gop WB)" xfId="6086"/>
    <cellStyle name="Dziesietny [0]_Invoices2001Slovakia_TDT KHANH HOA_Copy of KH PHAN BO VON ĐỐI ỨNG NAM 2011 (30 TY phuong án gop WB) 2" xfId="6087"/>
    <cellStyle name="Dziesiętny [0]_Invoices2001Slovakia_TDT KHANH HOA_Copy of KH PHAN BO VON ĐỐI ỨNG NAM 2011 (30 TY phuong án gop WB) 2" xfId="6088"/>
    <cellStyle name="Dziesietny [0]_Invoices2001Slovakia_TDT KHANH HOA_Copy of KH PHAN BO VON ĐỐI ỨNG NAM 2011 (30 TY phuong án gop WB) 2 2" xfId="6089"/>
    <cellStyle name="Dziesiętny [0]_Invoices2001Slovakia_TDT KHANH HOA_Copy of KH PHAN BO VON ĐỐI ỨNG NAM 2011 (30 TY phuong án gop WB) 2 2" xfId="6090"/>
    <cellStyle name="Dziesietny [0]_Invoices2001Slovakia_TDT KHANH HOA_Copy of KH PHAN BO VON ĐỐI ỨNG NAM 2011 (30 TY phuong án gop WB) 3" xfId="6091"/>
    <cellStyle name="Dziesiętny [0]_Invoices2001Slovakia_TDT KHANH HOA_Copy of KH PHAN BO VON ĐỐI ỨNG NAM 2011 (30 TY phuong án gop WB) 3" xfId="6092"/>
    <cellStyle name="Dziesietny [0]_Invoices2001Slovakia_TDT KHANH HOA_Copy of KH PHAN BO VON ĐỐI ỨNG NAM 2011 (30 TY phuong án gop WB) 3 2" xfId="6093"/>
    <cellStyle name="Dziesiętny [0]_Invoices2001Slovakia_TDT KHANH HOA_Copy of KH PHAN BO VON ĐỐI ỨNG NAM 2011 (30 TY phuong án gop WB) 3 2" xfId="6094"/>
    <cellStyle name="Dziesietny [0]_Invoices2001Slovakia_TDT KHANH HOA_Copy of KH PHAN BO VON ĐỐI ỨNG NAM 2011 (30 TY phuong án gop WB) 4" xfId="6095"/>
    <cellStyle name="Dziesiętny [0]_Invoices2001Slovakia_TDT KHANH HOA_Copy of KH PHAN BO VON ĐỐI ỨNG NAM 2011 (30 TY phuong án gop WB) 4" xfId="6096"/>
    <cellStyle name="Dziesietny [0]_Invoices2001Slovakia_TDT KHANH HOA_Copy of KH PHAN BO VON ĐỐI ỨNG NAM 2011 (30 TY phuong án gop WB)_BIEU KE HOACH  2015 (KTN 6.11 sua)" xfId="6097"/>
    <cellStyle name="Dziesiętny [0]_Invoices2001Slovakia_TDT KHANH HOA_Copy of KH PHAN BO VON ĐỐI ỨNG NAM 2011 (30 TY phuong án gop WB)_BIEU KE HOACH  2015 (KTN 6.11 sua)" xfId="6098"/>
    <cellStyle name="Dziesietny [0]_Invoices2001Slovakia_TDT KHANH HOA_Chi tieu KH nam 2009" xfId="6081"/>
    <cellStyle name="Dziesiętny [0]_Invoices2001Slovakia_TDT KHANH HOA_Chi tieu KH nam 2009" xfId="6082"/>
    <cellStyle name="Dziesietny [0]_Invoices2001Slovakia_TDT KHANH HOA_Chi tieu KH nam 2009 2" xfId="6083"/>
    <cellStyle name="Dziesiętny [0]_Invoices2001Slovakia_TDT KHANH HOA_Chi tieu KH nam 2009 2" xfId="6084"/>
    <cellStyle name="Dziesietny [0]_Invoices2001Slovakia_TDT KHANH HOA_Danh Mục KCM trinh BKH 2011 (BS 30A)" xfId="6099"/>
    <cellStyle name="Dziesiętny [0]_Invoices2001Slovakia_TDT KHANH HOA_Danh Mục KCM trinh BKH 2011 (BS 30A)" xfId="6100"/>
    <cellStyle name="Dziesietny [0]_Invoices2001Slovakia_TDT KHANH HOA_Danh Mục KCM trinh BKH 2011 (BS 30A) 2" xfId="6101"/>
    <cellStyle name="Dziesiętny [0]_Invoices2001Slovakia_TDT KHANH HOA_Danh Mục KCM trinh BKH 2011 (BS 30A) 2" xfId="6102"/>
    <cellStyle name="Dziesietny [0]_Invoices2001Slovakia_TDT KHANH HOA_DT 1751 Muong Khoa" xfId="6103"/>
    <cellStyle name="Dziesiętny [0]_Invoices2001Slovakia_TDT KHANH HOA_DT 1751 Muong Khoa" xfId="6104"/>
    <cellStyle name="Dziesietny [0]_Invoices2001Slovakia_TDT KHANH HOA_DT 1751 Muong Khoa 2" xfId="6105"/>
    <cellStyle name="Dziesiętny [0]_Invoices2001Slovakia_TDT KHANH HOA_DT 1751 Muong Khoa 2" xfId="6106"/>
    <cellStyle name="Dziesietny [0]_Invoices2001Slovakia_TDT KHANH HOA_DT tieu hoc diem TDC ban Cho 28-02-09" xfId="6107"/>
    <cellStyle name="Dziesiętny [0]_Invoices2001Slovakia_TDT KHANH HOA_DT tieu hoc diem TDC ban Cho 28-02-09" xfId="6108"/>
    <cellStyle name="Dziesietny [0]_Invoices2001Slovakia_TDT KHANH HOA_DT tieu hoc diem TDC ban Cho 28-02-09 2" xfId="6109"/>
    <cellStyle name="Dziesiętny [0]_Invoices2001Slovakia_TDT KHANH HOA_DT tieu hoc diem TDC ban Cho 28-02-09 2" xfId="6110"/>
    <cellStyle name="Dziesietny [0]_Invoices2001Slovakia_TDT KHANH HOA_DTTD chieng chan Tham lai 29-9-2009" xfId="6111"/>
    <cellStyle name="Dziesiętny [0]_Invoices2001Slovakia_TDT KHANH HOA_DTTD chieng chan Tham lai 29-9-2009" xfId="6112"/>
    <cellStyle name="Dziesietny [0]_Invoices2001Slovakia_TDT KHANH HOA_DTTD chieng chan Tham lai 29-9-2009 2" xfId="6113"/>
    <cellStyle name="Dziesiętny [0]_Invoices2001Slovakia_TDT KHANH HOA_DTTD chieng chan Tham lai 29-9-2009 2" xfId="6114"/>
    <cellStyle name="Dziesietny [0]_Invoices2001Slovakia_TDT KHANH HOA_DTTD chieng chan Tham lai 29-9-2009 2 2" xfId="6115"/>
    <cellStyle name="Dziesiętny [0]_Invoices2001Slovakia_TDT KHANH HOA_DTTD chieng chan Tham lai 29-9-2009 2 2" xfId="6116"/>
    <cellStyle name="Dziesietny [0]_Invoices2001Slovakia_TDT KHANH HOA_DTTD chieng chan Tham lai 29-9-2009 3" xfId="6117"/>
    <cellStyle name="Dziesiętny [0]_Invoices2001Slovakia_TDT KHANH HOA_DTTD chieng chan Tham lai 29-9-2009 3" xfId="6118"/>
    <cellStyle name="Dziesietny [0]_Invoices2001Slovakia_TDT KHANH HOA_DTTD chieng chan Tham lai 29-9-2009 3 2" xfId="6119"/>
    <cellStyle name="Dziesiętny [0]_Invoices2001Slovakia_TDT KHANH HOA_DTTD chieng chan Tham lai 29-9-2009 3 2" xfId="6120"/>
    <cellStyle name="Dziesietny [0]_Invoices2001Slovakia_TDT KHANH HOA_DTTD chieng chan Tham lai 29-9-2009 4" xfId="6121"/>
    <cellStyle name="Dziesiętny [0]_Invoices2001Slovakia_TDT KHANH HOA_DTTD chieng chan Tham lai 29-9-2009 4" xfId="6122"/>
    <cellStyle name="Dziesietny [0]_Invoices2001Slovakia_TDT KHANH HOA_DTTD chieng chan Tham lai 29-9-2009_BIEU KE HOACH  2015 (KTN 6.11 sua)" xfId="6123"/>
    <cellStyle name="Dziesiętny [0]_Invoices2001Slovakia_TDT KHANH HOA_DTTD chieng chan Tham lai 29-9-2009_BIEU KE HOACH  2015 (KTN 6.11 sua)" xfId="6124"/>
    <cellStyle name="Dziesietny [0]_Invoices2001Slovakia_TDT KHANH HOA_Du toan nuoc San Thang (GD2)" xfId="6125"/>
    <cellStyle name="Dziesiętny [0]_Invoices2001Slovakia_TDT KHANH HOA_Du toan nuoc San Thang (GD2)" xfId="6126"/>
    <cellStyle name="Dziesietny [0]_Invoices2001Slovakia_TDT KHANH HOA_Du toan nuoc San Thang (GD2) 2" xfId="6127"/>
    <cellStyle name="Dziesiętny [0]_Invoices2001Slovakia_TDT KHANH HOA_Du toan nuoc San Thang (GD2) 2" xfId="6128"/>
    <cellStyle name="Dziesietny [0]_Invoices2001Slovakia_TDT KHANH HOA_GVL" xfId="6129"/>
    <cellStyle name="Dziesiętny [0]_Invoices2001Slovakia_TDT KHANH HOA_GVL" xfId="6130"/>
    <cellStyle name="Dziesietny [0]_Invoices2001Slovakia_TDT KHANH HOA_GVL 2" xfId="6131"/>
    <cellStyle name="Dziesiętny [0]_Invoices2001Slovakia_TDT KHANH HOA_GVL 2" xfId="6132"/>
    <cellStyle name="Dziesietny [0]_Invoices2001Slovakia_TDT KHANH HOA_GVL 2 2" xfId="6133"/>
    <cellStyle name="Dziesiętny [0]_Invoices2001Slovakia_TDT KHANH HOA_GVL 2 2" xfId="6134"/>
    <cellStyle name="Dziesietny [0]_Invoices2001Slovakia_TDT KHANH HOA_GVL 3" xfId="6135"/>
    <cellStyle name="Dziesiętny [0]_Invoices2001Slovakia_TDT KHANH HOA_GVL 3" xfId="6136"/>
    <cellStyle name="Dziesietny [0]_Invoices2001Slovakia_TDT KHANH HOA_GVL 3 2" xfId="6137"/>
    <cellStyle name="Dziesiętny [0]_Invoices2001Slovakia_TDT KHANH HOA_GVL 3 2" xfId="6138"/>
    <cellStyle name="Dziesietny [0]_Invoices2001Slovakia_TDT KHANH HOA_GVL 4" xfId="6139"/>
    <cellStyle name="Dziesiętny [0]_Invoices2001Slovakia_TDT KHANH HOA_GVL 4" xfId="6140"/>
    <cellStyle name="Dziesietny [0]_Invoices2001Slovakia_TDT KHANH HOA_GVL_BIEU KE HOACH  2015 (KTN 6.11 sua)" xfId="6141"/>
    <cellStyle name="Dziesiętny [0]_Invoices2001Slovakia_TDT KHANH HOA_GVL_BIEU KE HOACH  2015 (KTN 6.11 sua)" xfId="6142"/>
    <cellStyle name="Dziesietny [0]_Invoices2001Slovakia_TDT KHANH HOA_ke hoach dau thau 30-6-2010" xfId="6143"/>
    <cellStyle name="Dziesiętny [0]_Invoices2001Slovakia_TDT KHANH HOA_ke hoach dau thau 30-6-2010" xfId="6144"/>
    <cellStyle name="Dziesietny [0]_Invoices2001Slovakia_TDT KHANH HOA_ke hoach dau thau 30-6-2010 2" xfId="6145"/>
    <cellStyle name="Dziesiętny [0]_Invoices2001Slovakia_TDT KHANH HOA_ke hoach dau thau 30-6-2010 2" xfId="6146"/>
    <cellStyle name="Dziesietny [0]_Invoices2001Slovakia_TDT KHANH HOA_KH Von 2012 gui BKH 1" xfId="6147"/>
    <cellStyle name="Dziesiętny [0]_Invoices2001Slovakia_TDT KHANH HOA_KH Von 2012 gui BKH 1" xfId="6148"/>
    <cellStyle name="Dziesietny [0]_Invoices2001Slovakia_TDT KHANH HOA_KH Von 2012 gui BKH 1 2" xfId="6149"/>
    <cellStyle name="Dziesiętny [0]_Invoices2001Slovakia_TDT KHANH HOA_KH Von 2012 gui BKH 1 2" xfId="6150"/>
    <cellStyle name="Dziesietny [0]_Invoices2001Slovakia_TDT KHANH HOA_KH Von 2012 gui BKH 1 2 2" xfId="6151"/>
    <cellStyle name="Dziesiętny [0]_Invoices2001Slovakia_TDT KHANH HOA_KH Von 2012 gui BKH 1 2 2" xfId="6152"/>
    <cellStyle name="Dziesietny [0]_Invoices2001Slovakia_TDT KHANH HOA_KH Von 2012 gui BKH 1 3" xfId="6153"/>
    <cellStyle name="Dziesiętny [0]_Invoices2001Slovakia_TDT KHANH HOA_KH Von 2012 gui BKH 1 3" xfId="6154"/>
    <cellStyle name="Dziesietny [0]_Invoices2001Slovakia_TDT KHANH HOA_KH Von 2012 gui BKH 1 3 2" xfId="6155"/>
    <cellStyle name="Dziesiętny [0]_Invoices2001Slovakia_TDT KHANH HOA_KH Von 2012 gui BKH 1 3 2" xfId="6156"/>
    <cellStyle name="Dziesietny [0]_Invoices2001Slovakia_TDT KHANH HOA_KH Von 2012 gui BKH 1 4" xfId="6157"/>
    <cellStyle name="Dziesiętny [0]_Invoices2001Slovakia_TDT KHANH HOA_KH Von 2012 gui BKH 1 4" xfId="6158"/>
    <cellStyle name="Dziesietny [0]_Invoices2001Slovakia_TDT KHANH HOA_KH Von 2012 gui BKH 1_BIEU KE HOACH  2015 (KTN 6.11 sua)" xfId="6159"/>
    <cellStyle name="Dziesiętny [0]_Invoices2001Slovakia_TDT KHANH HOA_KH Von 2012 gui BKH 1_BIEU KE HOACH  2015 (KTN 6.11 sua)" xfId="6160"/>
    <cellStyle name="Dziesietny [0]_Invoices2001Slovakia_TDT KHANH HOA_Phan pha do" xfId="6161"/>
    <cellStyle name="Dziesiętny [0]_Invoices2001Slovakia_TDT KHANH HOA_Phan pha do" xfId="6162"/>
    <cellStyle name="Dziesietny [0]_Invoices2001Slovakia_TDT KHANH HOA_Phan pha do 2" xfId="6163"/>
    <cellStyle name="Dziesiętny [0]_Invoices2001Slovakia_TDT KHANH HOA_Phan pha do 2" xfId="6164"/>
    <cellStyle name="Dziesietny [0]_Invoices2001Slovakia_TDT KHANH HOA_QD ke hoach dau thau" xfId="6165"/>
    <cellStyle name="Dziesiętny [0]_Invoices2001Slovakia_TDT KHANH HOA_QD ke hoach dau thau" xfId="6166"/>
    <cellStyle name="Dziesietny [0]_Invoices2001Slovakia_TDT KHANH HOA_QD ke hoach dau thau 2" xfId="6167"/>
    <cellStyle name="Dziesiętny [0]_Invoices2001Slovakia_TDT KHANH HOA_QD ke hoach dau thau 2" xfId="6168"/>
    <cellStyle name="Dziesietny [0]_Invoices2001Slovakia_TDT KHANH HOA_Ra soat KH von 2011 (Huy-11-11-11)" xfId="6169"/>
    <cellStyle name="Dziesiętny [0]_Invoices2001Slovakia_TDT KHANH HOA_Ra soat KH von 2011 (Huy-11-11-11)" xfId="6170"/>
    <cellStyle name="Dziesietny [0]_Invoices2001Slovakia_TDT KHANH HOA_Ra soat KH von 2011 (Huy-11-11-11) 2" xfId="6171"/>
    <cellStyle name="Dziesiętny [0]_Invoices2001Slovakia_TDT KHANH HOA_Ra soat KH von 2011 (Huy-11-11-11) 2" xfId="6172"/>
    <cellStyle name="Dziesietny [0]_Invoices2001Slovakia_TDT KHANH HOA_Sheet2" xfId="6173"/>
    <cellStyle name="Dziesiętny [0]_Invoices2001Slovakia_TDT KHANH HOA_Sheet2" xfId="6174"/>
    <cellStyle name="Dziesietny [0]_Invoices2001Slovakia_TDT KHANH HOA_Sheet2 2" xfId="6175"/>
    <cellStyle name="Dziesiętny [0]_Invoices2001Slovakia_TDT KHANH HOA_Sheet2 2" xfId="6176"/>
    <cellStyle name="Dziesietny [0]_Invoices2001Slovakia_TDT KHANH HOA_Tienluong" xfId="6181"/>
    <cellStyle name="Dziesiętny [0]_Invoices2001Slovakia_TDT KHANH HOA_Tienluong" xfId="6182"/>
    <cellStyle name="Dziesietny [0]_Invoices2001Slovakia_TDT KHANH HOA_Tienluong 2" xfId="6183"/>
    <cellStyle name="Dziesiętny [0]_Invoices2001Slovakia_TDT KHANH HOA_Tienluong 2" xfId="6184"/>
    <cellStyle name="Dziesietny [0]_Invoices2001Slovakia_TDT KHANH HOA_tinh toan hoang ha" xfId="6185"/>
    <cellStyle name="Dziesiętny [0]_Invoices2001Slovakia_TDT KHANH HOA_tinh toan hoang ha" xfId="6186"/>
    <cellStyle name="Dziesietny [0]_Invoices2001Slovakia_TDT KHANH HOA_tinh toan hoang ha 2" xfId="6187"/>
    <cellStyle name="Dziesiętny [0]_Invoices2001Slovakia_TDT KHANH HOA_tinh toan hoang ha 2" xfId="6188"/>
    <cellStyle name="Dziesietny [0]_Invoices2001Slovakia_TDT KHANH HOA_Tong hop Cac tuyen(9-1-06)" xfId="1512"/>
    <cellStyle name="Dziesiętny [0]_Invoices2001Slovakia_TDT KHANH HOA_Tong hop Cac tuyen(9-1-06)" xfId="1513"/>
    <cellStyle name="Dziesietny [0]_Invoices2001Slovakia_TDT KHANH HOA_Tong hop Cac tuyen(9-1-06) 2" xfId="6189"/>
    <cellStyle name="Dziesiętny [0]_Invoices2001Slovakia_TDT KHANH HOA_Tong hop Cac tuyen(9-1-06) 2" xfId="6190"/>
    <cellStyle name="Dziesietny [0]_Invoices2001Slovakia_TDT KHANH HOA_Tong hop Cac tuyen(9-1-06)_bieu tong hop lai kh von 2011 gui phong TH-KTDN" xfId="6191"/>
    <cellStyle name="Dziesiętny [0]_Invoices2001Slovakia_TDT KHANH HOA_Tong hop Cac tuyen(9-1-06)_bieu tong hop lai kh von 2011 gui phong TH-KTDN" xfId="6192"/>
    <cellStyle name="Dziesietny [0]_Invoices2001Slovakia_TDT KHANH HOA_Tong hop Cac tuyen(9-1-06)_bieu tong hop lai kh von 2011 gui phong TH-KTDN 2" xfId="6193"/>
    <cellStyle name="Dziesiętny [0]_Invoices2001Slovakia_TDT KHANH HOA_Tong hop Cac tuyen(9-1-06)_bieu tong hop lai kh von 2011 gui phong TH-KTDN 2" xfId="6194"/>
    <cellStyle name="Dziesietny [0]_Invoices2001Slovakia_TDT KHANH HOA_Tong hop Cac tuyen(9-1-06)_Copy of KH PHAN BO VON ĐỐI ỨNG NAM 2011 (30 TY phuong án gop WB)" xfId="6195"/>
    <cellStyle name="Dziesiętny [0]_Invoices2001Slovakia_TDT KHANH HOA_Tong hop Cac tuyen(9-1-06)_Copy of KH PHAN BO VON ĐỐI ỨNG NAM 2011 (30 TY phuong án gop WB)" xfId="6196"/>
    <cellStyle name="Dziesietny [0]_Invoices2001Slovakia_TDT KHANH HOA_Tong hop Cac tuyen(9-1-06)_Copy of KH PHAN BO VON ĐỐI ỨNG NAM 2011 (30 TY phuong án gop WB) 2" xfId="6197"/>
    <cellStyle name="Dziesiętny [0]_Invoices2001Slovakia_TDT KHANH HOA_Tong hop Cac tuyen(9-1-06)_Copy of KH PHAN BO VON ĐỐI ỨNG NAM 2011 (30 TY phuong án gop WB) 2" xfId="6198"/>
    <cellStyle name="Dziesietny [0]_Invoices2001Slovakia_TDT KHANH HOA_Tong hop Cac tuyen(9-1-06)_Ke hoach 2010 (theo doi 11-8-2010)" xfId="6199"/>
    <cellStyle name="Dziesiętny [0]_Invoices2001Slovakia_TDT KHANH HOA_Tong hop Cac tuyen(9-1-06)_Ke hoach 2010 (theo doi 11-8-2010)" xfId="6200"/>
    <cellStyle name="Dziesietny [0]_Invoices2001Slovakia_TDT KHANH HOA_Tong hop Cac tuyen(9-1-06)_Ke hoach 2010 (theo doi 11-8-2010) 2" xfId="6201"/>
    <cellStyle name="Dziesiętny [0]_Invoices2001Slovakia_TDT KHANH HOA_Tong hop Cac tuyen(9-1-06)_Ke hoach 2010 (theo doi 11-8-2010) 2" xfId="6202"/>
    <cellStyle name="Dziesietny [0]_Invoices2001Slovakia_TDT KHANH HOA_Tong hop Cac tuyen(9-1-06)_KH Von 2012 gui BKH 1" xfId="6203"/>
    <cellStyle name="Dziesiętny [0]_Invoices2001Slovakia_TDT KHANH HOA_Tong hop Cac tuyen(9-1-06)_KH Von 2012 gui BKH 1" xfId="6204"/>
    <cellStyle name="Dziesietny [0]_Invoices2001Slovakia_TDT KHANH HOA_Tong hop Cac tuyen(9-1-06)_KH Von 2012 gui BKH 1 2" xfId="6205"/>
    <cellStyle name="Dziesiętny [0]_Invoices2001Slovakia_TDT KHANH HOA_Tong hop Cac tuyen(9-1-06)_KH Von 2012 gui BKH 1 2" xfId="6206"/>
    <cellStyle name="Dziesietny [0]_Invoices2001Slovakia_TDT KHANH HOA_Tong hop Cac tuyen(9-1-06)_QD ke hoach dau thau" xfId="6207"/>
    <cellStyle name="Dziesiętny [0]_Invoices2001Slovakia_TDT KHANH HOA_Tong hop Cac tuyen(9-1-06)_QD ke hoach dau thau" xfId="6208"/>
    <cellStyle name="Dziesietny [0]_Invoices2001Slovakia_TDT KHANH HOA_Tong hop Cac tuyen(9-1-06)_QD ke hoach dau thau 2" xfId="6209"/>
    <cellStyle name="Dziesiętny [0]_Invoices2001Slovakia_TDT KHANH HOA_Tong hop Cac tuyen(9-1-06)_QD ke hoach dau thau 2" xfId="6210"/>
    <cellStyle name="Dziesietny [0]_Invoices2001Slovakia_TDT KHANH HOA_Tong hop Cac tuyen(9-1-06)_Tong von ĐTPT" xfId="6211"/>
    <cellStyle name="Dziesiętny [0]_Invoices2001Slovakia_TDT KHANH HOA_Tong hop Cac tuyen(9-1-06)_Tong von ĐTPT" xfId="6212"/>
    <cellStyle name="Dziesietny [0]_Invoices2001Slovakia_TDT KHANH HOA_Tong hop Cac tuyen(9-1-06)_Tong von ĐTPT 2" xfId="6213"/>
    <cellStyle name="Dziesiętny [0]_Invoices2001Slovakia_TDT KHANH HOA_Tong hop Cac tuyen(9-1-06)_Tong von ĐTPT 2" xfId="6214"/>
    <cellStyle name="Dziesietny [0]_Invoices2001Slovakia_TDT KHANH HOA_Tong von ĐTPT" xfId="6215"/>
    <cellStyle name="Dziesiętny [0]_Invoices2001Slovakia_TDT KHANH HOA_Tong von ĐTPT" xfId="6216"/>
    <cellStyle name="Dziesietny [0]_Invoices2001Slovakia_TDT KHANH HOA_Tong von ĐTPT 2" xfId="6217"/>
    <cellStyle name="Dziesiętny [0]_Invoices2001Slovakia_TDT KHANH HOA_Tong von ĐTPT 2" xfId="6218"/>
    <cellStyle name="Dziesietny [0]_Invoices2001Slovakia_TDT KHANH HOA_TU VAN THUY LOI THAM  PHE" xfId="6219"/>
    <cellStyle name="Dziesiętny [0]_Invoices2001Slovakia_TDT KHANH HOA_TU VAN THUY LOI THAM  PHE" xfId="6220"/>
    <cellStyle name="Dziesietny [0]_Invoices2001Slovakia_TDT KHANH HOA_TU VAN THUY LOI THAM  PHE 2" xfId="6221"/>
    <cellStyle name="Dziesiętny [0]_Invoices2001Slovakia_TDT KHANH HOA_TU VAN THUY LOI THAM  PHE 2" xfId="6222"/>
    <cellStyle name="Dziesietny [0]_Invoices2001Slovakia_TDT KHANH HOA_TH danh muc 08-09 den ngay 30-8-09" xfId="6177"/>
    <cellStyle name="Dziesiętny [0]_Invoices2001Slovakia_TDT KHANH HOA_TH danh muc 08-09 den ngay 30-8-09" xfId="6178"/>
    <cellStyle name="Dziesietny [0]_Invoices2001Slovakia_TDT KHANH HOA_TH danh muc 08-09 den ngay 30-8-09 2" xfId="6179"/>
    <cellStyle name="Dziesiętny [0]_Invoices2001Slovakia_TDT KHANH HOA_TH danh muc 08-09 den ngay 30-8-09 2" xfId="6180"/>
    <cellStyle name="Dziesietny [0]_Invoices2001Slovakia_TDT KHANH HOA_Viec Huy dang lam" xfId="6223"/>
    <cellStyle name="Dziesiętny [0]_Invoices2001Slovakia_TDT KHANH HOA_Viec Huy dang lam" xfId="6224"/>
    <cellStyle name="Dziesietny [0]_Invoices2001Slovakia_TDT quangngai" xfId="1514"/>
    <cellStyle name="Dziesiętny [0]_Invoices2001Slovakia_TDT quangngai" xfId="1515"/>
    <cellStyle name="Dziesietny [0]_Invoices2001Slovakia_TDT quangngai 2" xfId="6225"/>
    <cellStyle name="Dziesiętny [0]_Invoices2001Slovakia_TDT quangngai 2" xfId="6226"/>
    <cellStyle name="Dziesietny [0]_Invoices2001Slovakia_Tienluong" xfId="6235"/>
    <cellStyle name="Dziesiętny [0]_Invoices2001Slovakia_Tienluong" xfId="6236"/>
    <cellStyle name="Dziesietny [0]_Invoices2001Slovakia_Tienluong 2" xfId="6237"/>
    <cellStyle name="Dziesiętny [0]_Invoices2001Slovakia_Tienluong 2" xfId="6238"/>
    <cellStyle name="Dziesietny [0]_Invoices2001Slovakia_TMDT(10-5-06)" xfId="1516"/>
    <cellStyle name="Dziesiętny [0]_Invoices2001Slovakia_Tong von ĐTPT" xfId="6239"/>
    <cellStyle name="Dziesietny [0]_Invoices2001Slovakia_TH danh muc 08-09 den ngay 30-8-09" xfId="6227"/>
    <cellStyle name="Dziesiętny [0]_Invoices2001Slovakia_TH danh muc 08-09 den ngay 30-8-09" xfId="6228"/>
    <cellStyle name="Dziesietny [0]_Invoices2001Slovakia_TH danh muc 08-09 den ngay 30-8-09 2" xfId="6229"/>
    <cellStyle name="Dziesiętny [0]_Invoices2001Slovakia_TH danh muc 08-09 den ngay 30-8-09 2" xfId="6230"/>
    <cellStyle name="Dziesietny [0]_Invoices2001Slovakia_Tham dinh du toan mat doong - Ban cho moi21-5" xfId="6231"/>
    <cellStyle name="Dziesiętny [0]_Invoices2001Slovakia_Tham dinh du toan mat doong - Ban cho moi21-5" xfId="6232"/>
    <cellStyle name="Dziesietny [0]_Invoices2001Slovakia_Tham dinh du toan mat doong - Ban cho moi21-5 2" xfId="6233"/>
    <cellStyle name="Dziesiętny [0]_Invoices2001Slovakia_Tham dinh du toan mat doong - Ban cho moi21-5 2" xfId="6234"/>
    <cellStyle name="Dziesietny [0]_Invoices2001Slovakia_Viec Huy dang lam" xfId="6240"/>
    <cellStyle name="Dziesiętny [0]_Invoices2001Slovakia_Viec Huy dang lam" xfId="6241"/>
    <cellStyle name="Dziesietny_Invoices2001Slovakia" xfId="1517"/>
    <cellStyle name="Dziesiętny_Invoices2001Slovakia" xfId="1518"/>
    <cellStyle name="Dziesietny_Invoices2001Slovakia 2" xfId="6242"/>
    <cellStyle name="Dziesiętny_Invoices2001Slovakia 2" xfId="6243"/>
    <cellStyle name="Dziesietny_Invoices2001Slovakia 3" xfId="6244"/>
    <cellStyle name="Dziesiętny_Invoices2001Slovakia 3" xfId="6245"/>
    <cellStyle name="Dziesietny_Invoices2001Slovakia 4" xfId="6246"/>
    <cellStyle name="Dziesiętny_Invoices2001Slovakia 4" xfId="6247"/>
    <cellStyle name="Dziesietny_Invoices2001Slovakia 5" xfId="6248"/>
    <cellStyle name="Dziesiętny_Invoices2001Slovakia 5" xfId="6249"/>
    <cellStyle name="Dziesietny_Invoices2001Slovakia_01_Nha so 1_Dien" xfId="1519"/>
    <cellStyle name="Dziesiętny_Invoices2001Slovakia_01_Nha so 1_Dien" xfId="1520"/>
    <cellStyle name="Dziesietny_Invoices2001Slovakia_01_Nha so 1_Dien 2" xfId="6250"/>
    <cellStyle name="Dziesiętny_Invoices2001Slovakia_01_Nha so 1_Dien 2" xfId="6251"/>
    <cellStyle name="Dziesietny_Invoices2001Slovakia_01_Nha so 1_Dien 3" xfId="6252"/>
    <cellStyle name="Dziesiętny_Invoices2001Slovakia_01_Nha so 1_Dien 3" xfId="6253"/>
    <cellStyle name="Dziesietny_Invoices2001Slovakia_01_Nha so 1_Dien 4" xfId="6254"/>
    <cellStyle name="Dziesiętny_Invoices2001Slovakia_01_Nha so 1_Dien 4" xfId="6255"/>
    <cellStyle name="Dziesietny_Invoices2001Slovakia_01_Nha so 1_Dien 5" xfId="6256"/>
    <cellStyle name="Dziesiętny_Invoices2001Slovakia_01_Nha so 1_Dien 5" xfId="6257"/>
    <cellStyle name="Dziesietny_Invoices2001Slovakia_01_Nha so 1_Dien_Bao cao danh muc cac cong trinh tren dia ban huyen 4-2010" xfId="6258"/>
    <cellStyle name="Dziesiętny_Invoices2001Slovakia_01_Nha so 1_Dien_Bao cao danh muc cac cong trinh tren dia ban huyen 4-2010" xfId="6259"/>
    <cellStyle name="Dziesietny_Invoices2001Slovakia_01_Nha so 1_Dien_Bao cao danh muc cac cong trinh tren dia ban huyen 4-2010 2" xfId="6260"/>
    <cellStyle name="Dziesiętny_Invoices2001Slovakia_01_Nha so 1_Dien_Bao cao danh muc cac cong trinh tren dia ban huyen 4-2010 2" xfId="6261"/>
    <cellStyle name="Dziesietny_Invoices2001Slovakia_01_Nha so 1_Dien_bieu ke hoach dau thau" xfId="6262"/>
    <cellStyle name="Dziesiętny_Invoices2001Slovakia_01_Nha so 1_Dien_bieu ke hoach dau thau" xfId="6263"/>
    <cellStyle name="Dziesietny_Invoices2001Slovakia_01_Nha so 1_Dien_bieu ke hoach dau thau 2" xfId="6264"/>
    <cellStyle name="Dziesiętny_Invoices2001Slovakia_01_Nha so 1_Dien_bieu ke hoach dau thau 2" xfId="6265"/>
    <cellStyle name="Dziesietny_Invoices2001Slovakia_01_Nha so 1_Dien_bieu ke hoach dau thau 2 2" xfId="6266"/>
    <cellStyle name="Dziesiętny_Invoices2001Slovakia_01_Nha so 1_Dien_bieu ke hoach dau thau 2 2" xfId="6267"/>
    <cellStyle name="Dziesietny_Invoices2001Slovakia_01_Nha so 1_Dien_bieu ke hoach dau thau 3" xfId="6268"/>
    <cellStyle name="Dziesiętny_Invoices2001Slovakia_01_Nha so 1_Dien_bieu ke hoach dau thau 3" xfId="6269"/>
    <cellStyle name="Dziesietny_Invoices2001Slovakia_01_Nha so 1_Dien_bieu ke hoach dau thau 3 2" xfId="6270"/>
    <cellStyle name="Dziesiętny_Invoices2001Slovakia_01_Nha so 1_Dien_bieu ke hoach dau thau 3 2" xfId="6271"/>
    <cellStyle name="Dziesietny_Invoices2001Slovakia_01_Nha so 1_Dien_bieu ke hoach dau thau 4" xfId="6272"/>
    <cellStyle name="Dziesiętny_Invoices2001Slovakia_01_Nha so 1_Dien_bieu ke hoach dau thau 4" xfId="6273"/>
    <cellStyle name="Dziesietny_Invoices2001Slovakia_01_Nha so 1_Dien_bieu ke hoach dau thau 5" xfId="6274"/>
    <cellStyle name="Dziesiętny_Invoices2001Slovakia_01_Nha so 1_Dien_bieu ke hoach dau thau 5" xfId="6275"/>
    <cellStyle name="Dziesietny_Invoices2001Slovakia_01_Nha so 1_Dien_bieu ke hoach dau thau truong mam non SKH" xfId="6276"/>
    <cellStyle name="Dziesiętny_Invoices2001Slovakia_01_Nha so 1_Dien_bieu ke hoach dau thau truong mam non SKH" xfId="6277"/>
    <cellStyle name="Dziesietny_Invoices2001Slovakia_01_Nha so 1_Dien_bieu ke hoach dau thau truong mam non SKH 2" xfId="6278"/>
    <cellStyle name="Dziesiętny_Invoices2001Slovakia_01_Nha so 1_Dien_bieu ke hoach dau thau truong mam non SKH 2" xfId="6279"/>
    <cellStyle name="Dziesietny_Invoices2001Slovakia_01_Nha so 1_Dien_bieu ke hoach dau thau truong mam non SKH 2 2" xfId="6280"/>
    <cellStyle name="Dziesiętny_Invoices2001Slovakia_01_Nha so 1_Dien_bieu ke hoach dau thau truong mam non SKH 2 2" xfId="6281"/>
    <cellStyle name="Dziesietny_Invoices2001Slovakia_01_Nha so 1_Dien_bieu ke hoach dau thau truong mam non SKH 3" xfId="6282"/>
    <cellStyle name="Dziesiętny_Invoices2001Slovakia_01_Nha so 1_Dien_bieu ke hoach dau thau truong mam non SKH 3" xfId="6283"/>
    <cellStyle name="Dziesietny_Invoices2001Slovakia_01_Nha so 1_Dien_bieu ke hoach dau thau truong mam non SKH 3 2" xfId="6284"/>
    <cellStyle name="Dziesiętny_Invoices2001Slovakia_01_Nha so 1_Dien_bieu ke hoach dau thau truong mam non SKH 3 2" xfId="6285"/>
    <cellStyle name="Dziesietny_Invoices2001Slovakia_01_Nha so 1_Dien_bieu ke hoach dau thau truong mam non SKH 4" xfId="6286"/>
    <cellStyle name="Dziesiętny_Invoices2001Slovakia_01_Nha so 1_Dien_bieu ke hoach dau thau truong mam non SKH 4" xfId="6287"/>
    <cellStyle name="Dziesietny_Invoices2001Slovakia_01_Nha so 1_Dien_bieu ke hoach dau thau truong mam non SKH 5" xfId="6288"/>
    <cellStyle name="Dziesiętny_Invoices2001Slovakia_01_Nha so 1_Dien_bieu ke hoach dau thau truong mam non SKH 5" xfId="6289"/>
    <cellStyle name="Dziesietny_Invoices2001Slovakia_01_Nha so 1_Dien_bieu tong hop lai kh von 2011 gui phong TH-KTDN" xfId="6290"/>
    <cellStyle name="Dziesiętny_Invoices2001Slovakia_01_Nha so 1_Dien_bieu tong hop lai kh von 2011 gui phong TH-KTDN" xfId="6291"/>
    <cellStyle name="Dziesietny_Invoices2001Slovakia_01_Nha so 1_Dien_bieu tong hop lai kh von 2011 gui phong TH-KTDN 2" xfId="6292"/>
    <cellStyle name="Dziesiętny_Invoices2001Slovakia_01_Nha so 1_Dien_bieu tong hop lai kh von 2011 gui phong TH-KTDN 2" xfId="6293"/>
    <cellStyle name="Dziesietny_Invoices2001Slovakia_01_Nha so 1_Dien_bieu tong hop lai kh von 2011 gui phong TH-KTDN 2 2" xfId="6294"/>
    <cellStyle name="Dziesiętny_Invoices2001Slovakia_01_Nha so 1_Dien_bieu tong hop lai kh von 2011 gui phong TH-KTDN 2 2" xfId="6295"/>
    <cellStyle name="Dziesietny_Invoices2001Slovakia_01_Nha so 1_Dien_bieu tong hop lai kh von 2011 gui phong TH-KTDN 3" xfId="6296"/>
    <cellStyle name="Dziesiętny_Invoices2001Slovakia_01_Nha so 1_Dien_bieu tong hop lai kh von 2011 gui phong TH-KTDN 3" xfId="6297"/>
    <cellStyle name="Dziesietny_Invoices2001Slovakia_01_Nha so 1_Dien_bieu tong hop lai kh von 2011 gui phong TH-KTDN 3 2" xfId="6298"/>
    <cellStyle name="Dziesiętny_Invoices2001Slovakia_01_Nha so 1_Dien_bieu tong hop lai kh von 2011 gui phong TH-KTDN 3 2" xfId="6299"/>
    <cellStyle name="Dziesietny_Invoices2001Slovakia_01_Nha so 1_Dien_bieu tong hop lai kh von 2011 gui phong TH-KTDN 4" xfId="6300"/>
    <cellStyle name="Dziesiętny_Invoices2001Slovakia_01_Nha so 1_Dien_bieu tong hop lai kh von 2011 gui phong TH-KTDN 4" xfId="6301"/>
    <cellStyle name="Dziesietny_Invoices2001Slovakia_01_Nha so 1_Dien_bieu tong hop lai kh von 2011 gui phong TH-KTDN_BIEU KE HOACH  2015 (KTN 6.11 sua)" xfId="6302"/>
    <cellStyle name="Dziesiętny_Invoices2001Slovakia_01_Nha so 1_Dien_bieu tong hop lai kh von 2011 gui phong TH-KTDN_BIEU KE HOACH  2015 (KTN 6.11 sua)" xfId="6303"/>
    <cellStyle name="Dziesietny_Invoices2001Slovakia_01_Nha so 1_Dien_Book1" xfId="6304"/>
    <cellStyle name="Dziesiętny_Invoices2001Slovakia_01_Nha so 1_Dien_Book1" xfId="6305"/>
    <cellStyle name="Dziesietny_Invoices2001Slovakia_01_Nha so 1_Dien_Book1 2" xfId="6306"/>
    <cellStyle name="Dziesiętny_Invoices2001Slovakia_01_Nha so 1_Dien_Book1 2" xfId="6307"/>
    <cellStyle name="Dziesietny_Invoices2001Slovakia_01_Nha so 1_Dien_Book1 2 2" xfId="6308"/>
    <cellStyle name="Dziesiętny_Invoices2001Slovakia_01_Nha so 1_Dien_Book1 2 2" xfId="6309"/>
    <cellStyle name="Dziesietny_Invoices2001Slovakia_01_Nha so 1_Dien_Book1 3" xfId="6310"/>
    <cellStyle name="Dziesiętny_Invoices2001Slovakia_01_Nha so 1_Dien_Book1 3" xfId="6311"/>
    <cellStyle name="Dziesietny_Invoices2001Slovakia_01_Nha so 1_Dien_Book1 3 2" xfId="6312"/>
    <cellStyle name="Dziesiętny_Invoices2001Slovakia_01_Nha so 1_Dien_Book1 3 2" xfId="6313"/>
    <cellStyle name="Dziesietny_Invoices2001Slovakia_01_Nha so 1_Dien_Book1 4" xfId="6314"/>
    <cellStyle name="Dziesiętny_Invoices2001Slovakia_01_Nha so 1_Dien_Book1 4" xfId="6315"/>
    <cellStyle name="Dziesietny_Invoices2001Slovakia_01_Nha so 1_Dien_Book1 5" xfId="6316"/>
    <cellStyle name="Dziesiętny_Invoices2001Slovakia_01_Nha so 1_Dien_Book1 5" xfId="6317"/>
    <cellStyle name="Dziesietny_Invoices2001Slovakia_01_Nha so 1_Dien_Book1_1" xfId="6318"/>
    <cellStyle name="Dziesiętny_Invoices2001Slovakia_01_Nha so 1_Dien_Book1_1" xfId="6319"/>
    <cellStyle name="Dziesietny_Invoices2001Slovakia_01_Nha so 1_Dien_Book1_1 2" xfId="6320"/>
    <cellStyle name="Dziesiętny_Invoices2001Slovakia_01_Nha so 1_Dien_Book1_1 2" xfId="6321"/>
    <cellStyle name="Dziesietny_Invoices2001Slovakia_01_Nha so 1_Dien_Book1_1 2 2" xfId="6322"/>
    <cellStyle name="Dziesiętny_Invoices2001Slovakia_01_Nha so 1_Dien_Book1_1 2 2" xfId="6323"/>
    <cellStyle name="Dziesietny_Invoices2001Slovakia_01_Nha so 1_Dien_Book1_1 3" xfId="6324"/>
    <cellStyle name="Dziesiętny_Invoices2001Slovakia_01_Nha so 1_Dien_Book1_1 3" xfId="6325"/>
    <cellStyle name="Dziesietny_Invoices2001Slovakia_01_Nha so 1_Dien_Book1_1 3 2" xfId="6326"/>
    <cellStyle name="Dziesiętny_Invoices2001Slovakia_01_Nha so 1_Dien_Book1_1 3 2" xfId="6327"/>
    <cellStyle name="Dziesietny_Invoices2001Slovakia_01_Nha so 1_Dien_Book1_1 4" xfId="6328"/>
    <cellStyle name="Dziesiętny_Invoices2001Slovakia_01_Nha so 1_Dien_Book1_1 4" xfId="6329"/>
    <cellStyle name="Dziesietny_Invoices2001Slovakia_01_Nha so 1_Dien_Book1_1 5" xfId="6330"/>
    <cellStyle name="Dziesiętny_Invoices2001Slovakia_01_Nha so 1_Dien_Book1_1 5" xfId="6331"/>
    <cellStyle name="Dziesietny_Invoices2001Slovakia_01_Nha so 1_Dien_Book1_DTTD chieng chan Tham lai 29-9-2009" xfId="6332"/>
    <cellStyle name="Dziesiętny_Invoices2001Slovakia_01_Nha so 1_Dien_Book1_DTTD chieng chan Tham lai 29-9-2009" xfId="6333"/>
    <cellStyle name="Dziesietny_Invoices2001Slovakia_01_Nha so 1_Dien_Book1_DTTD chieng chan Tham lai 29-9-2009 2" xfId="6334"/>
    <cellStyle name="Dziesiętny_Invoices2001Slovakia_01_Nha so 1_Dien_Book1_DTTD chieng chan Tham lai 29-9-2009 2" xfId="6335"/>
    <cellStyle name="Dziesietny_Invoices2001Slovakia_01_Nha so 1_Dien_Book1_DTTD chieng chan Tham lai 29-9-2009 2 2" xfId="6336"/>
    <cellStyle name="Dziesiętny_Invoices2001Slovakia_01_Nha so 1_Dien_Book1_DTTD chieng chan Tham lai 29-9-2009 2 2" xfId="6337"/>
    <cellStyle name="Dziesietny_Invoices2001Slovakia_01_Nha so 1_Dien_Book1_DTTD chieng chan Tham lai 29-9-2009 3" xfId="6338"/>
    <cellStyle name="Dziesiętny_Invoices2001Slovakia_01_Nha so 1_Dien_Book1_DTTD chieng chan Tham lai 29-9-2009 3" xfId="6339"/>
    <cellStyle name="Dziesietny_Invoices2001Slovakia_01_Nha so 1_Dien_Book1_DTTD chieng chan Tham lai 29-9-2009 3 2" xfId="6340"/>
    <cellStyle name="Dziesiętny_Invoices2001Slovakia_01_Nha so 1_Dien_Book1_DTTD chieng chan Tham lai 29-9-2009 3 2" xfId="6341"/>
    <cellStyle name="Dziesietny_Invoices2001Slovakia_01_Nha so 1_Dien_Book1_DTTD chieng chan Tham lai 29-9-2009 4" xfId="6342"/>
    <cellStyle name="Dziesiętny_Invoices2001Slovakia_01_Nha so 1_Dien_Book1_DTTD chieng chan Tham lai 29-9-2009 4" xfId="6343"/>
    <cellStyle name="Dziesietny_Invoices2001Slovakia_01_Nha so 1_Dien_Book1_DTTD chieng chan Tham lai 29-9-2009 5" xfId="6344"/>
    <cellStyle name="Dziesiętny_Invoices2001Slovakia_01_Nha so 1_Dien_Book1_DTTD chieng chan Tham lai 29-9-2009 5" xfId="6345"/>
    <cellStyle name="Dziesietny_Invoices2001Slovakia_01_Nha so 1_Dien_Book1_Ke hoach 2010 (theo doi 11-8-2010)" xfId="6346"/>
    <cellStyle name="Dziesiętny_Invoices2001Slovakia_01_Nha so 1_Dien_Book1_Ke hoach 2010 (theo doi 11-8-2010)" xfId="6347"/>
    <cellStyle name="Dziesietny_Invoices2001Slovakia_01_Nha so 1_Dien_Book1_Ke hoach 2010 (theo doi 11-8-2010) 2" xfId="6348"/>
    <cellStyle name="Dziesiętny_Invoices2001Slovakia_01_Nha so 1_Dien_Book1_Ke hoach 2010 (theo doi 11-8-2010) 2" xfId="6349"/>
    <cellStyle name="Dziesietny_Invoices2001Slovakia_01_Nha so 1_Dien_Book1_Ke hoach 2010 (theo doi 11-8-2010) 2 2" xfId="6350"/>
    <cellStyle name="Dziesiętny_Invoices2001Slovakia_01_Nha so 1_Dien_Book1_Ke hoach 2010 (theo doi 11-8-2010) 2 2" xfId="6351"/>
    <cellStyle name="Dziesietny_Invoices2001Slovakia_01_Nha so 1_Dien_Book1_Ke hoach 2010 (theo doi 11-8-2010) 3" xfId="6352"/>
    <cellStyle name="Dziesiętny_Invoices2001Slovakia_01_Nha so 1_Dien_Book1_Ke hoach 2010 (theo doi 11-8-2010) 3" xfId="6353"/>
    <cellStyle name="Dziesietny_Invoices2001Slovakia_01_Nha so 1_Dien_Book1_Ke hoach 2010 (theo doi 11-8-2010) 3 2" xfId="6354"/>
    <cellStyle name="Dziesiętny_Invoices2001Slovakia_01_Nha so 1_Dien_Book1_Ke hoach 2010 (theo doi 11-8-2010) 3 2" xfId="6355"/>
    <cellStyle name="Dziesietny_Invoices2001Slovakia_01_Nha so 1_Dien_Book1_Ke hoach 2010 (theo doi 11-8-2010) 4" xfId="6356"/>
    <cellStyle name="Dziesiętny_Invoices2001Slovakia_01_Nha so 1_Dien_Book1_Ke hoach 2010 (theo doi 11-8-2010) 4" xfId="6357"/>
    <cellStyle name="Dziesietny_Invoices2001Slovakia_01_Nha so 1_Dien_Book1_Ke hoach 2010 (theo doi 11-8-2010)_BIEU KE HOACH  2015 (KTN 6.11 sua)" xfId="6358"/>
    <cellStyle name="Dziesiętny_Invoices2001Slovakia_01_Nha so 1_Dien_Book1_Ke hoach 2010 (theo doi 11-8-2010)_BIEU KE HOACH  2015 (KTN 6.11 sua)" xfId="6359"/>
    <cellStyle name="Dziesietny_Invoices2001Slovakia_01_Nha so 1_Dien_Book1_ke hoach dau thau 30-6-2010" xfId="6360"/>
    <cellStyle name="Dziesiętny_Invoices2001Slovakia_01_Nha so 1_Dien_Book1_ke hoach dau thau 30-6-2010" xfId="6361"/>
    <cellStyle name="Dziesietny_Invoices2001Slovakia_01_Nha so 1_Dien_Book1_ke hoach dau thau 30-6-2010 2" xfId="6362"/>
    <cellStyle name="Dziesiętny_Invoices2001Slovakia_01_Nha so 1_Dien_Book1_ke hoach dau thau 30-6-2010 2" xfId="6363"/>
    <cellStyle name="Dziesietny_Invoices2001Slovakia_01_Nha so 1_Dien_Book1_ke hoach dau thau 30-6-2010 2 2" xfId="6364"/>
    <cellStyle name="Dziesiętny_Invoices2001Slovakia_01_Nha so 1_Dien_Book1_ke hoach dau thau 30-6-2010 2 2" xfId="6365"/>
    <cellStyle name="Dziesietny_Invoices2001Slovakia_01_Nha so 1_Dien_Book1_ke hoach dau thau 30-6-2010 3" xfId="6366"/>
    <cellStyle name="Dziesiętny_Invoices2001Slovakia_01_Nha so 1_Dien_Book1_ke hoach dau thau 30-6-2010 3" xfId="6367"/>
    <cellStyle name="Dziesietny_Invoices2001Slovakia_01_Nha so 1_Dien_Book1_ke hoach dau thau 30-6-2010 3 2" xfId="6368"/>
    <cellStyle name="Dziesiętny_Invoices2001Slovakia_01_Nha so 1_Dien_Book1_ke hoach dau thau 30-6-2010 3 2" xfId="6369"/>
    <cellStyle name="Dziesietny_Invoices2001Slovakia_01_Nha so 1_Dien_Book1_ke hoach dau thau 30-6-2010 4" xfId="6370"/>
    <cellStyle name="Dziesiętny_Invoices2001Slovakia_01_Nha so 1_Dien_Book1_ke hoach dau thau 30-6-2010 4" xfId="6371"/>
    <cellStyle name="Dziesietny_Invoices2001Slovakia_01_Nha so 1_Dien_Book1_ke hoach dau thau 30-6-2010_BIEU KE HOACH  2015 (KTN 6.11 sua)" xfId="6372"/>
    <cellStyle name="Dziesiętny_Invoices2001Slovakia_01_Nha so 1_Dien_Book1_ke hoach dau thau 30-6-2010_BIEU KE HOACH  2015 (KTN 6.11 sua)" xfId="6373"/>
    <cellStyle name="Dziesietny_Invoices2001Slovakia_01_Nha so 1_Dien_Copy of KH PHAN BO VON ĐỐI ỨNG NAM 2011 (30 TY phuong án gop WB)" xfId="6374"/>
    <cellStyle name="Dziesiętny_Invoices2001Slovakia_01_Nha so 1_Dien_Copy of KH PHAN BO VON ĐỐI ỨNG NAM 2011 (30 TY phuong án gop WB)" xfId="6375"/>
    <cellStyle name="Dziesietny_Invoices2001Slovakia_01_Nha so 1_Dien_Copy of KH PHAN BO VON ĐỐI ỨNG NAM 2011 (30 TY phuong án gop WB) 2" xfId="6376"/>
    <cellStyle name="Dziesiętny_Invoices2001Slovakia_01_Nha so 1_Dien_Copy of KH PHAN BO VON ĐỐI ỨNG NAM 2011 (30 TY phuong án gop WB) 2" xfId="6377"/>
    <cellStyle name="Dziesietny_Invoices2001Slovakia_01_Nha so 1_Dien_Copy of KH PHAN BO VON ĐỐI ỨNG NAM 2011 (30 TY phuong án gop WB) 2 2" xfId="6378"/>
    <cellStyle name="Dziesiętny_Invoices2001Slovakia_01_Nha so 1_Dien_Copy of KH PHAN BO VON ĐỐI ỨNG NAM 2011 (30 TY phuong án gop WB) 2 2" xfId="6379"/>
    <cellStyle name="Dziesietny_Invoices2001Slovakia_01_Nha so 1_Dien_Copy of KH PHAN BO VON ĐỐI ỨNG NAM 2011 (30 TY phuong án gop WB) 3" xfId="6380"/>
    <cellStyle name="Dziesiętny_Invoices2001Slovakia_01_Nha so 1_Dien_Copy of KH PHAN BO VON ĐỐI ỨNG NAM 2011 (30 TY phuong án gop WB) 3" xfId="6381"/>
    <cellStyle name="Dziesietny_Invoices2001Slovakia_01_Nha so 1_Dien_Copy of KH PHAN BO VON ĐỐI ỨNG NAM 2011 (30 TY phuong án gop WB) 3 2" xfId="6382"/>
    <cellStyle name="Dziesiętny_Invoices2001Slovakia_01_Nha so 1_Dien_Copy of KH PHAN BO VON ĐỐI ỨNG NAM 2011 (30 TY phuong án gop WB) 3 2" xfId="6383"/>
    <cellStyle name="Dziesietny_Invoices2001Slovakia_01_Nha so 1_Dien_Copy of KH PHAN BO VON ĐỐI ỨNG NAM 2011 (30 TY phuong án gop WB) 4" xfId="6384"/>
    <cellStyle name="Dziesiętny_Invoices2001Slovakia_01_Nha so 1_Dien_Copy of KH PHAN BO VON ĐỐI ỨNG NAM 2011 (30 TY phuong án gop WB) 4" xfId="6385"/>
    <cellStyle name="Dziesietny_Invoices2001Slovakia_01_Nha so 1_Dien_Copy of KH PHAN BO VON ĐỐI ỨNG NAM 2011 (30 TY phuong án gop WB)_BIEU KE HOACH  2015 (KTN 6.11 sua)" xfId="6386"/>
    <cellStyle name="Dziesiętny_Invoices2001Slovakia_01_Nha so 1_Dien_Copy of KH PHAN BO VON ĐỐI ỨNG NAM 2011 (30 TY phuong án gop WB)_BIEU KE HOACH  2015 (KTN 6.11 sua)" xfId="6387"/>
    <cellStyle name="Dziesietny_Invoices2001Slovakia_01_Nha so 1_Dien_DTTD chieng chan Tham lai 29-9-2009" xfId="6388"/>
    <cellStyle name="Dziesiętny_Invoices2001Slovakia_01_Nha so 1_Dien_DTTD chieng chan Tham lai 29-9-2009" xfId="6389"/>
    <cellStyle name="Dziesietny_Invoices2001Slovakia_01_Nha so 1_Dien_DTTD chieng chan Tham lai 29-9-2009 2" xfId="6390"/>
    <cellStyle name="Dziesiętny_Invoices2001Slovakia_01_Nha so 1_Dien_DTTD chieng chan Tham lai 29-9-2009 2" xfId="6391"/>
    <cellStyle name="Dziesietny_Invoices2001Slovakia_01_Nha so 1_Dien_DTTD chieng chan Tham lai 29-9-2009 2 2" xfId="6392"/>
    <cellStyle name="Dziesiętny_Invoices2001Slovakia_01_Nha so 1_Dien_DTTD chieng chan Tham lai 29-9-2009 2 2" xfId="6393"/>
    <cellStyle name="Dziesietny_Invoices2001Slovakia_01_Nha so 1_Dien_DTTD chieng chan Tham lai 29-9-2009 3" xfId="6394"/>
    <cellStyle name="Dziesiętny_Invoices2001Slovakia_01_Nha so 1_Dien_DTTD chieng chan Tham lai 29-9-2009 3" xfId="6395"/>
    <cellStyle name="Dziesietny_Invoices2001Slovakia_01_Nha so 1_Dien_DTTD chieng chan Tham lai 29-9-2009 3 2" xfId="6396"/>
    <cellStyle name="Dziesiętny_Invoices2001Slovakia_01_Nha so 1_Dien_DTTD chieng chan Tham lai 29-9-2009 3 2" xfId="6397"/>
    <cellStyle name="Dziesietny_Invoices2001Slovakia_01_Nha so 1_Dien_DTTD chieng chan Tham lai 29-9-2009 4" xfId="6398"/>
    <cellStyle name="Dziesiętny_Invoices2001Slovakia_01_Nha so 1_Dien_DTTD chieng chan Tham lai 29-9-2009 4" xfId="6399"/>
    <cellStyle name="Dziesietny_Invoices2001Slovakia_01_Nha so 1_Dien_DTTD chieng chan Tham lai 29-9-2009_BIEU KE HOACH  2015 (KTN 6.11 sua)" xfId="6400"/>
    <cellStyle name="Dziesiętny_Invoices2001Slovakia_01_Nha so 1_Dien_DTTD chieng chan Tham lai 29-9-2009_BIEU KE HOACH  2015 (KTN 6.11 sua)" xfId="6401"/>
    <cellStyle name="Dziesietny_Invoices2001Slovakia_01_Nha so 1_Dien_Du toan nuoc San Thang (GD2)" xfId="6402"/>
    <cellStyle name="Dziesiętny_Invoices2001Slovakia_01_Nha so 1_Dien_Du toan nuoc San Thang (GD2)" xfId="6403"/>
    <cellStyle name="Dziesietny_Invoices2001Slovakia_01_Nha so 1_Dien_Du toan nuoc San Thang (GD2) 2" xfId="6404"/>
    <cellStyle name="Dziesiętny_Invoices2001Slovakia_01_Nha so 1_Dien_Du toan nuoc San Thang (GD2) 2" xfId="6405"/>
    <cellStyle name="Dziesietny_Invoices2001Slovakia_01_Nha so 1_Dien_Du toan nuoc San Thang (GD2) 2 2" xfId="6406"/>
    <cellStyle name="Dziesiętny_Invoices2001Slovakia_01_Nha so 1_Dien_Du toan nuoc San Thang (GD2) 2 2" xfId="6407"/>
    <cellStyle name="Dziesietny_Invoices2001Slovakia_01_Nha so 1_Dien_Du toan nuoc San Thang (GD2) 3" xfId="6408"/>
    <cellStyle name="Dziesiętny_Invoices2001Slovakia_01_Nha so 1_Dien_Du toan nuoc San Thang (GD2) 3" xfId="6409"/>
    <cellStyle name="Dziesietny_Invoices2001Slovakia_01_Nha so 1_Dien_Du toan nuoc San Thang (GD2) 3 2" xfId="6410"/>
    <cellStyle name="Dziesiętny_Invoices2001Slovakia_01_Nha so 1_Dien_Du toan nuoc San Thang (GD2) 3 2" xfId="6411"/>
    <cellStyle name="Dziesietny_Invoices2001Slovakia_01_Nha so 1_Dien_Du toan nuoc San Thang (GD2) 4" xfId="6412"/>
    <cellStyle name="Dziesiętny_Invoices2001Slovakia_01_Nha so 1_Dien_Du toan nuoc San Thang (GD2) 4" xfId="6413"/>
    <cellStyle name="Dziesietny_Invoices2001Slovakia_01_Nha so 1_Dien_Du toan nuoc San Thang (GD2) 5" xfId="6414"/>
    <cellStyle name="Dziesiętny_Invoices2001Slovakia_01_Nha so 1_Dien_Du toan nuoc San Thang (GD2) 5" xfId="6415"/>
    <cellStyle name="Dziesietny_Invoices2001Slovakia_01_Nha so 1_Dien_Ke hoach 2010 (theo doi 11-8-2010)" xfId="6416"/>
    <cellStyle name="Dziesiętny_Invoices2001Slovakia_01_Nha so 1_Dien_Ke hoach 2010 (theo doi 11-8-2010)" xfId="6417"/>
    <cellStyle name="Dziesietny_Invoices2001Slovakia_01_Nha so 1_Dien_Ke hoach 2010 (theo doi 11-8-2010) 2" xfId="6418"/>
    <cellStyle name="Dziesiętny_Invoices2001Slovakia_01_Nha so 1_Dien_Ke hoach 2010 (theo doi 11-8-2010) 2" xfId="6419"/>
    <cellStyle name="Dziesietny_Invoices2001Slovakia_01_Nha so 1_Dien_Ke hoach 2010 (theo doi 11-8-2010) 2 2" xfId="6420"/>
    <cellStyle name="Dziesiętny_Invoices2001Slovakia_01_Nha so 1_Dien_Ke hoach 2010 (theo doi 11-8-2010) 2 2" xfId="6421"/>
    <cellStyle name="Dziesietny_Invoices2001Slovakia_01_Nha so 1_Dien_Ke hoach 2010 (theo doi 11-8-2010) 3" xfId="6422"/>
    <cellStyle name="Dziesiętny_Invoices2001Slovakia_01_Nha so 1_Dien_Ke hoach 2010 (theo doi 11-8-2010) 3" xfId="6423"/>
    <cellStyle name="Dziesietny_Invoices2001Slovakia_01_Nha so 1_Dien_Ke hoach 2010 (theo doi 11-8-2010) 3 2" xfId="6424"/>
    <cellStyle name="Dziesiętny_Invoices2001Slovakia_01_Nha so 1_Dien_Ke hoach 2010 (theo doi 11-8-2010) 3 2" xfId="6425"/>
    <cellStyle name="Dziesietny_Invoices2001Slovakia_01_Nha so 1_Dien_Ke hoach 2010 (theo doi 11-8-2010) 4" xfId="6426"/>
    <cellStyle name="Dziesiętny_Invoices2001Slovakia_01_Nha so 1_Dien_Ke hoach 2010 (theo doi 11-8-2010) 4" xfId="6427"/>
    <cellStyle name="Dziesietny_Invoices2001Slovakia_01_Nha so 1_Dien_Ke hoach 2010 (theo doi 11-8-2010) 5" xfId="6428"/>
    <cellStyle name="Dziesiętny_Invoices2001Slovakia_01_Nha so 1_Dien_Ke hoach 2010 (theo doi 11-8-2010) 5" xfId="6429"/>
    <cellStyle name="Dziesietny_Invoices2001Slovakia_01_Nha so 1_Dien_ke hoach dau thau 30-6-2010" xfId="6430"/>
    <cellStyle name="Dziesiętny_Invoices2001Slovakia_01_Nha so 1_Dien_ke hoach dau thau 30-6-2010" xfId="6431"/>
    <cellStyle name="Dziesietny_Invoices2001Slovakia_01_Nha so 1_Dien_ke hoach dau thau 30-6-2010 2" xfId="6432"/>
    <cellStyle name="Dziesiętny_Invoices2001Slovakia_01_Nha so 1_Dien_ke hoach dau thau 30-6-2010 2" xfId="6433"/>
    <cellStyle name="Dziesietny_Invoices2001Slovakia_01_Nha so 1_Dien_ke hoach dau thau 30-6-2010 2 2" xfId="6434"/>
    <cellStyle name="Dziesiętny_Invoices2001Slovakia_01_Nha so 1_Dien_ke hoach dau thau 30-6-2010 2 2" xfId="6435"/>
    <cellStyle name="Dziesietny_Invoices2001Slovakia_01_Nha so 1_Dien_ke hoach dau thau 30-6-2010 3" xfId="6436"/>
    <cellStyle name="Dziesiętny_Invoices2001Slovakia_01_Nha so 1_Dien_ke hoach dau thau 30-6-2010 3" xfId="6437"/>
    <cellStyle name="Dziesietny_Invoices2001Slovakia_01_Nha so 1_Dien_ke hoach dau thau 30-6-2010 3 2" xfId="6438"/>
    <cellStyle name="Dziesiętny_Invoices2001Slovakia_01_Nha so 1_Dien_ke hoach dau thau 30-6-2010 3 2" xfId="6439"/>
    <cellStyle name="Dziesietny_Invoices2001Slovakia_01_Nha so 1_Dien_ke hoach dau thau 30-6-2010 4" xfId="6440"/>
    <cellStyle name="Dziesiętny_Invoices2001Slovakia_01_Nha so 1_Dien_ke hoach dau thau 30-6-2010 4" xfId="6441"/>
    <cellStyle name="Dziesietny_Invoices2001Slovakia_01_Nha so 1_Dien_ke hoach dau thau 30-6-2010 5" xfId="6442"/>
    <cellStyle name="Dziesiętny_Invoices2001Slovakia_01_Nha so 1_Dien_ke hoach dau thau 30-6-2010 5" xfId="6443"/>
    <cellStyle name="Dziesietny_Invoices2001Slovakia_01_Nha so 1_Dien_KH Von 2012 gui BKH 1" xfId="6444"/>
    <cellStyle name="Dziesiętny_Invoices2001Slovakia_01_Nha so 1_Dien_KH Von 2012 gui BKH 1" xfId="6445"/>
    <cellStyle name="Dziesietny_Invoices2001Slovakia_01_Nha so 1_Dien_KH Von 2012 gui BKH 1 2" xfId="6446"/>
    <cellStyle name="Dziesiętny_Invoices2001Slovakia_01_Nha so 1_Dien_KH Von 2012 gui BKH 1 2" xfId="6447"/>
    <cellStyle name="Dziesietny_Invoices2001Slovakia_01_Nha so 1_Dien_KH Von 2012 gui BKH 1 2 2" xfId="6448"/>
    <cellStyle name="Dziesiętny_Invoices2001Slovakia_01_Nha so 1_Dien_KH Von 2012 gui BKH 1 2 2" xfId="6449"/>
    <cellStyle name="Dziesietny_Invoices2001Slovakia_01_Nha so 1_Dien_KH Von 2012 gui BKH 1 3" xfId="6450"/>
    <cellStyle name="Dziesiętny_Invoices2001Slovakia_01_Nha so 1_Dien_KH Von 2012 gui BKH 1 3" xfId="6451"/>
    <cellStyle name="Dziesietny_Invoices2001Slovakia_01_Nha so 1_Dien_KH Von 2012 gui BKH 1 3 2" xfId="6452"/>
    <cellStyle name="Dziesiętny_Invoices2001Slovakia_01_Nha so 1_Dien_KH Von 2012 gui BKH 1 3 2" xfId="6453"/>
    <cellStyle name="Dziesietny_Invoices2001Slovakia_01_Nha so 1_Dien_KH Von 2012 gui BKH 1 4" xfId="6454"/>
    <cellStyle name="Dziesiętny_Invoices2001Slovakia_01_Nha so 1_Dien_KH Von 2012 gui BKH 1 4" xfId="6455"/>
    <cellStyle name="Dziesietny_Invoices2001Slovakia_01_Nha so 1_Dien_KH Von 2012 gui BKH 1_BIEU KE HOACH  2015 (KTN 6.11 sua)" xfId="6456"/>
    <cellStyle name="Dziesiętny_Invoices2001Slovakia_01_Nha so 1_Dien_KH Von 2012 gui BKH 1_BIEU KE HOACH  2015 (KTN 6.11 sua)" xfId="6457"/>
    <cellStyle name="Dziesietny_Invoices2001Slovakia_01_Nha so 1_Dien_QD ke hoach dau thau" xfId="6458"/>
    <cellStyle name="Dziesiętny_Invoices2001Slovakia_01_Nha so 1_Dien_QD ke hoach dau thau" xfId="6459"/>
    <cellStyle name="Dziesietny_Invoices2001Slovakia_01_Nha so 1_Dien_QD ke hoach dau thau 2" xfId="6460"/>
    <cellStyle name="Dziesiętny_Invoices2001Slovakia_01_Nha so 1_Dien_QD ke hoach dau thau 2" xfId="6461"/>
    <cellStyle name="Dziesietny_Invoices2001Slovakia_01_Nha so 1_Dien_QD ke hoach dau thau 2 2" xfId="6462"/>
    <cellStyle name="Dziesiętny_Invoices2001Slovakia_01_Nha so 1_Dien_QD ke hoach dau thau 2 2" xfId="6463"/>
    <cellStyle name="Dziesietny_Invoices2001Slovakia_01_Nha so 1_Dien_QD ke hoach dau thau 3" xfId="6464"/>
    <cellStyle name="Dziesiętny_Invoices2001Slovakia_01_Nha so 1_Dien_QD ke hoach dau thau 3" xfId="6465"/>
    <cellStyle name="Dziesietny_Invoices2001Slovakia_01_Nha so 1_Dien_QD ke hoach dau thau 3 2" xfId="6466"/>
    <cellStyle name="Dziesiętny_Invoices2001Slovakia_01_Nha so 1_Dien_QD ke hoach dau thau 3 2" xfId="6467"/>
    <cellStyle name="Dziesietny_Invoices2001Slovakia_01_Nha so 1_Dien_QD ke hoach dau thau 4" xfId="6468"/>
    <cellStyle name="Dziesiętny_Invoices2001Slovakia_01_Nha so 1_Dien_QD ke hoach dau thau 4" xfId="6469"/>
    <cellStyle name="Dziesietny_Invoices2001Slovakia_01_Nha so 1_Dien_QD ke hoach dau thau 5" xfId="6470"/>
    <cellStyle name="Dziesiętny_Invoices2001Slovakia_01_Nha so 1_Dien_QD ke hoach dau thau 5" xfId="6471"/>
    <cellStyle name="Dziesietny_Invoices2001Slovakia_01_Nha so 1_Dien_tien luong" xfId="6472"/>
    <cellStyle name="Dziesiętny_Invoices2001Slovakia_01_Nha so 1_Dien_tien luong" xfId="6473"/>
    <cellStyle name="Dziesietny_Invoices2001Slovakia_01_Nha so 1_Dien_tien luong 2" xfId="6474"/>
    <cellStyle name="Dziesiętny_Invoices2001Slovakia_01_Nha so 1_Dien_tien luong 2" xfId="6475"/>
    <cellStyle name="Dziesietny_Invoices2001Slovakia_01_Nha so 1_Dien_Tien luong chuan 01" xfId="6476"/>
    <cellStyle name="Dziesiętny_Invoices2001Slovakia_01_Nha so 1_Dien_Tien luong chuan 01" xfId="6477"/>
    <cellStyle name="Dziesietny_Invoices2001Slovakia_01_Nha so 1_Dien_Tien luong chuan 01 2" xfId="6478"/>
    <cellStyle name="Dziesiętny_Invoices2001Slovakia_01_Nha so 1_Dien_Tien luong chuan 01 2" xfId="6479"/>
    <cellStyle name="Dziesietny_Invoices2001Slovakia_01_Nha so 1_Dien_tinh toan hoang ha" xfId="6480"/>
    <cellStyle name="Dziesiętny_Invoices2001Slovakia_01_Nha so 1_Dien_tinh toan hoang ha" xfId="6481"/>
    <cellStyle name="Dziesietny_Invoices2001Slovakia_01_Nha so 1_Dien_tinh toan hoang ha 2" xfId="6482"/>
    <cellStyle name="Dziesiętny_Invoices2001Slovakia_01_Nha so 1_Dien_tinh toan hoang ha 2" xfId="6483"/>
    <cellStyle name="Dziesietny_Invoices2001Slovakia_01_Nha so 1_Dien_tinh toan hoang ha 2 2" xfId="6484"/>
    <cellStyle name="Dziesiętny_Invoices2001Slovakia_01_Nha so 1_Dien_tinh toan hoang ha 2 2" xfId="6485"/>
    <cellStyle name="Dziesietny_Invoices2001Slovakia_01_Nha so 1_Dien_tinh toan hoang ha 3" xfId="6486"/>
    <cellStyle name="Dziesiętny_Invoices2001Slovakia_01_Nha so 1_Dien_tinh toan hoang ha 3" xfId="6487"/>
    <cellStyle name="Dziesietny_Invoices2001Slovakia_01_Nha so 1_Dien_tinh toan hoang ha 3 2" xfId="6488"/>
    <cellStyle name="Dziesiętny_Invoices2001Slovakia_01_Nha so 1_Dien_tinh toan hoang ha 3 2" xfId="6489"/>
    <cellStyle name="Dziesietny_Invoices2001Slovakia_01_Nha so 1_Dien_tinh toan hoang ha 4" xfId="6490"/>
    <cellStyle name="Dziesiętny_Invoices2001Slovakia_01_Nha so 1_Dien_tinh toan hoang ha 4" xfId="6491"/>
    <cellStyle name="Dziesietny_Invoices2001Slovakia_01_Nha so 1_Dien_tinh toan hoang ha 5" xfId="6492"/>
    <cellStyle name="Dziesiętny_Invoices2001Slovakia_01_Nha so 1_Dien_tinh toan hoang ha 5" xfId="6493"/>
    <cellStyle name="Dziesietny_Invoices2001Slovakia_01_Nha so 1_Dien_Tong von ĐTPT" xfId="6494"/>
    <cellStyle name="Dziesiętny_Invoices2001Slovakia_01_Nha so 1_Dien_Tong von ĐTPT" xfId="6495"/>
    <cellStyle name="Dziesietny_Invoices2001Slovakia_01_Nha so 1_Dien_Tong von ĐTPT 2" xfId="6496"/>
    <cellStyle name="Dziesiętny_Invoices2001Slovakia_01_Nha so 1_Dien_Tong von ĐTPT 2" xfId="6497"/>
    <cellStyle name="Dziesietny_Invoices2001Slovakia_01_Nha so 1_Dien_Tong von ĐTPT 2 2" xfId="6498"/>
    <cellStyle name="Dziesiętny_Invoices2001Slovakia_01_Nha so 1_Dien_Tong von ĐTPT 2 2" xfId="6499"/>
    <cellStyle name="Dziesietny_Invoices2001Slovakia_01_Nha so 1_Dien_Tong von ĐTPT 3" xfId="6500"/>
    <cellStyle name="Dziesiętny_Invoices2001Slovakia_01_Nha so 1_Dien_Tong von ĐTPT 3" xfId="6501"/>
    <cellStyle name="Dziesietny_Invoices2001Slovakia_01_Nha so 1_Dien_Tong von ĐTPT 3 2" xfId="6502"/>
    <cellStyle name="Dziesiętny_Invoices2001Slovakia_01_Nha so 1_Dien_Tong von ĐTPT 3 2" xfId="6503"/>
    <cellStyle name="Dziesietny_Invoices2001Slovakia_01_Nha so 1_Dien_Tong von ĐTPT 4" xfId="6504"/>
    <cellStyle name="Dziesiętny_Invoices2001Slovakia_01_Nha so 1_Dien_Tong von ĐTPT 4" xfId="6505"/>
    <cellStyle name="Dziesietny_Invoices2001Slovakia_01_Nha so 1_Dien_Tong von ĐTPT 5" xfId="6506"/>
    <cellStyle name="Dziesiętny_Invoices2001Slovakia_01_Nha so 1_Dien_Tong von ĐTPT 5" xfId="6507"/>
    <cellStyle name="Dziesietny_Invoices2001Slovakia_10_Nha so 10_Dien1" xfId="1521"/>
    <cellStyle name="Dziesiętny_Invoices2001Slovakia_10_Nha so 10_Dien1" xfId="1522"/>
    <cellStyle name="Dziesietny_Invoices2001Slovakia_10_Nha so 10_Dien1 2" xfId="6508"/>
    <cellStyle name="Dziesiętny_Invoices2001Slovakia_10_Nha so 10_Dien1 2" xfId="6509"/>
    <cellStyle name="Dziesietny_Invoices2001Slovakia_10_Nha so 10_Dien1 3" xfId="6510"/>
    <cellStyle name="Dziesiętny_Invoices2001Slovakia_10_Nha so 10_Dien1 3" xfId="6511"/>
    <cellStyle name="Dziesietny_Invoices2001Slovakia_10_Nha so 10_Dien1 4" xfId="6512"/>
    <cellStyle name="Dziesiętny_Invoices2001Slovakia_10_Nha so 10_Dien1 4" xfId="6513"/>
    <cellStyle name="Dziesietny_Invoices2001Slovakia_10_Nha so 10_Dien1 5" xfId="6514"/>
    <cellStyle name="Dziesiętny_Invoices2001Slovakia_10_Nha so 10_Dien1 5" xfId="6515"/>
    <cellStyle name="Dziesietny_Invoices2001Slovakia_10_Nha so 10_Dien1_Bao cao danh muc cac cong trinh tren dia ban huyen 4-2010" xfId="6516"/>
    <cellStyle name="Dziesiętny_Invoices2001Slovakia_10_Nha so 10_Dien1_Bao cao danh muc cac cong trinh tren dia ban huyen 4-2010" xfId="6517"/>
    <cellStyle name="Dziesietny_Invoices2001Slovakia_10_Nha so 10_Dien1_Bao cao danh muc cac cong trinh tren dia ban huyen 4-2010 2" xfId="6518"/>
    <cellStyle name="Dziesiętny_Invoices2001Slovakia_10_Nha so 10_Dien1_Bao cao danh muc cac cong trinh tren dia ban huyen 4-2010 2" xfId="6519"/>
    <cellStyle name="Dziesietny_Invoices2001Slovakia_10_Nha so 10_Dien1_bieu ke hoach dau thau" xfId="6520"/>
    <cellStyle name="Dziesiętny_Invoices2001Slovakia_10_Nha so 10_Dien1_bieu ke hoach dau thau" xfId="6521"/>
    <cellStyle name="Dziesietny_Invoices2001Slovakia_10_Nha so 10_Dien1_bieu ke hoach dau thau 2" xfId="6522"/>
    <cellStyle name="Dziesiętny_Invoices2001Slovakia_10_Nha so 10_Dien1_bieu ke hoach dau thau 2" xfId="6523"/>
    <cellStyle name="Dziesietny_Invoices2001Slovakia_10_Nha so 10_Dien1_bieu ke hoach dau thau 2 2" xfId="6524"/>
    <cellStyle name="Dziesiętny_Invoices2001Slovakia_10_Nha so 10_Dien1_bieu ke hoach dau thau 2 2" xfId="6525"/>
    <cellStyle name="Dziesietny_Invoices2001Slovakia_10_Nha so 10_Dien1_bieu ke hoach dau thau 3" xfId="6526"/>
    <cellStyle name="Dziesiętny_Invoices2001Slovakia_10_Nha so 10_Dien1_bieu ke hoach dau thau 3" xfId="6527"/>
    <cellStyle name="Dziesietny_Invoices2001Slovakia_10_Nha so 10_Dien1_bieu ke hoach dau thau 3 2" xfId="6528"/>
    <cellStyle name="Dziesiętny_Invoices2001Slovakia_10_Nha so 10_Dien1_bieu ke hoach dau thau 3 2" xfId="6529"/>
    <cellStyle name="Dziesietny_Invoices2001Slovakia_10_Nha so 10_Dien1_bieu ke hoach dau thau 4" xfId="6530"/>
    <cellStyle name="Dziesiętny_Invoices2001Slovakia_10_Nha so 10_Dien1_bieu ke hoach dau thau 4" xfId="6531"/>
    <cellStyle name="Dziesietny_Invoices2001Slovakia_10_Nha so 10_Dien1_bieu ke hoach dau thau 5" xfId="6532"/>
    <cellStyle name="Dziesiętny_Invoices2001Slovakia_10_Nha so 10_Dien1_bieu ke hoach dau thau 5" xfId="6533"/>
    <cellStyle name="Dziesietny_Invoices2001Slovakia_10_Nha so 10_Dien1_bieu ke hoach dau thau truong mam non SKH" xfId="6534"/>
    <cellStyle name="Dziesiętny_Invoices2001Slovakia_10_Nha so 10_Dien1_bieu ke hoach dau thau truong mam non SKH" xfId="6535"/>
    <cellStyle name="Dziesietny_Invoices2001Slovakia_10_Nha so 10_Dien1_bieu ke hoach dau thau truong mam non SKH 2" xfId="6536"/>
    <cellStyle name="Dziesiętny_Invoices2001Slovakia_10_Nha so 10_Dien1_bieu ke hoach dau thau truong mam non SKH 2" xfId="6537"/>
    <cellStyle name="Dziesietny_Invoices2001Slovakia_10_Nha so 10_Dien1_bieu ke hoach dau thau truong mam non SKH 2 2" xfId="6538"/>
    <cellStyle name="Dziesiętny_Invoices2001Slovakia_10_Nha so 10_Dien1_bieu ke hoach dau thau truong mam non SKH 2 2" xfId="6539"/>
    <cellStyle name="Dziesietny_Invoices2001Slovakia_10_Nha so 10_Dien1_bieu ke hoach dau thau truong mam non SKH 3" xfId="6540"/>
    <cellStyle name="Dziesiętny_Invoices2001Slovakia_10_Nha so 10_Dien1_bieu ke hoach dau thau truong mam non SKH 3" xfId="6541"/>
    <cellStyle name="Dziesietny_Invoices2001Slovakia_10_Nha so 10_Dien1_bieu ke hoach dau thau truong mam non SKH 3 2" xfId="6542"/>
    <cellStyle name="Dziesiętny_Invoices2001Slovakia_10_Nha so 10_Dien1_bieu ke hoach dau thau truong mam non SKH 3 2" xfId="6543"/>
    <cellStyle name="Dziesietny_Invoices2001Slovakia_10_Nha so 10_Dien1_bieu ke hoach dau thau truong mam non SKH 4" xfId="6544"/>
    <cellStyle name="Dziesiętny_Invoices2001Slovakia_10_Nha so 10_Dien1_bieu ke hoach dau thau truong mam non SKH 4" xfId="6545"/>
    <cellStyle name="Dziesietny_Invoices2001Slovakia_10_Nha so 10_Dien1_bieu ke hoach dau thau truong mam non SKH 5" xfId="6546"/>
    <cellStyle name="Dziesiętny_Invoices2001Slovakia_10_Nha so 10_Dien1_bieu ke hoach dau thau truong mam non SKH 5" xfId="6547"/>
    <cellStyle name="Dziesietny_Invoices2001Slovakia_10_Nha so 10_Dien1_bieu tong hop lai kh von 2011 gui phong TH-KTDN" xfId="6548"/>
    <cellStyle name="Dziesiętny_Invoices2001Slovakia_10_Nha so 10_Dien1_bieu tong hop lai kh von 2011 gui phong TH-KTDN" xfId="6549"/>
    <cellStyle name="Dziesietny_Invoices2001Slovakia_10_Nha so 10_Dien1_bieu tong hop lai kh von 2011 gui phong TH-KTDN 2" xfId="6550"/>
    <cellStyle name="Dziesiętny_Invoices2001Slovakia_10_Nha so 10_Dien1_bieu tong hop lai kh von 2011 gui phong TH-KTDN 2" xfId="6551"/>
    <cellStyle name="Dziesietny_Invoices2001Slovakia_10_Nha so 10_Dien1_bieu tong hop lai kh von 2011 gui phong TH-KTDN 2 2" xfId="6552"/>
    <cellStyle name="Dziesiętny_Invoices2001Slovakia_10_Nha so 10_Dien1_bieu tong hop lai kh von 2011 gui phong TH-KTDN 2 2" xfId="6553"/>
    <cellStyle name="Dziesietny_Invoices2001Slovakia_10_Nha so 10_Dien1_bieu tong hop lai kh von 2011 gui phong TH-KTDN 3" xfId="6554"/>
    <cellStyle name="Dziesiętny_Invoices2001Slovakia_10_Nha so 10_Dien1_bieu tong hop lai kh von 2011 gui phong TH-KTDN 3" xfId="6555"/>
    <cellStyle name="Dziesietny_Invoices2001Slovakia_10_Nha so 10_Dien1_bieu tong hop lai kh von 2011 gui phong TH-KTDN 3 2" xfId="6556"/>
    <cellStyle name="Dziesiętny_Invoices2001Slovakia_10_Nha so 10_Dien1_bieu tong hop lai kh von 2011 gui phong TH-KTDN 3 2" xfId="6557"/>
    <cellStyle name="Dziesietny_Invoices2001Slovakia_10_Nha so 10_Dien1_bieu tong hop lai kh von 2011 gui phong TH-KTDN 4" xfId="6558"/>
    <cellStyle name="Dziesiętny_Invoices2001Slovakia_10_Nha so 10_Dien1_bieu tong hop lai kh von 2011 gui phong TH-KTDN 4" xfId="6559"/>
    <cellStyle name="Dziesietny_Invoices2001Slovakia_10_Nha so 10_Dien1_bieu tong hop lai kh von 2011 gui phong TH-KTDN_BIEU KE HOACH  2015 (KTN 6.11 sua)" xfId="6560"/>
    <cellStyle name="Dziesiętny_Invoices2001Slovakia_10_Nha so 10_Dien1_bieu tong hop lai kh von 2011 gui phong TH-KTDN_BIEU KE HOACH  2015 (KTN 6.11 sua)" xfId="6561"/>
    <cellStyle name="Dziesietny_Invoices2001Slovakia_10_Nha so 10_Dien1_Book1" xfId="6562"/>
    <cellStyle name="Dziesiętny_Invoices2001Slovakia_10_Nha so 10_Dien1_Book1" xfId="6563"/>
    <cellStyle name="Dziesietny_Invoices2001Slovakia_10_Nha so 10_Dien1_Book1 2" xfId="6564"/>
    <cellStyle name="Dziesiętny_Invoices2001Slovakia_10_Nha so 10_Dien1_Book1 2" xfId="6565"/>
    <cellStyle name="Dziesietny_Invoices2001Slovakia_10_Nha so 10_Dien1_Book1 2 2" xfId="6566"/>
    <cellStyle name="Dziesiętny_Invoices2001Slovakia_10_Nha so 10_Dien1_Book1 2 2" xfId="6567"/>
    <cellStyle name="Dziesietny_Invoices2001Slovakia_10_Nha so 10_Dien1_Book1 3" xfId="6568"/>
    <cellStyle name="Dziesiętny_Invoices2001Slovakia_10_Nha so 10_Dien1_Book1 3" xfId="6569"/>
    <cellStyle name="Dziesietny_Invoices2001Slovakia_10_Nha so 10_Dien1_Book1 3 2" xfId="6570"/>
    <cellStyle name="Dziesiętny_Invoices2001Slovakia_10_Nha so 10_Dien1_Book1 3 2" xfId="6571"/>
    <cellStyle name="Dziesietny_Invoices2001Slovakia_10_Nha so 10_Dien1_Book1 4" xfId="6572"/>
    <cellStyle name="Dziesiętny_Invoices2001Slovakia_10_Nha so 10_Dien1_Book1 4" xfId="6573"/>
    <cellStyle name="Dziesietny_Invoices2001Slovakia_10_Nha so 10_Dien1_Book1 5" xfId="6574"/>
    <cellStyle name="Dziesiętny_Invoices2001Slovakia_10_Nha so 10_Dien1_Book1 5" xfId="6575"/>
    <cellStyle name="Dziesietny_Invoices2001Slovakia_10_Nha so 10_Dien1_Book1_1" xfId="6576"/>
    <cellStyle name="Dziesiętny_Invoices2001Slovakia_10_Nha so 10_Dien1_Book1_1" xfId="6577"/>
    <cellStyle name="Dziesietny_Invoices2001Slovakia_10_Nha so 10_Dien1_Book1_1 2" xfId="6578"/>
    <cellStyle name="Dziesiętny_Invoices2001Slovakia_10_Nha so 10_Dien1_Book1_1 2" xfId="6579"/>
    <cellStyle name="Dziesietny_Invoices2001Slovakia_10_Nha so 10_Dien1_Book1_1 2 2" xfId="6580"/>
    <cellStyle name="Dziesiętny_Invoices2001Slovakia_10_Nha so 10_Dien1_Book1_1 2 2" xfId="6581"/>
    <cellStyle name="Dziesietny_Invoices2001Slovakia_10_Nha so 10_Dien1_Book1_1 3" xfId="6582"/>
    <cellStyle name="Dziesiętny_Invoices2001Slovakia_10_Nha so 10_Dien1_Book1_1 3" xfId="6583"/>
    <cellStyle name="Dziesietny_Invoices2001Slovakia_10_Nha so 10_Dien1_Book1_1 3 2" xfId="6584"/>
    <cellStyle name="Dziesiętny_Invoices2001Slovakia_10_Nha so 10_Dien1_Book1_1 3 2" xfId="6585"/>
    <cellStyle name="Dziesietny_Invoices2001Slovakia_10_Nha so 10_Dien1_Book1_1 4" xfId="6586"/>
    <cellStyle name="Dziesiętny_Invoices2001Slovakia_10_Nha so 10_Dien1_Book1_1 4" xfId="6587"/>
    <cellStyle name="Dziesietny_Invoices2001Slovakia_10_Nha so 10_Dien1_Book1_1 5" xfId="6588"/>
    <cellStyle name="Dziesiętny_Invoices2001Slovakia_10_Nha so 10_Dien1_Book1_1 5" xfId="6589"/>
    <cellStyle name="Dziesietny_Invoices2001Slovakia_10_Nha so 10_Dien1_Book1_DTTD chieng chan Tham lai 29-9-2009" xfId="6590"/>
    <cellStyle name="Dziesiętny_Invoices2001Slovakia_10_Nha so 10_Dien1_Book1_DTTD chieng chan Tham lai 29-9-2009" xfId="6591"/>
    <cellStyle name="Dziesietny_Invoices2001Slovakia_10_Nha so 10_Dien1_Book1_DTTD chieng chan Tham lai 29-9-2009 2" xfId="6592"/>
    <cellStyle name="Dziesiętny_Invoices2001Slovakia_10_Nha so 10_Dien1_Book1_DTTD chieng chan Tham lai 29-9-2009 2" xfId="6593"/>
    <cellStyle name="Dziesietny_Invoices2001Slovakia_10_Nha so 10_Dien1_Book1_DTTD chieng chan Tham lai 29-9-2009 2 2" xfId="6594"/>
    <cellStyle name="Dziesiętny_Invoices2001Slovakia_10_Nha so 10_Dien1_Book1_DTTD chieng chan Tham lai 29-9-2009 2 2" xfId="6595"/>
    <cellStyle name="Dziesietny_Invoices2001Slovakia_10_Nha so 10_Dien1_Book1_DTTD chieng chan Tham lai 29-9-2009 3" xfId="6596"/>
    <cellStyle name="Dziesiętny_Invoices2001Slovakia_10_Nha so 10_Dien1_Book1_DTTD chieng chan Tham lai 29-9-2009 3" xfId="6597"/>
    <cellStyle name="Dziesietny_Invoices2001Slovakia_10_Nha so 10_Dien1_Book1_DTTD chieng chan Tham lai 29-9-2009 3 2" xfId="6598"/>
    <cellStyle name="Dziesiętny_Invoices2001Slovakia_10_Nha so 10_Dien1_Book1_DTTD chieng chan Tham lai 29-9-2009 3 2" xfId="6599"/>
    <cellStyle name="Dziesietny_Invoices2001Slovakia_10_Nha so 10_Dien1_Book1_DTTD chieng chan Tham lai 29-9-2009 4" xfId="6600"/>
    <cellStyle name="Dziesiętny_Invoices2001Slovakia_10_Nha so 10_Dien1_Book1_DTTD chieng chan Tham lai 29-9-2009 4" xfId="6601"/>
    <cellStyle name="Dziesietny_Invoices2001Slovakia_10_Nha so 10_Dien1_Book1_DTTD chieng chan Tham lai 29-9-2009 5" xfId="6602"/>
    <cellStyle name="Dziesiętny_Invoices2001Slovakia_10_Nha so 10_Dien1_Book1_DTTD chieng chan Tham lai 29-9-2009 5" xfId="6603"/>
    <cellStyle name="Dziesietny_Invoices2001Slovakia_10_Nha so 10_Dien1_Book1_Ke hoach 2010 (theo doi 11-8-2010)" xfId="6604"/>
    <cellStyle name="Dziesiętny_Invoices2001Slovakia_10_Nha so 10_Dien1_Book1_Ke hoach 2010 (theo doi 11-8-2010)" xfId="6605"/>
    <cellStyle name="Dziesietny_Invoices2001Slovakia_10_Nha so 10_Dien1_Book1_Ke hoach 2010 (theo doi 11-8-2010) 2" xfId="6606"/>
    <cellStyle name="Dziesiętny_Invoices2001Slovakia_10_Nha so 10_Dien1_Book1_Ke hoach 2010 (theo doi 11-8-2010) 2" xfId="6607"/>
    <cellStyle name="Dziesietny_Invoices2001Slovakia_10_Nha so 10_Dien1_Book1_Ke hoach 2010 (theo doi 11-8-2010) 2 2" xfId="6608"/>
    <cellStyle name="Dziesiętny_Invoices2001Slovakia_10_Nha so 10_Dien1_Book1_Ke hoach 2010 (theo doi 11-8-2010) 2 2" xfId="6609"/>
    <cellStyle name="Dziesietny_Invoices2001Slovakia_10_Nha so 10_Dien1_Book1_Ke hoach 2010 (theo doi 11-8-2010) 3" xfId="6610"/>
    <cellStyle name="Dziesiętny_Invoices2001Slovakia_10_Nha so 10_Dien1_Book1_Ke hoach 2010 (theo doi 11-8-2010) 3" xfId="6611"/>
    <cellStyle name="Dziesietny_Invoices2001Slovakia_10_Nha so 10_Dien1_Book1_Ke hoach 2010 (theo doi 11-8-2010) 3 2" xfId="6612"/>
    <cellStyle name="Dziesiętny_Invoices2001Slovakia_10_Nha so 10_Dien1_Book1_Ke hoach 2010 (theo doi 11-8-2010) 3 2" xfId="6613"/>
    <cellStyle name="Dziesietny_Invoices2001Slovakia_10_Nha so 10_Dien1_Book1_Ke hoach 2010 (theo doi 11-8-2010) 4" xfId="6614"/>
    <cellStyle name="Dziesiętny_Invoices2001Slovakia_10_Nha so 10_Dien1_Book1_Ke hoach 2010 (theo doi 11-8-2010) 4" xfId="6615"/>
    <cellStyle name="Dziesietny_Invoices2001Slovakia_10_Nha so 10_Dien1_Book1_Ke hoach 2010 (theo doi 11-8-2010)_BIEU KE HOACH  2015 (KTN 6.11 sua)" xfId="6616"/>
    <cellStyle name="Dziesiętny_Invoices2001Slovakia_10_Nha so 10_Dien1_Book1_Ke hoach 2010 (theo doi 11-8-2010)_BIEU KE HOACH  2015 (KTN 6.11 sua)" xfId="6617"/>
    <cellStyle name="Dziesietny_Invoices2001Slovakia_10_Nha so 10_Dien1_Book1_ke hoach dau thau 30-6-2010" xfId="6618"/>
    <cellStyle name="Dziesiętny_Invoices2001Slovakia_10_Nha so 10_Dien1_Book1_ke hoach dau thau 30-6-2010" xfId="6619"/>
    <cellStyle name="Dziesietny_Invoices2001Slovakia_10_Nha so 10_Dien1_Book1_ke hoach dau thau 30-6-2010 2" xfId="6620"/>
    <cellStyle name="Dziesiętny_Invoices2001Slovakia_10_Nha so 10_Dien1_Book1_ke hoach dau thau 30-6-2010 2" xfId="6621"/>
    <cellStyle name="Dziesietny_Invoices2001Slovakia_10_Nha so 10_Dien1_Book1_ke hoach dau thau 30-6-2010 2 2" xfId="6622"/>
    <cellStyle name="Dziesiętny_Invoices2001Slovakia_10_Nha so 10_Dien1_Book1_ke hoach dau thau 30-6-2010 2 2" xfId="6623"/>
    <cellStyle name="Dziesietny_Invoices2001Slovakia_10_Nha so 10_Dien1_Book1_ke hoach dau thau 30-6-2010 3" xfId="6624"/>
    <cellStyle name="Dziesiętny_Invoices2001Slovakia_10_Nha so 10_Dien1_Book1_ke hoach dau thau 30-6-2010 3" xfId="6625"/>
    <cellStyle name="Dziesietny_Invoices2001Slovakia_10_Nha so 10_Dien1_Book1_ke hoach dau thau 30-6-2010 3 2" xfId="6626"/>
    <cellStyle name="Dziesiętny_Invoices2001Slovakia_10_Nha so 10_Dien1_Book1_ke hoach dau thau 30-6-2010 3 2" xfId="6627"/>
    <cellStyle name="Dziesietny_Invoices2001Slovakia_10_Nha so 10_Dien1_Book1_ke hoach dau thau 30-6-2010 4" xfId="6628"/>
    <cellStyle name="Dziesiętny_Invoices2001Slovakia_10_Nha so 10_Dien1_Book1_ke hoach dau thau 30-6-2010 4" xfId="6629"/>
    <cellStyle name="Dziesietny_Invoices2001Slovakia_10_Nha so 10_Dien1_Book1_ke hoach dau thau 30-6-2010_BIEU KE HOACH  2015 (KTN 6.11 sua)" xfId="6630"/>
    <cellStyle name="Dziesiętny_Invoices2001Slovakia_10_Nha so 10_Dien1_Book1_ke hoach dau thau 30-6-2010_BIEU KE HOACH  2015 (KTN 6.11 sua)" xfId="6631"/>
    <cellStyle name="Dziesietny_Invoices2001Slovakia_10_Nha so 10_Dien1_Copy of KH PHAN BO VON ĐỐI ỨNG NAM 2011 (30 TY phuong án gop WB)" xfId="6632"/>
    <cellStyle name="Dziesiętny_Invoices2001Slovakia_10_Nha so 10_Dien1_Copy of KH PHAN BO VON ĐỐI ỨNG NAM 2011 (30 TY phuong án gop WB)" xfId="6633"/>
    <cellStyle name="Dziesietny_Invoices2001Slovakia_10_Nha so 10_Dien1_Copy of KH PHAN BO VON ĐỐI ỨNG NAM 2011 (30 TY phuong án gop WB) 2" xfId="6634"/>
    <cellStyle name="Dziesiętny_Invoices2001Slovakia_10_Nha so 10_Dien1_Copy of KH PHAN BO VON ĐỐI ỨNG NAM 2011 (30 TY phuong án gop WB) 2" xfId="6635"/>
    <cellStyle name="Dziesietny_Invoices2001Slovakia_10_Nha so 10_Dien1_Copy of KH PHAN BO VON ĐỐI ỨNG NAM 2011 (30 TY phuong án gop WB) 2 2" xfId="6636"/>
    <cellStyle name="Dziesiętny_Invoices2001Slovakia_10_Nha so 10_Dien1_Copy of KH PHAN BO VON ĐỐI ỨNG NAM 2011 (30 TY phuong án gop WB) 2 2" xfId="6637"/>
    <cellStyle name="Dziesietny_Invoices2001Slovakia_10_Nha so 10_Dien1_Copy of KH PHAN BO VON ĐỐI ỨNG NAM 2011 (30 TY phuong án gop WB) 3" xfId="6638"/>
    <cellStyle name="Dziesiętny_Invoices2001Slovakia_10_Nha so 10_Dien1_Copy of KH PHAN BO VON ĐỐI ỨNG NAM 2011 (30 TY phuong án gop WB) 3" xfId="6639"/>
    <cellStyle name="Dziesietny_Invoices2001Slovakia_10_Nha so 10_Dien1_Copy of KH PHAN BO VON ĐỐI ỨNG NAM 2011 (30 TY phuong án gop WB) 3 2" xfId="6640"/>
    <cellStyle name="Dziesiętny_Invoices2001Slovakia_10_Nha so 10_Dien1_Copy of KH PHAN BO VON ĐỐI ỨNG NAM 2011 (30 TY phuong án gop WB) 3 2" xfId="6641"/>
    <cellStyle name="Dziesietny_Invoices2001Slovakia_10_Nha so 10_Dien1_Copy of KH PHAN BO VON ĐỐI ỨNG NAM 2011 (30 TY phuong án gop WB) 4" xfId="6642"/>
    <cellStyle name="Dziesiętny_Invoices2001Slovakia_10_Nha so 10_Dien1_Copy of KH PHAN BO VON ĐỐI ỨNG NAM 2011 (30 TY phuong án gop WB) 4" xfId="6643"/>
    <cellStyle name="Dziesietny_Invoices2001Slovakia_10_Nha so 10_Dien1_Copy of KH PHAN BO VON ĐỐI ỨNG NAM 2011 (30 TY phuong án gop WB)_BIEU KE HOACH  2015 (KTN 6.11 sua)" xfId="6644"/>
    <cellStyle name="Dziesiętny_Invoices2001Slovakia_10_Nha so 10_Dien1_Copy of KH PHAN BO VON ĐỐI ỨNG NAM 2011 (30 TY phuong án gop WB)_BIEU KE HOACH  2015 (KTN 6.11 sua)" xfId="6645"/>
    <cellStyle name="Dziesietny_Invoices2001Slovakia_10_Nha so 10_Dien1_DTTD chieng chan Tham lai 29-9-2009" xfId="6646"/>
    <cellStyle name="Dziesiętny_Invoices2001Slovakia_10_Nha so 10_Dien1_DTTD chieng chan Tham lai 29-9-2009" xfId="6647"/>
    <cellStyle name="Dziesietny_Invoices2001Slovakia_10_Nha so 10_Dien1_DTTD chieng chan Tham lai 29-9-2009 2" xfId="6648"/>
    <cellStyle name="Dziesiętny_Invoices2001Slovakia_10_Nha so 10_Dien1_DTTD chieng chan Tham lai 29-9-2009 2" xfId="6649"/>
    <cellStyle name="Dziesietny_Invoices2001Slovakia_10_Nha so 10_Dien1_DTTD chieng chan Tham lai 29-9-2009 2 2" xfId="6650"/>
    <cellStyle name="Dziesiętny_Invoices2001Slovakia_10_Nha so 10_Dien1_DTTD chieng chan Tham lai 29-9-2009 2 2" xfId="6651"/>
    <cellStyle name="Dziesietny_Invoices2001Slovakia_10_Nha so 10_Dien1_DTTD chieng chan Tham lai 29-9-2009 3" xfId="6652"/>
    <cellStyle name="Dziesiętny_Invoices2001Slovakia_10_Nha so 10_Dien1_DTTD chieng chan Tham lai 29-9-2009 3" xfId="6653"/>
    <cellStyle name="Dziesietny_Invoices2001Slovakia_10_Nha so 10_Dien1_DTTD chieng chan Tham lai 29-9-2009 3 2" xfId="6654"/>
    <cellStyle name="Dziesiętny_Invoices2001Slovakia_10_Nha so 10_Dien1_DTTD chieng chan Tham lai 29-9-2009 3 2" xfId="6655"/>
    <cellStyle name="Dziesietny_Invoices2001Slovakia_10_Nha so 10_Dien1_DTTD chieng chan Tham lai 29-9-2009 4" xfId="6656"/>
    <cellStyle name="Dziesiętny_Invoices2001Slovakia_10_Nha so 10_Dien1_DTTD chieng chan Tham lai 29-9-2009 4" xfId="6657"/>
    <cellStyle name="Dziesietny_Invoices2001Slovakia_10_Nha so 10_Dien1_DTTD chieng chan Tham lai 29-9-2009_BIEU KE HOACH  2015 (KTN 6.11 sua)" xfId="6658"/>
    <cellStyle name="Dziesiętny_Invoices2001Slovakia_10_Nha so 10_Dien1_DTTD chieng chan Tham lai 29-9-2009_BIEU KE HOACH  2015 (KTN 6.11 sua)" xfId="6659"/>
    <cellStyle name="Dziesietny_Invoices2001Slovakia_10_Nha so 10_Dien1_Du toan nuoc San Thang (GD2)" xfId="6660"/>
    <cellStyle name="Dziesiętny_Invoices2001Slovakia_10_Nha so 10_Dien1_Du toan nuoc San Thang (GD2)" xfId="6661"/>
    <cellStyle name="Dziesietny_Invoices2001Slovakia_10_Nha so 10_Dien1_Du toan nuoc San Thang (GD2) 2" xfId="6662"/>
    <cellStyle name="Dziesiętny_Invoices2001Slovakia_10_Nha so 10_Dien1_Du toan nuoc San Thang (GD2) 2" xfId="6663"/>
    <cellStyle name="Dziesietny_Invoices2001Slovakia_10_Nha so 10_Dien1_Du toan nuoc San Thang (GD2) 2 2" xfId="6664"/>
    <cellStyle name="Dziesiętny_Invoices2001Slovakia_10_Nha so 10_Dien1_Du toan nuoc San Thang (GD2) 2 2" xfId="6665"/>
    <cellStyle name="Dziesietny_Invoices2001Slovakia_10_Nha so 10_Dien1_Du toan nuoc San Thang (GD2) 3" xfId="6666"/>
    <cellStyle name="Dziesiętny_Invoices2001Slovakia_10_Nha so 10_Dien1_Du toan nuoc San Thang (GD2) 3" xfId="6667"/>
    <cellStyle name="Dziesietny_Invoices2001Slovakia_10_Nha so 10_Dien1_Du toan nuoc San Thang (GD2) 3 2" xfId="6668"/>
    <cellStyle name="Dziesiętny_Invoices2001Slovakia_10_Nha so 10_Dien1_Du toan nuoc San Thang (GD2) 3 2" xfId="6669"/>
    <cellStyle name="Dziesietny_Invoices2001Slovakia_10_Nha so 10_Dien1_Du toan nuoc San Thang (GD2) 4" xfId="6670"/>
    <cellStyle name="Dziesiętny_Invoices2001Slovakia_10_Nha so 10_Dien1_Du toan nuoc San Thang (GD2) 4" xfId="6671"/>
    <cellStyle name="Dziesietny_Invoices2001Slovakia_10_Nha so 10_Dien1_Du toan nuoc San Thang (GD2) 5" xfId="6672"/>
    <cellStyle name="Dziesiętny_Invoices2001Slovakia_10_Nha so 10_Dien1_Du toan nuoc San Thang (GD2) 5" xfId="6673"/>
    <cellStyle name="Dziesietny_Invoices2001Slovakia_10_Nha so 10_Dien1_Ke hoach 2010 (theo doi 11-8-2010)" xfId="6674"/>
    <cellStyle name="Dziesiętny_Invoices2001Slovakia_10_Nha so 10_Dien1_Ke hoach 2010 (theo doi 11-8-2010)" xfId="6675"/>
    <cellStyle name="Dziesietny_Invoices2001Slovakia_10_Nha so 10_Dien1_Ke hoach 2010 (theo doi 11-8-2010) 2" xfId="6676"/>
    <cellStyle name="Dziesiętny_Invoices2001Slovakia_10_Nha so 10_Dien1_Ke hoach 2010 (theo doi 11-8-2010) 2" xfId="6677"/>
    <cellStyle name="Dziesietny_Invoices2001Slovakia_10_Nha so 10_Dien1_Ke hoach 2010 (theo doi 11-8-2010) 2 2" xfId="6678"/>
    <cellStyle name="Dziesiętny_Invoices2001Slovakia_10_Nha so 10_Dien1_Ke hoach 2010 (theo doi 11-8-2010) 2 2" xfId="6679"/>
    <cellStyle name="Dziesietny_Invoices2001Slovakia_10_Nha so 10_Dien1_Ke hoach 2010 (theo doi 11-8-2010) 3" xfId="6680"/>
    <cellStyle name="Dziesiętny_Invoices2001Slovakia_10_Nha so 10_Dien1_Ke hoach 2010 (theo doi 11-8-2010) 3" xfId="6681"/>
    <cellStyle name="Dziesietny_Invoices2001Slovakia_10_Nha so 10_Dien1_Ke hoach 2010 (theo doi 11-8-2010) 3 2" xfId="6682"/>
    <cellStyle name="Dziesiętny_Invoices2001Slovakia_10_Nha so 10_Dien1_Ke hoach 2010 (theo doi 11-8-2010) 3 2" xfId="6683"/>
    <cellStyle name="Dziesietny_Invoices2001Slovakia_10_Nha so 10_Dien1_Ke hoach 2010 (theo doi 11-8-2010) 4" xfId="6684"/>
    <cellStyle name="Dziesiętny_Invoices2001Slovakia_10_Nha so 10_Dien1_Ke hoach 2010 (theo doi 11-8-2010) 4" xfId="6685"/>
    <cellStyle name="Dziesietny_Invoices2001Slovakia_10_Nha so 10_Dien1_Ke hoach 2010 (theo doi 11-8-2010) 5" xfId="6686"/>
    <cellStyle name="Dziesiętny_Invoices2001Slovakia_10_Nha so 10_Dien1_Ke hoach 2010 (theo doi 11-8-2010) 5" xfId="6687"/>
    <cellStyle name="Dziesietny_Invoices2001Slovakia_10_Nha so 10_Dien1_ke hoach dau thau 30-6-2010" xfId="6688"/>
    <cellStyle name="Dziesiętny_Invoices2001Slovakia_10_Nha so 10_Dien1_ke hoach dau thau 30-6-2010" xfId="6689"/>
    <cellStyle name="Dziesietny_Invoices2001Slovakia_10_Nha so 10_Dien1_ke hoach dau thau 30-6-2010 2" xfId="6690"/>
    <cellStyle name="Dziesiętny_Invoices2001Slovakia_10_Nha so 10_Dien1_ke hoach dau thau 30-6-2010 2" xfId="6691"/>
    <cellStyle name="Dziesietny_Invoices2001Slovakia_10_Nha so 10_Dien1_ke hoach dau thau 30-6-2010 2 2" xfId="6692"/>
    <cellStyle name="Dziesiętny_Invoices2001Slovakia_10_Nha so 10_Dien1_ke hoach dau thau 30-6-2010 2 2" xfId="6693"/>
    <cellStyle name="Dziesietny_Invoices2001Slovakia_10_Nha so 10_Dien1_ke hoach dau thau 30-6-2010 3" xfId="6694"/>
    <cellStyle name="Dziesiętny_Invoices2001Slovakia_10_Nha so 10_Dien1_ke hoach dau thau 30-6-2010 3" xfId="6695"/>
    <cellStyle name="Dziesietny_Invoices2001Slovakia_10_Nha so 10_Dien1_ke hoach dau thau 30-6-2010 3 2" xfId="6696"/>
    <cellStyle name="Dziesiętny_Invoices2001Slovakia_10_Nha so 10_Dien1_ke hoach dau thau 30-6-2010 3 2" xfId="6697"/>
    <cellStyle name="Dziesietny_Invoices2001Slovakia_10_Nha so 10_Dien1_ke hoach dau thau 30-6-2010 4" xfId="6698"/>
    <cellStyle name="Dziesiętny_Invoices2001Slovakia_10_Nha so 10_Dien1_ke hoach dau thau 30-6-2010 4" xfId="6699"/>
    <cellStyle name="Dziesietny_Invoices2001Slovakia_10_Nha so 10_Dien1_ke hoach dau thau 30-6-2010 5" xfId="6700"/>
    <cellStyle name="Dziesiętny_Invoices2001Slovakia_10_Nha so 10_Dien1_ke hoach dau thau 30-6-2010 5" xfId="6701"/>
    <cellStyle name="Dziesietny_Invoices2001Slovakia_10_Nha so 10_Dien1_KH Von 2012 gui BKH 1" xfId="6702"/>
    <cellStyle name="Dziesiętny_Invoices2001Slovakia_10_Nha so 10_Dien1_KH Von 2012 gui BKH 1" xfId="6703"/>
    <cellStyle name="Dziesietny_Invoices2001Slovakia_10_Nha so 10_Dien1_KH Von 2012 gui BKH 1 2" xfId="6704"/>
    <cellStyle name="Dziesiętny_Invoices2001Slovakia_10_Nha so 10_Dien1_KH Von 2012 gui BKH 1 2" xfId="6705"/>
    <cellStyle name="Dziesietny_Invoices2001Slovakia_10_Nha so 10_Dien1_KH Von 2012 gui BKH 1 2 2" xfId="6706"/>
    <cellStyle name="Dziesiętny_Invoices2001Slovakia_10_Nha so 10_Dien1_KH Von 2012 gui BKH 1 2 2" xfId="6707"/>
    <cellStyle name="Dziesietny_Invoices2001Slovakia_10_Nha so 10_Dien1_KH Von 2012 gui BKH 1 3" xfId="6708"/>
    <cellStyle name="Dziesiętny_Invoices2001Slovakia_10_Nha so 10_Dien1_KH Von 2012 gui BKH 1 3" xfId="6709"/>
    <cellStyle name="Dziesietny_Invoices2001Slovakia_10_Nha so 10_Dien1_KH Von 2012 gui BKH 1 3 2" xfId="6710"/>
    <cellStyle name="Dziesiętny_Invoices2001Slovakia_10_Nha so 10_Dien1_KH Von 2012 gui BKH 1 3 2" xfId="6711"/>
    <cellStyle name="Dziesietny_Invoices2001Slovakia_10_Nha so 10_Dien1_KH Von 2012 gui BKH 1 4" xfId="6712"/>
    <cellStyle name="Dziesiętny_Invoices2001Slovakia_10_Nha so 10_Dien1_KH Von 2012 gui BKH 1 4" xfId="6713"/>
    <cellStyle name="Dziesietny_Invoices2001Slovakia_10_Nha so 10_Dien1_KH Von 2012 gui BKH 1_BIEU KE HOACH  2015 (KTN 6.11 sua)" xfId="6714"/>
    <cellStyle name="Dziesiętny_Invoices2001Slovakia_10_Nha so 10_Dien1_KH Von 2012 gui BKH 1_BIEU KE HOACH  2015 (KTN 6.11 sua)" xfId="6715"/>
    <cellStyle name="Dziesietny_Invoices2001Slovakia_10_Nha so 10_Dien1_QD ke hoach dau thau" xfId="6716"/>
    <cellStyle name="Dziesiętny_Invoices2001Slovakia_10_Nha so 10_Dien1_QD ke hoach dau thau" xfId="6717"/>
    <cellStyle name="Dziesietny_Invoices2001Slovakia_10_Nha so 10_Dien1_QD ke hoach dau thau 2" xfId="6718"/>
    <cellStyle name="Dziesiętny_Invoices2001Slovakia_10_Nha so 10_Dien1_QD ke hoach dau thau 2" xfId="6719"/>
    <cellStyle name="Dziesietny_Invoices2001Slovakia_10_Nha so 10_Dien1_QD ke hoach dau thau 2 2" xfId="6720"/>
    <cellStyle name="Dziesiętny_Invoices2001Slovakia_10_Nha so 10_Dien1_QD ke hoach dau thau 2 2" xfId="6721"/>
    <cellStyle name="Dziesietny_Invoices2001Slovakia_10_Nha so 10_Dien1_QD ke hoach dau thau 3" xfId="6722"/>
    <cellStyle name="Dziesiętny_Invoices2001Slovakia_10_Nha so 10_Dien1_QD ke hoach dau thau 3" xfId="6723"/>
    <cellStyle name="Dziesietny_Invoices2001Slovakia_10_Nha so 10_Dien1_QD ke hoach dau thau 3 2" xfId="6724"/>
    <cellStyle name="Dziesiętny_Invoices2001Slovakia_10_Nha so 10_Dien1_QD ke hoach dau thau 3 2" xfId="6725"/>
    <cellStyle name="Dziesietny_Invoices2001Slovakia_10_Nha so 10_Dien1_QD ke hoach dau thau 4" xfId="6726"/>
    <cellStyle name="Dziesiętny_Invoices2001Slovakia_10_Nha so 10_Dien1_QD ke hoach dau thau 4" xfId="6727"/>
    <cellStyle name="Dziesietny_Invoices2001Slovakia_10_Nha so 10_Dien1_QD ke hoach dau thau 5" xfId="6728"/>
    <cellStyle name="Dziesiętny_Invoices2001Slovakia_10_Nha so 10_Dien1_QD ke hoach dau thau 5" xfId="6729"/>
    <cellStyle name="Dziesietny_Invoices2001Slovakia_10_Nha so 10_Dien1_tien luong" xfId="6730"/>
    <cellStyle name="Dziesiętny_Invoices2001Slovakia_10_Nha so 10_Dien1_tien luong" xfId="6731"/>
    <cellStyle name="Dziesietny_Invoices2001Slovakia_10_Nha so 10_Dien1_tien luong 2" xfId="6732"/>
    <cellStyle name="Dziesiętny_Invoices2001Slovakia_10_Nha so 10_Dien1_tien luong 2" xfId="6733"/>
    <cellStyle name="Dziesietny_Invoices2001Slovakia_10_Nha so 10_Dien1_Tien luong chuan 01" xfId="6734"/>
    <cellStyle name="Dziesiętny_Invoices2001Slovakia_10_Nha so 10_Dien1_Tien luong chuan 01" xfId="6735"/>
    <cellStyle name="Dziesietny_Invoices2001Slovakia_10_Nha so 10_Dien1_Tien luong chuan 01 2" xfId="6736"/>
    <cellStyle name="Dziesiętny_Invoices2001Slovakia_10_Nha so 10_Dien1_Tien luong chuan 01 2" xfId="6737"/>
    <cellStyle name="Dziesietny_Invoices2001Slovakia_10_Nha so 10_Dien1_tinh toan hoang ha" xfId="6738"/>
    <cellStyle name="Dziesiętny_Invoices2001Slovakia_10_Nha so 10_Dien1_tinh toan hoang ha" xfId="6739"/>
    <cellStyle name="Dziesietny_Invoices2001Slovakia_10_Nha so 10_Dien1_tinh toan hoang ha 2" xfId="6740"/>
    <cellStyle name="Dziesiętny_Invoices2001Slovakia_10_Nha so 10_Dien1_tinh toan hoang ha 2" xfId="6741"/>
    <cellStyle name="Dziesietny_Invoices2001Slovakia_10_Nha so 10_Dien1_tinh toan hoang ha 2 2" xfId="6742"/>
    <cellStyle name="Dziesiętny_Invoices2001Slovakia_10_Nha so 10_Dien1_tinh toan hoang ha 2 2" xfId="6743"/>
    <cellStyle name="Dziesietny_Invoices2001Slovakia_10_Nha so 10_Dien1_tinh toan hoang ha 3" xfId="6744"/>
    <cellStyle name="Dziesiętny_Invoices2001Slovakia_10_Nha so 10_Dien1_tinh toan hoang ha 3" xfId="6745"/>
    <cellStyle name="Dziesietny_Invoices2001Slovakia_10_Nha so 10_Dien1_tinh toan hoang ha 3 2" xfId="6746"/>
    <cellStyle name="Dziesiętny_Invoices2001Slovakia_10_Nha so 10_Dien1_tinh toan hoang ha 3 2" xfId="6747"/>
    <cellStyle name="Dziesietny_Invoices2001Slovakia_10_Nha so 10_Dien1_tinh toan hoang ha 4" xfId="6748"/>
    <cellStyle name="Dziesiętny_Invoices2001Slovakia_10_Nha so 10_Dien1_tinh toan hoang ha 4" xfId="6749"/>
    <cellStyle name="Dziesietny_Invoices2001Slovakia_10_Nha so 10_Dien1_tinh toan hoang ha 5" xfId="6750"/>
    <cellStyle name="Dziesiętny_Invoices2001Slovakia_10_Nha so 10_Dien1_tinh toan hoang ha 5" xfId="6751"/>
    <cellStyle name="Dziesietny_Invoices2001Slovakia_10_Nha so 10_Dien1_Tong von ĐTPT" xfId="6752"/>
    <cellStyle name="Dziesiętny_Invoices2001Slovakia_10_Nha so 10_Dien1_Tong von ĐTPT" xfId="6753"/>
    <cellStyle name="Dziesietny_Invoices2001Slovakia_10_Nha so 10_Dien1_Tong von ĐTPT 2" xfId="6754"/>
    <cellStyle name="Dziesiętny_Invoices2001Slovakia_10_Nha so 10_Dien1_Tong von ĐTPT 2" xfId="6755"/>
    <cellStyle name="Dziesietny_Invoices2001Slovakia_10_Nha so 10_Dien1_Tong von ĐTPT 2 2" xfId="6756"/>
    <cellStyle name="Dziesiętny_Invoices2001Slovakia_10_Nha so 10_Dien1_Tong von ĐTPT 2 2" xfId="6757"/>
    <cellStyle name="Dziesietny_Invoices2001Slovakia_10_Nha so 10_Dien1_Tong von ĐTPT 3" xfId="6758"/>
    <cellStyle name="Dziesiętny_Invoices2001Slovakia_10_Nha so 10_Dien1_Tong von ĐTPT 3" xfId="6759"/>
    <cellStyle name="Dziesietny_Invoices2001Slovakia_10_Nha so 10_Dien1_Tong von ĐTPT 3 2" xfId="6760"/>
    <cellStyle name="Dziesiętny_Invoices2001Slovakia_10_Nha so 10_Dien1_Tong von ĐTPT 3 2" xfId="6761"/>
    <cellStyle name="Dziesietny_Invoices2001Slovakia_10_Nha so 10_Dien1_Tong von ĐTPT 4" xfId="6762"/>
    <cellStyle name="Dziesiętny_Invoices2001Slovakia_10_Nha so 10_Dien1_Tong von ĐTPT 4" xfId="6763"/>
    <cellStyle name="Dziesietny_Invoices2001Slovakia_10_Nha so 10_Dien1_Tong von ĐTPT 5" xfId="6764"/>
    <cellStyle name="Dziesiętny_Invoices2001Slovakia_10_Nha so 10_Dien1_Tong von ĐTPT 5" xfId="6765"/>
    <cellStyle name="Dziesietny_Invoices2001Slovakia_bang so sanh gia tri" xfId="6766"/>
    <cellStyle name="Dziesiętny_Invoices2001Slovakia_bao_cao_TH_th_cong_tac_dau_thau_-_ngay251209" xfId="6767"/>
    <cellStyle name="Dziesietny_Invoices2001Slovakia_bieu tong hop lai kh von 2011 gui phong TH-KTDN" xfId="6768"/>
    <cellStyle name="Dziesiętny_Invoices2001Slovakia_bieu tong hop lai kh von 2011 gui phong TH-KTDN" xfId="6769"/>
    <cellStyle name="Dziesietny_Invoices2001Slovakia_bieu tong hop lai kh von 2011 gui phong TH-KTDN 2" xfId="6770"/>
    <cellStyle name="Dziesiętny_Invoices2001Slovakia_bieu tong hop lai kh von 2011 gui phong TH-KTDN 2" xfId="6771"/>
    <cellStyle name="Dziesietny_Invoices2001Slovakia_bieu tong hop lai kh von 2011 gui phong TH-KTDN 2 2" xfId="6772"/>
    <cellStyle name="Dziesiętny_Invoices2001Slovakia_bieu tong hop lai kh von 2011 gui phong TH-KTDN 2 2" xfId="6773"/>
    <cellStyle name="Dziesietny_Invoices2001Slovakia_bieu tong hop lai kh von 2011 gui phong TH-KTDN 3" xfId="6774"/>
    <cellStyle name="Dziesiętny_Invoices2001Slovakia_bieu tong hop lai kh von 2011 gui phong TH-KTDN 3" xfId="6775"/>
    <cellStyle name="Dziesietny_Invoices2001Slovakia_bieu tong hop lai kh von 2011 gui phong TH-KTDN 3 2" xfId="6776"/>
    <cellStyle name="Dziesiętny_Invoices2001Slovakia_bieu tong hop lai kh von 2011 gui phong TH-KTDN 3 2" xfId="6777"/>
    <cellStyle name="Dziesietny_Invoices2001Slovakia_bieu tong hop lai kh von 2011 gui phong TH-KTDN 4" xfId="6778"/>
    <cellStyle name="Dziesiętny_Invoices2001Slovakia_bieu tong hop lai kh von 2011 gui phong TH-KTDN 4" xfId="6779"/>
    <cellStyle name="Dziesietny_Invoices2001Slovakia_bieu tong hop lai kh von 2011 gui phong TH-KTDN_BIEU KE HOACH  2015 (KTN 6.11 sua)" xfId="6780"/>
    <cellStyle name="Dziesiętny_Invoices2001Slovakia_bieu tong hop lai kh von 2011 gui phong TH-KTDN_BIEU KE HOACH  2015 (KTN 6.11 sua)" xfId="6781"/>
    <cellStyle name="Dziesietny_Invoices2001Slovakia_BIỂU TỔNG HỢP LẦN CUỐI SỬA THEO NGHI QUYẾT SỐ 81" xfId="6782"/>
    <cellStyle name="Dziesiętny_Invoices2001Slovakia_Book1" xfId="1523"/>
    <cellStyle name="Dziesietny_Invoices2001Slovakia_Book1_1" xfId="1524"/>
    <cellStyle name="Dziesiętny_Invoices2001Slovakia_Book1_1" xfId="1525"/>
    <cellStyle name="Dziesietny_Invoices2001Slovakia_Book1_1 2" xfId="6783"/>
    <cellStyle name="Dziesiętny_Invoices2001Slovakia_Book1_1 2" xfId="6784"/>
    <cellStyle name="Dziesietny_Invoices2001Slovakia_Book1_1 3" xfId="6785"/>
    <cellStyle name="Dziesiętny_Invoices2001Slovakia_Book1_1 3" xfId="6786"/>
    <cellStyle name="Dziesietny_Invoices2001Slovakia_Book1_1 4" xfId="6787"/>
    <cellStyle name="Dziesiętny_Invoices2001Slovakia_Book1_1 4" xfId="6788"/>
    <cellStyle name="Dziesietny_Invoices2001Slovakia_Book1_1 5" xfId="6789"/>
    <cellStyle name="Dziesiętny_Invoices2001Slovakia_Book1_1 5" xfId="6790"/>
    <cellStyle name="Dziesietny_Invoices2001Slovakia_Book1_1_Bao cao danh muc cac cong trinh tren dia ban huyen 4-2010" xfId="6791"/>
    <cellStyle name="Dziesiętny_Invoices2001Slovakia_Book1_1_Bao cao danh muc cac cong trinh tren dia ban huyen 4-2010" xfId="6792"/>
    <cellStyle name="Dziesietny_Invoices2001Slovakia_Book1_1_Bao cao danh muc cac cong trinh tren dia ban huyen 4-2010 2" xfId="6793"/>
    <cellStyle name="Dziesiętny_Invoices2001Slovakia_Book1_1_Bao cao danh muc cac cong trinh tren dia ban huyen 4-2010 2" xfId="6794"/>
    <cellStyle name="Dziesietny_Invoices2001Slovakia_Book1_1_bieu ke hoach dau thau" xfId="6795"/>
    <cellStyle name="Dziesiętny_Invoices2001Slovakia_Book1_1_bieu ke hoach dau thau" xfId="6796"/>
    <cellStyle name="Dziesietny_Invoices2001Slovakia_Book1_1_bieu ke hoach dau thau 2" xfId="6797"/>
    <cellStyle name="Dziesiętny_Invoices2001Slovakia_Book1_1_bieu ke hoach dau thau 2" xfId="6798"/>
    <cellStyle name="Dziesietny_Invoices2001Slovakia_Book1_1_bieu ke hoach dau thau 2 2" xfId="6799"/>
    <cellStyle name="Dziesiętny_Invoices2001Slovakia_Book1_1_bieu ke hoach dau thau 2 2" xfId="6800"/>
    <cellStyle name="Dziesietny_Invoices2001Slovakia_Book1_1_bieu ke hoach dau thau 3" xfId="6801"/>
    <cellStyle name="Dziesiętny_Invoices2001Slovakia_Book1_1_bieu ke hoach dau thau 3" xfId="6802"/>
    <cellStyle name="Dziesietny_Invoices2001Slovakia_Book1_1_bieu ke hoach dau thau 3 2" xfId="6803"/>
    <cellStyle name="Dziesiętny_Invoices2001Slovakia_Book1_1_bieu ke hoach dau thau 3 2" xfId="6804"/>
    <cellStyle name="Dziesietny_Invoices2001Slovakia_Book1_1_bieu ke hoach dau thau 4" xfId="6805"/>
    <cellStyle name="Dziesiętny_Invoices2001Slovakia_Book1_1_bieu ke hoach dau thau 4" xfId="6806"/>
    <cellStyle name="Dziesietny_Invoices2001Slovakia_Book1_1_bieu ke hoach dau thau 5" xfId="6807"/>
    <cellStyle name="Dziesiętny_Invoices2001Slovakia_Book1_1_bieu ke hoach dau thau 5" xfId="6808"/>
    <cellStyle name="Dziesietny_Invoices2001Slovakia_Book1_1_bieu ke hoach dau thau truong mam non SKH" xfId="6809"/>
    <cellStyle name="Dziesiętny_Invoices2001Slovakia_Book1_1_bieu ke hoach dau thau truong mam non SKH" xfId="6810"/>
    <cellStyle name="Dziesietny_Invoices2001Slovakia_Book1_1_bieu ke hoach dau thau truong mam non SKH 2" xfId="6811"/>
    <cellStyle name="Dziesiętny_Invoices2001Slovakia_Book1_1_bieu ke hoach dau thau truong mam non SKH 2" xfId="6812"/>
    <cellStyle name="Dziesietny_Invoices2001Slovakia_Book1_1_bieu ke hoach dau thau truong mam non SKH 2 2" xfId="6813"/>
    <cellStyle name="Dziesiętny_Invoices2001Slovakia_Book1_1_bieu ke hoach dau thau truong mam non SKH 2 2" xfId="6814"/>
    <cellStyle name="Dziesietny_Invoices2001Slovakia_Book1_1_bieu ke hoach dau thau truong mam non SKH 3" xfId="6815"/>
    <cellStyle name="Dziesiętny_Invoices2001Slovakia_Book1_1_bieu ke hoach dau thau truong mam non SKH 3" xfId="6816"/>
    <cellStyle name="Dziesietny_Invoices2001Slovakia_Book1_1_bieu ke hoach dau thau truong mam non SKH 3 2" xfId="6817"/>
    <cellStyle name="Dziesiętny_Invoices2001Slovakia_Book1_1_bieu ke hoach dau thau truong mam non SKH 3 2" xfId="6818"/>
    <cellStyle name="Dziesietny_Invoices2001Slovakia_Book1_1_bieu ke hoach dau thau truong mam non SKH 4" xfId="6819"/>
    <cellStyle name="Dziesiętny_Invoices2001Slovakia_Book1_1_bieu ke hoach dau thau truong mam non SKH 4" xfId="6820"/>
    <cellStyle name="Dziesietny_Invoices2001Slovakia_Book1_1_bieu ke hoach dau thau truong mam non SKH 5" xfId="6821"/>
    <cellStyle name="Dziesiętny_Invoices2001Slovakia_Book1_1_bieu ke hoach dau thau truong mam non SKH 5" xfId="6822"/>
    <cellStyle name="Dziesietny_Invoices2001Slovakia_Book1_1_bieu tong hop lai kh von 2011 gui phong TH-KTDN" xfId="6823"/>
    <cellStyle name="Dziesiętny_Invoices2001Slovakia_Book1_1_bieu tong hop lai kh von 2011 gui phong TH-KTDN" xfId="6824"/>
    <cellStyle name="Dziesietny_Invoices2001Slovakia_Book1_1_bieu tong hop lai kh von 2011 gui phong TH-KTDN 2" xfId="6825"/>
    <cellStyle name="Dziesiętny_Invoices2001Slovakia_Book1_1_bieu tong hop lai kh von 2011 gui phong TH-KTDN 2" xfId="6826"/>
    <cellStyle name="Dziesietny_Invoices2001Slovakia_Book1_1_bieu tong hop lai kh von 2011 gui phong TH-KTDN 2 2" xfId="6827"/>
    <cellStyle name="Dziesiętny_Invoices2001Slovakia_Book1_1_bieu tong hop lai kh von 2011 gui phong TH-KTDN 2 2" xfId="6828"/>
    <cellStyle name="Dziesietny_Invoices2001Slovakia_Book1_1_bieu tong hop lai kh von 2011 gui phong TH-KTDN 3" xfId="6829"/>
    <cellStyle name="Dziesiętny_Invoices2001Slovakia_Book1_1_bieu tong hop lai kh von 2011 gui phong TH-KTDN 3" xfId="6830"/>
    <cellStyle name="Dziesietny_Invoices2001Slovakia_Book1_1_bieu tong hop lai kh von 2011 gui phong TH-KTDN 3 2" xfId="6831"/>
    <cellStyle name="Dziesiętny_Invoices2001Slovakia_Book1_1_bieu tong hop lai kh von 2011 gui phong TH-KTDN 3 2" xfId="6832"/>
    <cellStyle name="Dziesietny_Invoices2001Slovakia_Book1_1_bieu tong hop lai kh von 2011 gui phong TH-KTDN 4" xfId="6833"/>
    <cellStyle name="Dziesiętny_Invoices2001Slovakia_Book1_1_bieu tong hop lai kh von 2011 gui phong TH-KTDN 4" xfId="6834"/>
    <cellStyle name="Dziesietny_Invoices2001Slovakia_Book1_1_bieu tong hop lai kh von 2011 gui phong TH-KTDN_BIEU KE HOACH  2015 (KTN 6.11 sua)" xfId="6835"/>
    <cellStyle name="Dziesiętny_Invoices2001Slovakia_Book1_1_bieu tong hop lai kh von 2011 gui phong TH-KTDN_BIEU KE HOACH  2015 (KTN 6.11 sua)" xfId="6836"/>
    <cellStyle name="Dziesietny_Invoices2001Slovakia_Book1_1_Book1" xfId="1526"/>
    <cellStyle name="Dziesiętny_Invoices2001Slovakia_Book1_1_Book1" xfId="1527"/>
    <cellStyle name="Dziesietny_Invoices2001Slovakia_Book1_1_Book1 2" xfId="6837"/>
    <cellStyle name="Dziesiętny_Invoices2001Slovakia_Book1_1_Book1 2" xfId="6838"/>
    <cellStyle name="Dziesietny_Invoices2001Slovakia_Book1_1_Book1_1" xfId="6839"/>
    <cellStyle name="Dziesiętny_Invoices2001Slovakia_Book1_1_Book1_1" xfId="6840"/>
    <cellStyle name="Dziesietny_Invoices2001Slovakia_Book1_1_Book1_1 2" xfId="6841"/>
    <cellStyle name="Dziesiętny_Invoices2001Slovakia_Book1_1_Book1_1 2" xfId="6842"/>
    <cellStyle name="Dziesietny_Invoices2001Slovakia_Book1_1_Book1_1 2 2" xfId="6843"/>
    <cellStyle name="Dziesiętny_Invoices2001Slovakia_Book1_1_Book1_1 2 2" xfId="6844"/>
    <cellStyle name="Dziesietny_Invoices2001Slovakia_Book1_1_Book1_1 3" xfId="6845"/>
    <cellStyle name="Dziesiętny_Invoices2001Slovakia_Book1_1_Book1_1 3" xfId="6846"/>
    <cellStyle name="Dziesietny_Invoices2001Slovakia_Book1_1_Book1_1 3 2" xfId="6847"/>
    <cellStyle name="Dziesiętny_Invoices2001Slovakia_Book1_1_Book1_1 3 2" xfId="6848"/>
    <cellStyle name="Dziesietny_Invoices2001Slovakia_Book1_1_Book1_1 4" xfId="6849"/>
    <cellStyle name="Dziesiętny_Invoices2001Slovakia_Book1_1_Book1_1 4" xfId="6850"/>
    <cellStyle name="Dziesietny_Invoices2001Slovakia_Book1_1_Book1_1 5" xfId="6851"/>
    <cellStyle name="Dziesiętny_Invoices2001Slovakia_Book1_1_Book1_1 5" xfId="6852"/>
    <cellStyle name="Dziesietny_Invoices2001Slovakia_Book1_1_Book1_1_DTTD chieng chan Tham lai 29-9-2009" xfId="6853"/>
    <cellStyle name="Dziesiętny_Invoices2001Slovakia_Book1_1_Book1_1_DTTD chieng chan Tham lai 29-9-2009" xfId="6854"/>
    <cellStyle name="Dziesietny_Invoices2001Slovakia_Book1_1_Book1_1_DTTD chieng chan Tham lai 29-9-2009 2" xfId="6855"/>
    <cellStyle name="Dziesiętny_Invoices2001Slovakia_Book1_1_Book1_1_DTTD chieng chan Tham lai 29-9-2009 2" xfId="6856"/>
    <cellStyle name="Dziesietny_Invoices2001Slovakia_Book1_1_Book1_1_DTTD chieng chan Tham lai 29-9-2009 2 2" xfId="6857"/>
    <cellStyle name="Dziesiętny_Invoices2001Slovakia_Book1_1_Book1_1_DTTD chieng chan Tham lai 29-9-2009 2 2" xfId="6858"/>
    <cellStyle name="Dziesietny_Invoices2001Slovakia_Book1_1_Book1_1_DTTD chieng chan Tham lai 29-9-2009 3" xfId="6859"/>
    <cellStyle name="Dziesiętny_Invoices2001Slovakia_Book1_1_Book1_1_DTTD chieng chan Tham lai 29-9-2009 3" xfId="6860"/>
    <cellStyle name="Dziesietny_Invoices2001Slovakia_Book1_1_Book1_1_DTTD chieng chan Tham lai 29-9-2009 3 2" xfId="6861"/>
    <cellStyle name="Dziesiętny_Invoices2001Slovakia_Book1_1_Book1_1_DTTD chieng chan Tham lai 29-9-2009 3 2" xfId="6862"/>
    <cellStyle name="Dziesietny_Invoices2001Slovakia_Book1_1_Book1_1_DTTD chieng chan Tham lai 29-9-2009 4" xfId="6863"/>
    <cellStyle name="Dziesiętny_Invoices2001Slovakia_Book1_1_Book1_1_DTTD chieng chan Tham lai 29-9-2009 4" xfId="6864"/>
    <cellStyle name="Dziesietny_Invoices2001Slovakia_Book1_1_Book1_1_DTTD chieng chan Tham lai 29-9-2009 5" xfId="6865"/>
    <cellStyle name="Dziesiętny_Invoices2001Slovakia_Book1_1_Book1_1_DTTD chieng chan Tham lai 29-9-2009 5" xfId="6866"/>
    <cellStyle name="Dziesietny_Invoices2001Slovakia_Book1_1_Book1_1_Ke hoach 2010 (theo doi 11-8-2010)" xfId="6867"/>
    <cellStyle name="Dziesiętny_Invoices2001Slovakia_Book1_1_Book1_1_Ke hoach 2010 (theo doi 11-8-2010)" xfId="6868"/>
    <cellStyle name="Dziesietny_Invoices2001Slovakia_Book1_1_Book1_1_Ke hoach 2010 (theo doi 11-8-2010) 2" xfId="6869"/>
    <cellStyle name="Dziesiętny_Invoices2001Slovakia_Book1_1_Book1_1_Ke hoach 2010 (theo doi 11-8-2010) 2" xfId="6870"/>
    <cellStyle name="Dziesietny_Invoices2001Slovakia_Book1_1_Book1_1_Ke hoach 2010 (theo doi 11-8-2010) 2 2" xfId="6871"/>
    <cellStyle name="Dziesiętny_Invoices2001Slovakia_Book1_1_Book1_1_Ke hoach 2010 (theo doi 11-8-2010) 2 2" xfId="6872"/>
    <cellStyle name="Dziesietny_Invoices2001Slovakia_Book1_1_Book1_1_Ke hoach 2010 (theo doi 11-8-2010) 3" xfId="6873"/>
    <cellStyle name="Dziesiętny_Invoices2001Slovakia_Book1_1_Book1_1_Ke hoach 2010 (theo doi 11-8-2010) 3" xfId="6874"/>
    <cellStyle name="Dziesietny_Invoices2001Slovakia_Book1_1_Book1_1_Ke hoach 2010 (theo doi 11-8-2010) 3 2" xfId="6875"/>
    <cellStyle name="Dziesiętny_Invoices2001Slovakia_Book1_1_Book1_1_Ke hoach 2010 (theo doi 11-8-2010) 3 2" xfId="6876"/>
    <cellStyle name="Dziesietny_Invoices2001Slovakia_Book1_1_Book1_1_Ke hoach 2010 (theo doi 11-8-2010) 4" xfId="6877"/>
    <cellStyle name="Dziesiętny_Invoices2001Slovakia_Book1_1_Book1_1_Ke hoach 2010 (theo doi 11-8-2010) 4" xfId="6878"/>
    <cellStyle name="Dziesietny_Invoices2001Slovakia_Book1_1_Book1_1_Ke hoach 2010 (theo doi 11-8-2010)_BIEU KE HOACH  2015 (KTN 6.11 sua)" xfId="6879"/>
    <cellStyle name="Dziesiętny_Invoices2001Slovakia_Book1_1_Book1_1_Ke hoach 2010 (theo doi 11-8-2010)_BIEU KE HOACH  2015 (KTN 6.11 sua)" xfId="6880"/>
    <cellStyle name="Dziesietny_Invoices2001Slovakia_Book1_1_Book1_1_ke hoach dau thau 30-6-2010" xfId="6881"/>
    <cellStyle name="Dziesiętny_Invoices2001Slovakia_Book1_1_Book1_1_ke hoach dau thau 30-6-2010" xfId="6882"/>
    <cellStyle name="Dziesietny_Invoices2001Slovakia_Book1_1_Book1_1_ke hoach dau thau 30-6-2010 2" xfId="6883"/>
    <cellStyle name="Dziesiętny_Invoices2001Slovakia_Book1_1_Book1_1_ke hoach dau thau 30-6-2010 2" xfId="6884"/>
    <cellStyle name="Dziesietny_Invoices2001Slovakia_Book1_1_Book1_1_ke hoach dau thau 30-6-2010 2 2" xfId="6885"/>
    <cellStyle name="Dziesiętny_Invoices2001Slovakia_Book1_1_Book1_1_ke hoach dau thau 30-6-2010 2 2" xfId="6886"/>
    <cellStyle name="Dziesietny_Invoices2001Slovakia_Book1_1_Book1_1_ke hoach dau thau 30-6-2010 3" xfId="6887"/>
    <cellStyle name="Dziesiętny_Invoices2001Slovakia_Book1_1_Book1_1_ke hoach dau thau 30-6-2010 3" xfId="6888"/>
    <cellStyle name="Dziesietny_Invoices2001Slovakia_Book1_1_Book1_1_ke hoach dau thau 30-6-2010 3 2" xfId="6889"/>
    <cellStyle name="Dziesiętny_Invoices2001Slovakia_Book1_1_Book1_1_ke hoach dau thau 30-6-2010 3 2" xfId="6890"/>
    <cellStyle name="Dziesietny_Invoices2001Slovakia_Book1_1_Book1_1_ke hoach dau thau 30-6-2010 4" xfId="6891"/>
    <cellStyle name="Dziesiętny_Invoices2001Slovakia_Book1_1_Book1_1_ke hoach dau thau 30-6-2010 4" xfId="6892"/>
    <cellStyle name="Dziesietny_Invoices2001Slovakia_Book1_1_Book1_1_ke hoach dau thau 30-6-2010_BIEU KE HOACH  2015 (KTN 6.11 sua)" xfId="6893"/>
    <cellStyle name="Dziesiętny_Invoices2001Slovakia_Book1_1_Book1_1_ke hoach dau thau 30-6-2010_BIEU KE HOACH  2015 (KTN 6.11 sua)" xfId="6894"/>
    <cellStyle name="Dziesietny_Invoices2001Slovakia_Book1_1_Book1_2" xfId="6895"/>
    <cellStyle name="Dziesiętny_Invoices2001Slovakia_Book1_1_Book1_2" xfId="6896"/>
    <cellStyle name="Dziesietny_Invoices2001Slovakia_Book1_1_Book1_2 2" xfId="6897"/>
    <cellStyle name="Dziesiętny_Invoices2001Slovakia_Book1_1_Book1_2 2" xfId="6898"/>
    <cellStyle name="Dziesietny_Invoices2001Slovakia_Book1_1_Book1_2_ke hoach dau thau 30-6-2010" xfId="6899"/>
    <cellStyle name="Dziesiętny_Invoices2001Slovakia_Book1_1_Book1_2_ke hoach dau thau 30-6-2010" xfId="6900"/>
    <cellStyle name="Dziesietny_Invoices2001Slovakia_Book1_1_Book1_2_ke hoach dau thau 30-6-2010 2" xfId="6901"/>
    <cellStyle name="Dziesiętny_Invoices2001Slovakia_Book1_1_Book1_2_ke hoach dau thau 30-6-2010 2" xfId="6902"/>
    <cellStyle name="Dziesietny_Invoices2001Slovakia_Book1_1_Book1_2_ke hoach dau thau 30-6-2010 2 2" xfId="6903"/>
    <cellStyle name="Dziesiętny_Invoices2001Slovakia_Book1_1_Book1_2_ke hoach dau thau 30-6-2010 2 2" xfId="6904"/>
    <cellStyle name="Dziesietny_Invoices2001Slovakia_Book1_1_Book1_2_ke hoach dau thau 30-6-2010 3" xfId="6905"/>
    <cellStyle name="Dziesiętny_Invoices2001Slovakia_Book1_1_Book1_2_ke hoach dau thau 30-6-2010 3" xfId="6906"/>
    <cellStyle name="Dziesietny_Invoices2001Slovakia_Book1_1_Book1_2_ke hoach dau thau 30-6-2010 3 2" xfId="6907"/>
    <cellStyle name="Dziesiętny_Invoices2001Slovakia_Book1_1_Book1_2_ke hoach dau thau 30-6-2010 3 2" xfId="6908"/>
    <cellStyle name="Dziesietny_Invoices2001Slovakia_Book1_1_Book1_2_ke hoach dau thau 30-6-2010 4" xfId="6909"/>
    <cellStyle name="Dziesiętny_Invoices2001Slovakia_Book1_1_Book1_2_ke hoach dau thau 30-6-2010 4" xfId="6910"/>
    <cellStyle name="Dziesietny_Invoices2001Slovakia_Book1_1_Book1_2_ke hoach dau thau 30-6-2010 5" xfId="6911"/>
    <cellStyle name="Dziesiętny_Invoices2001Slovakia_Book1_1_Book1_2_ke hoach dau thau 30-6-2010 5" xfId="6912"/>
    <cellStyle name="Dziesietny_Invoices2001Slovakia_Book1_1_Book1_3" xfId="6913"/>
    <cellStyle name="Dziesiętny_Invoices2001Slovakia_Book1_1_Book1_3" xfId="6914"/>
    <cellStyle name="Dziesietny_Invoices2001Slovakia_Book1_1_Book1_3 2" xfId="6915"/>
    <cellStyle name="Dziesiętny_Invoices2001Slovakia_Book1_1_Book1_3 2" xfId="6916"/>
    <cellStyle name="Dziesietny_Invoices2001Slovakia_Book1_1_Book1_Bao cao danh muc cac cong trinh tren dia ban huyen 4-2010" xfId="6917"/>
    <cellStyle name="Dziesiętny_Invoices2001Slovakia_Book1_1_Book1_Bao cao danh muc cac cong trinh tren dia ban huyen 4-2010" xfId="6918"/>
    <cellStyle name="Dziesietny_Invoices2001Slovakia_Book1_1_Book1_Bao cao danh muc cac cong trinh tren dia ban huyen 4-2010 2" xfId="6919"/>
    <cellStyle name="Dziesiętny_Invoices2001Slovakia_Book1_1_Book1_Bao cao danh muc cac cong trinh tren dia ban huyen 4-2010 2" xfId="6920"/>
    <cellStyle name="Dziesietny_Invoices2001Slovakia_Book1_1_Book1_bieu ke hoach dau thau" xfId="6921"/>
    <cellStyle name="Dziesiętny_Invoices2001Slovakia_Book1_1_Book1_bieu ke hoach dau thau" xfId="6922"/>
    <cellStyle name="Dziesietny_Invoices2001Slovakia_Book1_1_Book1_bieu ke hoach dau thau 2" xfId="6923"/>
    <cellStyle name="Dziesiętny_Invoices2001Slovakia_Book1_1_Book1_bieu ke hoach dau thau 2" xfId="6924"/>
    <cellStyle name="Dziesietny_Invoices2001Slovakia_Book1_1_Book1_bieu ke hoach dau thau 2 2" xfId="6925"/>
    <cellStyle name="Dziesiętny_Invoices2001Slovakia_Book1_1_Book1_bieu ke hoach dau thau 2 2" xfId="6926"/>
    <cellStyle name="Dziesietny_Invoices2001Slovakia_Book1_1_Book1_bieu ke hoach dau thau 3" xfId="6927"/>
    <cellStyle name="Dziesiętny_Invoices2001Slovakia_Book1_1_Book1_bieu ke hoach dau thau 3" xfId="6928"/>
    <cellStyle name="Dziesietny_Invoices2001Slovakia_Book1_1_Book1_bieu ke hoach dau thau 3 2" xfId="6929"/>
    <cellStyle name="Dziesiętny_Invoices2001Slovakia_Book1_1_Book1_bieu ke hoach dau thau 3 2" xfId="6930"/>
    <cellStyle name="Dziesietny_Invoices2001Slovakia_Book1_1_Book1_bieu ke hoach dau thau 4" xfId="6931"/>
    <cellStyle name="Dziesiętny_Invoices2001Slovakia_Book1_1_Book1_bieu ke hoach dau thau 4" xfId="6932"/>
    <cellStyle name="Dziesietny_Invoices2001Slovakia_Book1_1_Book1_bieu ke hoach dau thau truong mam non SKH" xfId="6933"/>
    <cellStyle name="Dziesiętny_Invoices2001Slovakia_Book1_1_Book1_bieu ke hoach dau thau truong mam non SKH" xfId="6934"/>
    <cellStyle name="Dziesietny_Invoices2001Slovakia_Book1_1_Book1_bieu ke hoach dau thau truong mam non SKH 2" xfId="6935"/>
    <cellStyle name="Dziesiętny_Invoices2001Slovakia_Book1_1_Book1_bieu ke hoach dau thau truong mam non SKH 2" xfId="6936"/>
    <cellStyle name="Dziesietny_Invoices2001Slovakia_Book1_1_Book1_bieu ke hoach dau thau truong mam non SKH 2 2" xfId="6937"/>
    <cellStyle name="Dziesiętny_Invoices2001Slovakia_Book1_1_Book1_bieu ke hoach dau thau truong mam non SKH 2 2" xfId="6938"/>
    <cellStyle name="Dziesietny_Invoices2001Slovakia_Book1_1_Book1_bieu ke hoach dau thau truong mam non SKH 3" xfId="6939"/>
    <cellStyle name="Dziesiętny_Invoices2001Slovakia_Book1_1_Book1_bieu ke hoach dau thau truong mam non SKH 3" xfId="6940"/>
    <cellStyle name="Dziesietny_Invoices2001Slovakia_Book1_1_Book1_bieu ke hoach dau thau truong mam non SKH 3 2" xfId="6941"/>
    <cellStyle name="Dziesiętny_Invoices2001Slovakia_Book1_1_Book1_bieu ke hoach dau thau truong mam non SKH 3 2" xfId="6942"/>
    <cellStyle name="Dziesietny_Invoices2001Slovakia_Book1_1_Book1_bieu ke hoach dau thau truong mam non SKH 4" xfId="6943"/>
    <cellStyle name="Dziesiętny_Invoices2001Slovakia_Book1_1_Book1_bieu ke hoach dau thau truong mam non SKH 4" xfId="6944"/>
    <cellStyle name="Dziesietny_Invoices2001Slovakia_Book1_1_Book1_bieu tong hop lai kh von 2011 gui phong TH-KTDN" xfId="6945"/>
    <cellStyle name="Dziesiętny_Invoices2001Slovakia_Book1_1_Book1_bieu tong hop lai kh von 2011 gui phong TH-KTDN" xfId="6946"/>
    <cellStyle name="Dziesietny_Invoices2001Slovakia_Book1_1_Book1_bieu tong hop lai kh von 2011 gui phong TH-KTDN 2" xfId="6947"/>
    <cellStyle name="Dziesiętny_Invoices2001Slovakia_Book1_1_Book1_bieu tong hop lai kh von 2011 gui phong TH-KTDN 2" xfId="6948"/>
    <cellStyle name="Dziesietny_Invoices2001Slovakia_Book1_1_Book1_bieu tong hop lai kh von 2011 gui phong TH-KTDN 2 2" xfId="6949"/>
    <cellStyle name="Dziesiętny_Invoices2001Slovakia_Book1_1_Book1_bieu tong hop lai kh von 2011 gui phong TH-KTDN 2 2" xfId="6950"/>
    <cellStyle name="Dziesietny_Invoices2001Slovakia_Book1_1_Book1_bieu tong hop lai kh von 2011 gui phong TH-KTDN 3" xfId="6951"/>
    <cellStyle name="Dziesiętny_Invoices2001Slovakia_Book1_1_Book1_bieu tong hop lai kh von 2011 gui phong TH-KTDN 3" xfId="6952"/>
    <cellStyle name="Dziesietny_Invoices2001Slovakia_Book1_1_Book1_bieu tong hop lai kh von 2011 gui phong TH-KTDN 3 2" xfId="6953"/>
    <cellStyle name="Dziesiętny_Invoices2001Slovakia_Book1_1_Book1_bieu tong hop lai kh von 2011 gui phong TH-KTDN 3 2" xfId="6954"/>
    <cellStyle name="Dziesietny_Invoices2001Slovakia_Book1_1_Book1_bieu tong hop lai kh von 2011 gui phong TH-KTDN 4" xfId="6955"/>
    <cellStyle name="Dziesiętny_Invoices2001Slovakia_Book1_1_Book1_bieu tong hop lai kh von 2011 gui phong TH-KTDN 4" xfId="6956"/>
    <cellStyle name="Dziesietny_Invoices2001Slovakia_Book1_1_Book1_bieu tong hop lai kh von 2011 gui phong TH-KTDN_BIEU KE HOACH  2015 (KTN 6.11 sua)" xfId="6957"/>
    <cellStyle name="Dziesiętny_Invoices2001Slovakia_Book1_1_Book1_bieu tong hop lai kh von 2011 gui phong TH-KTDN_BIEU KE HOACH  2015 (KTN 6.11 sua)" xfId="6958"/>
    <cellStyle name="Dziesietny_Invoices2001Slovakia_Book1_1_Book1_Book1" xfId="6959"/>
    <cellStyle name="Dziesiętny_Invoices2001Slovakia_Book1_1_Book1_Book1" xfId="6960"/>
    <cellStyle name="Dziesietny_Invoices2001Slovakia_Book1_1_Book1_Book1 2" xfId="6961"/>
    <cellStyle name="Dziesiętny_Invoices2001Slovakia_Book1_1_Book1_Book1 2" xfId="6962"/>
    <cellStyle name="Dziesietny_Invoices2001Slovakia_Book1_1_Book1_Book1 2 2" xfId="6963"/>
    <cellStyle name="Dziesiętny_Invoices2001Slovakia_Book1_1_Book1_Book1 2 2" xfId="6964"/>
    <cellStyle name="Dziesietny_Invoices2001Slovakia_Book1_1_Book1_Book1 3" xfId="6965"/>
    <cellStyle name="Dziesiętny_Invoices2001Slovakia_Book1_1_Book1_Book1 3" xfId="6966"/>
    <cellStyle name="Dziesietny_Invoices2001Slovakia_Book1_1_Book1_Book1 3 2" xfId="6967"/>
    <cellStyle name="Dziesiętny_Invoices2001Slovakia_Book1_1_Book1_Book1 3 2" xfId="6968"/>
    <cellStyle name="Dziesietny_Invoices2001Slovakia_Book1_1_Book1_Book1 4" xfId="6969"/>
    <cellStyle name="Dziesiętny_Invoices2001Slovakia_Book1_1_Book1_Book1 4" xfId="6970"/>
    <cellStyle name="Dziesietny_Invoices2001Slovakia_Book1_1_Book1_Book1_1" xfId="6971"/>
    <cellStyle name="Dziesiętny_Invoices2001Slovakia_Book1_1_Book1_Book1_1" xfId="6972"/>
    <cellStyle name="Dziesietny_Invoices2001Slovakia_Book1_1_Book1_Book1_1 2" xfId="6973"/>
    <cellStyle name="Dziesiętny_Invoices2001Slovakia_Book1_1_Book1_Book1_1 2" xfId="6974"/>
    <cellStyle name="Dziesietny_Invoices2001Slovakia_Book1_1_Book1_Book1_1 2 2" xfId="6975"/>
    <cellStyle name="Dziesiętny_Invoices2001Slovakia_Book1_1_Book1_Book1_1 2 2" xfId="6976"/>
    <cellStyle name="Dziesietny_Invoices2001Slovakia_Book1_1_Book1_Book1_1 3" xfId="6977"/>
    <cellStyle name="Dziesiętny_Invoices2001Slovakia_Book1_1_Book1_Book1_1 3" xfId="6978"/>
    <cellStyle name="Dziesietny_Invoices2001Slovakia_Book1_1_Book1_Book1_1 3 2" xfId="6979"/>
    <cellStyle name="Dziesiętny_Invoices2001Slovakia_Book1_1_Book1_Book1_1 3 2" xfId="6980"/>
    <cellStyle name="Dziesietny_Invoices2001Slovakia_Book1_1_Book1_Book1_1 4" xfId="6981"/>
    <cellStyle name="Dziesiętny_Invoices2001Slovakia_Book1_1_Book1_Book1_1 4" xfId="6982"/>
    <cellStyle name="Dziesietny_Invoices2001Slovakia_Book1_1_Book1_Book1_DTTD chieng chan Tham lai 29-9-2009" xfId="6983"/>
    <cellStyle name="Dziesiętny_Invoices2001Slovakia_Book1_1_Book1_Book1_DTTD chieng chan Tham lai 29-9-2009" xfId="6984"/>
    <cellStyle name="Dziesietny_Invoices2001Slovakia_Book1_1_Book1_Book1_DTTD chieng chan Tham lai 29-9-2009 2" xfId="6985"/>
    <cellStyle name="Dziesiętny_Invoices2001Slovakia_Book1_1_Book1_Book1_DTTD chieng chan Tham lai 29-9-2009 2" xfId="6986"/>
    <cellStyle name="Dziesietny_Invoices2001Slovakia_Book1_1_Book1_Book1_DTTD chieng chan Tham lai 29-9-2009 2 2" xfId="6987"/>
    <cellStyle name="Dziesiętny_Invoices2001Slovakia_Book1_1_Book1_Book1_DTTD chieng chan Tham lai 29-9-2009 2 2" xfId="6988"/>
    <cellStyle name="Dziesietny_Invoices2001Slovakia_Book1_1_Book1_Book1_DTTD chieng chan Tham lai 29-9-2009 3" xfId="6989"/>
    <cellStyle name="Dziesiętny_Invoices2001Slovakia_Book1_1_Book1_Book1_DTTD chieng chan Tham lai 29-9-2009 3" xfId="6990"/>
    <cellStyle name="Dziesietny_Invoices2001Slovakia_Book1_1_Book1_Book1_DTTD chieng chan Tham lai 29-9-2009 3 2" xfId="6991"/>
    <cellStyle name="Dziesiętny_Invoices2001Slovakia_Book1_1_Book1_Book1_DTTD chieng chan Tham lai 29-9-2009 3 2" xfId="6992"/>
    <cellStyle name="Dziesietny_Invoices2001Slovakia_Book1_1_Book1_Book1_DTTD chieng chan Tham lai 29-9-2009 4" xfId="6993"/>
    <cellStyle name="Dziesiętny_Invoices2001Slovakia_Book1_1_Book1_Book1_DTTD chieng chan Tham lai 29-9-2009 4" xfId="6994"/>
    <cellStyle name="Dziesietny_Invoices2001Slovakia_Book1_1_Book1_Book1_Ke hoach 2010 (theo doi 11-8-2010)" xfId="6995"/>
    <cellStyle name="Dziesiętny_Invoices2001Slovakia_Book1_1_Book1_Book1_Ke hoach 2010 (theo doi 11-8-2010)" xfId="6996"/>
    <cellStyle name="Dziesietny_Invoices2001Slovakia_Book1_1_Book1_Book1_Ke hoach 2010 (theo doi 11-8-2010) 2" xfId="6997"/>
    <cellStyle name="Dziesiętny_Invoices2001Slovakia_Book1_1_Book1_Book1_Ke hoach 2010 (theo doi 11-8-2010) 2" xfId="6998"/>
    <cellStyle name="Dziesietny_Invoices2001Slovakia_Book1_1_Book1_Book1_Ke hoach 2010 (theo doi 11-8-2010) 2 2" xfId="6999"/>
    <cellStyle name="Dziesiętny_Invoices2001Slovakia_Book1_1_Book1_Book1_Ke hoach 2010 (theo doi 11-8-2010) 2 2" xfId="7000"/>
    <cellStyle name="Dziesietny_Invoices2001Slovakia_Book1_1_Book1_Book1_Ke hoach 2010 (theo doi 11-8-2010) 3" xfId="7001"/>
    <cellStyle name="Dziesiętny_Invoices2001Slovakia_Book1_1_Book1_Book1_Ke hoach 2010 (theo doi 11-8-2010) 3" xfId="7002"/>
    <cellStyle name="Dziesietny_Invoices2001Slovakia_Book1_1_Book1_Book1_Ke hoach 2010 (theo doi 11-8-2010) 3 2" xfId="7003"/>
    <cellStyle name="Dziesiętny_Invoices2001Slovakia_Book1_1_Book1_Book1_Ke hoach 2010 (theo doi 11-8-2010) 3 2" xfId="7004"/>
    <cellStyle name="Dziesietny_Invoices2001Slovakia_Book1_1_Book1_Book1_Ke hoach 2010 (theo doi 11-8-2010) 4" xfId="7005"/>
    <cellStyle name="Dziesiętny_Invoices2001Slovakia_Book1_1_Book1_Book1_Ke hoach 2010 (theo doi 11-8-2010) 4" xfId="7006"/>
    <cellStyle name="Dziesietny_Invoices2001Slovakia_Book1_1_Book1_Book1_Ke hoach 2010 (theo doi 11-8-2010)_BIEU KE HOACH  2015 (KTN 6.11 sua)" xfId="7007"/>
    <cellStyle name="Dziesiętny_Invoices2001Slovakia_Book1_1_Book1_Book1_Ke hoach 2010 (theo doi 11-8-2010)_BIEU KE HOACH  2015 (KTN 6.11 sua)" xfId="7008"/>
    <cellStyle name="Dziesietny_Invoices2001Slovakia_Book1_1_Book1_Book1_ke hoach dau thau 30-6-2010" xfId="7009"/>
    <cellStyle name="Dziesiętny_Invoices2001Slovakia_Book1_1_Book1_Book1_ke hoach dau thau 30-6-2010" xfId="7010"/>
    <cellStyle name="Dziesietny_Invoices2001Slovakia_Book1_1_Book1_Book1_ke hoach dau thau 30-6-2010 2" xfId="7011"/>
    <cellStyle name="Dziesiętny_Invoices2001Slovakia_Book1_1_Book1_Book1_ke hoach dau thau 30-6-2010 2" xfId="7012"/>
    <cellStyle name="Dziesietny_Invoices2001Slovakia_Book1_1_Book1_Book1_ke hoach dau thau 30-6-2010 2 2" xfId="7013"/>
    <cellStyle name="Dziesiętny_Invoices2001Slovakia_Book1_1_Book1_Book1_ke hoach dau thau 30-6-2010 2 2" xfId="7014"/>
    <cellStyle name="Dziesietny_Invoices2001Slovakia_Book1_1_Book1_Book1_ke hoach dau thau 30-6-2010 3" xfId="7015"/>
    <cellStyle name="Dziesiętny_Invoices2001Slovakia_Book1_1_Book1_Book1_ke hoach dau thau 30-6-2010 3" xfId="7016"/>
    <cellStyle name="Dziesietny_Invoices2001Slovakia_Book1_1_Book1_Book1_ke hoach dau thau 30-6-2010 3 2" xfId="7017"/>
    <cellStyle name="Dziesiętny_Invoices2001Slovakia_Book1_1_Book1_Book1_ke hoach dau thau 30-6-2010 3 2" xfId="7018"/>
    <cellStyle name="Dziesietny_Invoices2001Slovakia_Book1_1_Book1_Book1_ke hoach dau thau 30-6-2010 4" xfId="7019"/>
    <cellStyle name="Dziesiętny_Invoices2001Slovakia_Book1_1_Book1_Book1_ke hoach dau thau 30-6-2010 4" xfId="7020"/>
    <cellStyle name="Dziesietny_Invoices2001Slovakia_Book1_1_Book1_Book1_ke hoach dau thau 30-6-2010_BIEU KE HOACH  2015 (KTN 6.11 sua)" xfId="7021"/>
    <cellStyle name="Dziesiętny_Invoices2001Slovakia_Book1_1_Book1_Book1_ke hoach dau thau 30-6-2010_BIEU KE HOACH  2015 (KTN 6.11 sua)" xfId="7022"/>
    <cellStyle name="Dziesietny_Invoices2001Slovakia_Book1_1_Book1_Copy of KH PHAN BO VON ĐỐI ỨNG NAM 2011 (30 TY phuong án gop WB)" xfId="7023"/>
    <cellStyle name="Dziesiętny_Invoices2001Slovakia_Book1_1_Book1_Copy of KH PHAN BO VON ĐỐI ỨNG NAM 2011 (30 TY phuong án gop WB)" xfId="7024"/>
    <cellStyle name="Dziesietny_Invoices2001Slovakia_Book1_1_Book1_Copy of KH PHAN BO VON ĐỐI ỨNG NAM 2011 (30 TY phuong án gop WB) 2" xfId="7025"/>
    <cellStyle name="Dziesiętny_Invoices2001Slovakia_Book1_1_Book1_Copy of KH PHAN BO VON ĐỐI ỨNG NAM 2011 (30 TY phuong án gop WB) 2" xfId="7026"/>
    <cellStyle name="Dziesietny_Invoices2001Slovakia_Book1_1_Book1_Copy of KH PHAN BO VON ĐỐI ỨNG NAM 2011 (30 TY phuong án gop WB) 2 2" xfId="7027"/>
    <cellStyle name="Dziesiętny_Invoices2001Slovakia_Book1_1_Book1_Copy of KH PHAN BO VON ĐỐI ỨNG NAM 2011 (30 TY phuong án gop WB) 2 2" xfId="7028"/>
    <cellStyle name="Dziesietny_Invoices2001Slovakia_Book1_1_Book1_Copy of KH PHAN BO VON ĐỐI ỨNG NAM 2011 (30 TY phuong án gop WB) 3" xfId="7029"/>
    <cellStyle name="Dziesiętny_Invoices2001Slovakia_Book1_1_Book1_Copy of KH PHAN BO VON ĐỐI ỨNG NAM 2011 (30 TY phuong án gop WB) 3" xfId="7030"/>
    <cellStyle name="Dziesietny_Invoices2001Slovakia_Book1_1_Book1_Copy of KH PHAN BO VON ĐỐI ỨNG NAM 2011 (30 TY phuong án gop WB) 3 2" xfId="7031"/>
    <cellStyle name="Dziesiętny_Invoices2001Slovakia_Book1_1_Book1_Copy of KH PHAN BO VON ĐỐI ỨNG NAM 2011 (30 TY phuong án gop WB) 3 2" xfId="7032"/>
    <cellStyle name="Dziesietny_Invoices2001Slovakia_Book1_1_Book1_Copy of KH PHAN BO VON ĐỐI ỨNG NAM 2011 (30 TY phuong án gop WB) 4" xfId="7033"/>
    <cellStyle name="Dziesiętny_Invoices2001Slovakia_Book1_1_Book1_Copy of KH PHAN BO VON ĐỐI ỨNG NAM 2011 (30 TY phuong án gop WB) 4" xfId="7034"/>
    <cellStyle name="Dziesietny_Invoices2001Slovakia_Book1_1_Book1_Copy of KH PHAN BO VON ĐỐI ỨNG NAM 2011 (30 TY phuong án gop WB)_BIEU KE HOACH  2015 (KTN 6.11 sua)" xfId="7035"/>
    <cellStyle name="Dziesiętny_Invoices2001Slovakia_Book1_1_Book1_Copy of KH PHAN BO VON ĐỐI ỨNG NAM 2011 (30 TY phuong án gop WB)_BIEU KE HOACH  2015 (KTN 6.11 sua)" xfId="7036"/>
    <cellStyle name="Dziesietny_Invoices2001Slovakia_Book1_1_Book1_DTTD chieng chan Tham lai 29-9-2009" xfId="7037"/>
    <cellStyle name="Dziesiętny_Invoices2001Slovakia_Book1_1_Book1_DTTD chieng chan Tham lai 29-9-2009" xfId="7038"/>
    <cellStyle name="Dziesietny_Invoices2001Slovakia_Book1_1_Book1_DTTD chieng chan Tham lai 29-9-2009 2" xfId="7039"/>
    <cellStyle name="Dziesiętny_Invoices2001Slovakia_Book1_1_Book1_DTTD chieng chan Tham lai 29-9-2009 2" xfId="7040"/>
    <cellStyle name="Dziesietny_Invoices2001Slovakia_Book1_1_Book1_DTTD chieng chan Tham lai 29-9-2009 2 2" xfId="7041"/>
    <cellStyle name="Dziesiętny_Invoices2001Slovakia_Book1_1_Book1_DTTD chieng chan Tham lai 29-9-2009 2 2" xfId="7042"/>
    <cellStyle name="Dziesietny_Invoices2001Slovakia_Book1_1_Book1_DTTD chieng chan Tham lai 29-9-2009 3" xfId="7043"/>
    <cellStyle name="Dziesiętny_Invoices2001Slovakia_Book1_1_Book1_DTTD chieng chan Tham lai 29-9-2009 3" xfId="7044"/>
    <cellStyle name="Dziesietny_Invoices2001Slovakia_Book1_1_Book1_DTTD chieng chan Tham lai 29-9-2009 3 2" xfId="7045"/>
    <cellStyle name="Dziesiętny_Invoices2001Slovakia_Book1_1_Book1_DTTD chieng chan Tham lai 29-9-2009 3 2" xfId="7046"/>
    <cellStyle name="Dziesietny_Invoices2001Slovakia_Book1_1_Book1_DTTD chieng chan Tham lai 29-9-2009 4" xfId="7047"/>
    <cellStyle name="Dziesiętny_Invoices2001Slovakia_Book1_1_Book1_DTTD chieng chan Tham lai 29-9-2009 4" xfId="7048"/>
    <cellStyle name="Dziesietny_Invoices2001Slovakia_Book1_1_Book1_DTTD chieng chan Tham lai 29-9-2009_BIEU KE HOACH  2015 (KTN 6.11 sua)" xfId="7049"/>
    <cellStyle name="Dziesiętny_Invoices2001Slovakia_Book1_1_Book1_DTTD chieng chan Tham lai 29-9-2009_BIEU KE HOACH  2015 (KTN 6.11 sua)" xfId="7050"/>
    <cellStyle name="Dziesietny_Invoices2001Slovakia_Book1_1_Book1_Du toan nuoc San Thang (GD2)" xfId="7051"/>
    <cellStyle name="Dziesiętny_Invoices2001Slovakia_Book1_1_Book1_Du toan nuoc San Thang (GD2)" xfId="7052"/>
    <cellStyle name="Dziesietny_Invoices2001Slovakia_Book1_1_Book1_Du toan nuoc San Thang (GD2) 2" xfId="7053"/>
    <cellStyle name="Dziesiętny_Invoices2001Slovakia_Book1_1_Book1_Du toan nuoc San Thang (GD2) 2" xfId="7054"/>
    <cellStyle name="Dziesietny_Invoices2001Slovakia_Book1_1_Book1_Du toan nuoc San Thang (GD2) 2 2" xfId="7055"/>
    <cellStyle name="Dziesiętny_Invoices2001Slovakia_Book1_1_Book1_Du toan nuoc San Thang (GD2) 2 2" xfId="7056"/>
    <cellStyle name="Dziesietny_Invoices2001Slovakia_Book1_1_Book1_Du toan nuoc San Thang (GD2) 3" xfId="7057"/>
    <cellStyle name="Dziesiętny_Invoices2001Slovakia_Book1_1_Book1_Du toan nuoc San Thang (GD2) 3" xfId="7058"/>
    <cellStyle name="Dziesietny_Invoices2001Slovakia_Book1_1_Book1_Du toan nuoc San Thang (GD2) 3 2" xfId="7059"/>
    <cellStyle name="Dziesiętny_Invoices2001Slovakia_Book1_1_Book1_Du toan nuoc San Thang (GD2) 3 2" xfId="7060"/>
    <cellStyle name="Dziesietny_Invoices2001Slovakia_Book1_1_Book1_Du toan nuoc San Thang (GD2) 4" xfId="7061"/>
    <cellStyle name="Dziesiętny_Invoices2001Slovakia_Book1_1_Book1_Du toan nuoc San Thang (GD2) 4" xfId="7062"/>
    <cellStyle name="Dziesietny_Invoices2001Slovakia_Book1_1_Book1_Ke hoach 2010 (theo doi 11-8-2010)" xfId="7063"/>
    <cellStyle name="Dziesiętny_Invoices2001Slovakia_Book1_1_Book1_Ke hoach 2010 (theo doi 11-8-2010)" xfId="7064"/>
    <cellStyle name="Dziesietny_Invoices2001Slovakia_Book1_1_Book1_Ke hoach 2010 (theo doi 11-8-2010) 2" xfId="7065"/>
    <cellStyle name="Dziesiętny_Invoices2001Slovakia_Book1_1_Book1_Ke hoach 2010 (theo doi 11-8-2010) 2" xfId="7066"/>
    <cellStyle name="Dziesietny_Invoices2001Slovakia_Book1_1_Book1_Ke hoach 2010 (theo doi 11-8-2010) 2 2" xfId="7067"/>
    <cellStyle name="Dziesiętny_Invoices2001Slovakia_Book1_1_Book1_Ke hoach 2010 (theo doi 11-8-2010) 2 2" xfId="7068"/>
    <cellStyle name="Dziesietny_Invoices2001Slovakia_Book1_1_Book1_Ke hoach 2010 (theo doi 11-8-2010) 3" xfId="7069"/>
    <cellStyle name="Dziesiętny_Invoices2001Slovakia_Book1_1_Book1_Ke hoach 2010 (theo doi 11-8-2010) 3" xfId="7070"/>
    <cellStyle name="Dziesietny_Invoices2001Slovakia_Book1_1_Book1_Ke hoach 2010 (theo doi 11-8-2010) 3 2" xfId="7071"/>
    <cellStyle name="Dziesiętny_Invoices2001Slovakia_Book1_1_Book1_Ke hoach 2010 (theo doi 11-8-2010) 3 2" xfId="7072"/>
    <cellStyle name="Dziesietny_Invoices2001Slovakia_Book1_1_Book1_Ke hoach 2010 (theo doi 11-8-2010) 4" xfId="7073"/>
    <cellStyle name="Dziesiętny_Invoices2001Slovakia_Book1_1_Book1_Ke hoach 2010 (theo doi 11-8-2010) 4" xfId="7074"/>
    <cellStyle name="Dziesietny_Invoices2001Slovakia_Book1_1_Book1_ke hoach dau thau 30-6-2010" xfId="7075"/>
    <cellStyle name="Dziesiętny_Invoices2001Slovakia_Book1_1_Book1_ke hoach dau thau 30-6-2010" xfId="7076"/>
    <cellStyle name="Dziesietny_Invoices2001Slovakia_Book1_1_Book1_ke hoach dau thau 30-6-2010 2" xfId="7077"/>
    <cellStyle name="Dziesiętny_Invoices2001Slovakia_Book1_1_Book1_ke hoach dau thau 30-6-2010 2" xfId="7078"/>
    <cellStyle name="Dziesietny_Invoices2001Slovakia_Book1_1_Book1_ke hoach dau thau 30-6-2010 2 2" xfId="7079"/>
    <cellStyle name="Dziesiętny_Invoices2001Slovakia_Book1_1_Book1_ke hoach dau thau 30-6-2010 2 2" xfId="7080"/>
    <cellStyle name="Dziesietny_Invoices2001Slovakia_Book1_1_Book1_ke hoach dau thau 30-6-2010 3" xfId="7081"/>
    <cellStyle name="Dziesiętny_Invoices2001Slovakia_Book1_1_Book1_ke hoach dau thau 30-6-2010 3" xfId="7082"/>
    <cellStyle name="Dziesietny_Invoices2001Slovakia_Book1_1_Book1_ke hoach dau thau 30-6-2010 3 2" xfId="7083"/>
    <cellStyle name="Dziesiętny_Invoices2001Slovakia_Book1_1_Book1_ke hoach dau thau 30-6-2010 3 2" xfId="7084"/>
    <cellStyle name="Dziesietny_Invoices2001Slovakia_Book1_1_Book1_ke hoach dau thau 30-6-2010 4" xfId="7085"/>
    <cellStyle name="Dziesiętny_Invoices2001Slovakia_Book1_1_Book1_ke hoach dau thau 30-6-2010 4" xfId="7086"/>
    <cellStyle name="Dziesietny_Invoices2001Slovakia_Book1_1_Book1_KH Von 2012 gui BKH 1" xfId="7087"/>
    <cellStyle name="Dziesiętny_Invoices2001Slovakia_Book1_1_Book1_KH Von 2012 gui BKH 1" xfId="7088"/>
    <cellStyle name="Dziesietny_Invoices2001Slovakia_Book1_1_Book1_KH Von 2012 gui BKH 1 2" xfId="7089"/>
    <cellStyle name="Dziesiętny_Invoices2001Slovakia_Book1_1_Book1_KH Von 2012 gui BKH 1 2" xfId="7090"/>
    <cellStyle name="Dziesietny_Invoices2001Slovakia_Book1_1_Book1_KH Von 2012 gui BKH 1 2 2" xfId="7091"/>
    <cellStyle name="Dziesiętny_Invoices2001Slovakia_Book1_1_Book1_KH Von 2012 gui BKH 1 2 2" xfId="7092"/>
    <cellStyle name="Dziesietny_Invoices2001Slovakia_Book1_1_Book1_KH Von 2012 gui BKH 1 3" xfId="7093"/>
    <cellStyle name="Dziesiętny_Invoices2001Slovakia_Book1_1_Book1_KH Von 2012 gui BKH 1 3" xfId="7094"/>
    <cellStyle name="Dziesietny_Invoices2001Slovakia_Book1_1_Book1_KH Von 2012 gui BKH 1 3 2" xfId="7095"/>
    <cellStyle name="Dziesiętny_Invoices2001Slovakia_Book1_1_Book1_KH Von 2012 gui BKH 1 3 2" xfId="7096"/>
    <cellStyle name="Dziesietny_Invoices2001Slovakia_Book1_1_Book1_KH Von 2012 gui BKH 1 4" xfId="7097"/>
    <cellStyle name="Dziesiętny_Invoices2001Slovakia_Book1_1_Book1_KH Von 2012 gui BKH 1 4" xfId="7098"/>
    <cellStyle name="Dziesietny_Invoices2001Slovakia_Book1_1_Book1_KH Von 2012 gui BKH 1_BIEU KE HOACH  2015 (KTN 6.11 sua)" xfId="7099"/>
    <cellStyle name="Dziesiętny_Invoices2001Slovakia_Book1_1_Book1_KH Von 2012 gui BKH 1_BIEU KE HOACH  2015 (KTN 6.11 sua)" xfId="7100"/>
    <cellStyle name="Dziesietny_Invoices2001Slovakia_Book1_1_Book1_QD ke hoach dau thau" xfId="7101"/>
    <cellStyle name="Dziesiętny_Invoices2001Slovakia_Book1_1_Book1_QD ke hoach dau thau" xfId="7102"/>
    <cellStyle name="Dziesietny_Invoices2001Slovakia_Book1_1_Book1_QD ke hoach dau thau 2" xfId="7103"/>
    <cellStyle name="Dziesiętny_Invoices2001Slovakia_Book1_1_Book1_QD ke hoach dau thau 2" xfId="7104"/>
    <cellStyle name="Dziesietny_Invoices2001Slovakia_Book1_1_Book1_QD ke hoach dau thau 2 2" xfId="7105"/>
    <cellStyle name="Dziesiętny_Invoices2001Slovakia_Book1_1_Book1_QD ke hoach dau thau 2 2" xfId="7106"/>
    <cellStyle name="Dziesietny_Invoices2001Slovakia_Book1_1_Book1_QD ke hoach dau thau 3" xfId="7107"/>
    <cellStyle name="Dziesiętny_Invoices2001Slovakia_Book1_1_Book1_QD ke hoach dau thau 3" xfId="7108"/>
    <cellStyle name="Dziesietny_Invoices2001Slovakia_Book1_1_Book1_QD ke hoach dau thau 3 2" xfId="7109"/>
    <cellStyle name="Dziesiętny_Invoices2001Slovakia_Book1_1_Book1_QD ke hoach dau thau 3 2" xfId="7110"/>
    <cellStyle name="Dziesietny_Invoices2001Slovakia_Book1_1_Book1_QD ke hoach dau thau 4" xfId="7111"/>
    <cellStyle name="Dziesiętny_Invoices2001Slovakia_Book1_1_Book1_QD ke hoach dau thau 4" xfId="7112"/>
    <cellStyle name="Dziesietny_Invoices2001Slovakia_Book1_1_Book1_tien luong" xfId="7113"/>
    <cellStyle name="Dziesiętny_Invoices2001Slovakia_Book1_1_Book1_tien luong" xfId="7114"/>
    <cellStyle name="Dziesietny_Invoices2001Slovakia_Book1_1_Book1_tien luong 2" xfId="7115"/>
    <cellStyle name="Dziesiętny_Invoices2001Slovakia_Book1_1_Book1_tien luong 2" xfId="7116"/>
    <cellStyle name="Dziesietny_Invoices2001Slovakia_Book1_1_Book1_Tien luong chuan 01" xfId="7117"/>
    <cellStyle name="Dziesiętny_Invoices2001Slovakia_Book1_1_Book1_Tien luong chuan 01" xfId="7118"/>
    <cellStyle name="Dziesietny_Invoices2001Slovakia_Book1_1_Book1_Tien luong chuan 01 2" xfId="7119"/>
    <cellStyle name="Dziesiętny_Invoices2001Slovakia_Book1_1_Book1_Tien luong chuan 01 2" xfId="7120"/>
    <cellStyle name="Dziesietny_Invoices2001Slovakia_Book1_1_Book1_tinh toan hoang ha" xfId="7121"/>
    <cellStyle name="Dziesiętny_Invoices2001Slovakia_Book1_1_Book1_tinh toan hoang ha" xfId="7122"/>
    <cellStyle name="Dziesietny_Invoices2001Slovakia_Book1_1_Book1_tinh toan hoang ha 2" xfId="7123"/>
    <cellStyle name="Dziesiętny_Invoices2001Slovakia_Book1_1_Book1_tinh toan hoang ha 2" xfId="7124"/>
    <cellStyle name="Dziesietny_Invoices2001Slovakia_Book1_1_Book1_tinh toan hoang ha 2 2" xfId="7125"/>
    <cellStyle name="Dziesiętny_Invoices2001Slovakia_Book1_1_Book1_tinh toan hoang ha 2 2" xfId="7126"/>
    <cellStyle name="Dziesietny_Invoices2001Slovakia_Book1_1_Book1_tinh toan hoang ha 3" xfId="7127"/>
    <cellStyle name="Dziesiętny_Invoices2001Slovakia_Book1_1_Book1_tinh toan hoang ha 3" xfId="7128"/>
    <cellStyle name="Dziesietny_Invoices2001Slovakia_Book1_1_Book1_tinh toan hoang ha 3 2" xfId="7129"/>
    <cellStyle name="Dziesiętny_Invoices2001Slovakia_Book1_1_Book1_tinh toan hoang ha 3 2" xfId="7130"/>
    <cellStyle name="Dziesietny_Invoices2001Slovakia_Book1_1_Book1_tinh toan hoang ha 4" xfId="7131"/>
    <cellStyle name="Dziesiętny_Invoices2001Slovakia_Book1_1_Book1_tinh toan hoang ha 4" xfId="7132"/>
    <cellStyle name="Dziesietny_Invoices2001Slovakia_Book1_1_Book1_Tong von ĐTPT" xfId="7133"/>
    <cellStyle name="Dziesiętny_Invoices2001Slovakia_Book1_1_Book1_Tong von ĐTPT" xfId="7134"/>
    <cellStyle name="Dziesietny_Invoices2001Slovakia_Book1_1_Book1_Tong von ĐTPT 2" xfId="7135"/>
    <cellStyle name="Dziesiętny_Invoices2001Slovakia_Book1_1_Book1_Tong von ĐTPT 2" xfId="7136"/>
    <cellStyle name="Dziesietny_Invoices2001Slovakia_Book1_1_Book1_Tong von ĐTPT 2 2" xfId="7137"/>
    <cellStyle name="Dziesiętny_Invoices2001Slovakia_Book1_1_Book1_Tong von ĐTPT 2 2" xfId="7138"/>
    <cellStyle name="Dziesietny_Invoices2001Slovakia_Book1_1_Book1_Tong von ĐTPT 3" xfId="7139"/>
    <cellStyle name="Dziesiętny_Invoices2001Slovakia_Book1_1_Book1_Tong von ĐTPT 3" xfId="7140"/>
    <cellStyle name="Dziesietny_Invoices2001Slovakia_Book1_1_Book1_Tong von ĐTPT 3 2" xfId="7141"/>
    <cellStyle name="Dziesiętny_Invoices2001Slovakia_Book1_1_Book1_Tong von ĐTPT 3 2" xfId="7142"/>
    <cellStyle name="Dziesietny_Invoices2001Slovakia_Book1_1_Book1_Tong von ĐTPT 4" xfId="7143"/>
    <cellStyle name="Dziesiętny_Invoices2001Slovakia_Book1_1_Book1_Tong von ĐTPT 4" xfId="7144"/>
    <cellStyle name="Dziesietny_Invoices2001Slovakia_Book1_1_Copy of KH PHAN BO VON ĐỐI ỨNG NAM 2011 (30 TY phuong án gop WB)" xfId="7145"/>
    <cellStyle name="Dziesiętny_Invoices2001Slovakia_Book1_1_Copy of KH PHAN BO VON ĐỐI ỨNG NAM 2011 (30 TY phuong án gop WB)" xfId="7146"/>
    <cellStyle name="Dziesietny_Invoices2001Slovakia_Book1_1_Copy of KH PHAN BO VON ĐỐI ỨNG NAM 2011 (30 TY phuong án gop WB) 2" xfId="7147"/>
    <cellStyle name="Dziesiętny_Invoices2001Slovakia_Book1_1_Copy of KH PHAN BO VON ĐỐI ỨNG NAM 2011 (30 TY phuong án gop WB) 2" xfId="7148"/>
    <cellStyle name="Dziesietny_Invoices2001Slovakia_Book1_1_Copy of KH PHAN BO VON ĐỐI ỨNG NAM 2011 (30 TY phuong án gop WB) 2 2" xfId="7149"/>
    <cellStyle name="Dziesiętny_Invoices2001Slovakia_Book1_1_Copy of KH PHAN BO VON ĐỐI ỨNG NAM 2011 (30 TY phuong án gop WB) 2 2" xfId="7150"/>
    <cellStyle name="Dziesietny_Invoices2001Slovakia_Book1_1_Copy of KH PHAN BO VON ĐỐI ỨNG NAM 2011 (30 TY phuong án gop WB) 3" xfId="7151"/>
    <cellStyle name="Dziesiętny_Invoices2001Slovakia_Book1_1_Copy of KH PHAN BO VON ĐỐI ỨNG NAM 2011 (30 TY phuong án gop WB) 3" xfId="7152"/>
    <cellStyle name="Dziesietny_Invoices2001Slovakia_Book1_1_Copy of KH PHAN BO VON ĐỐI ỨNG NAM 2011 (30 TY phuong án gop WB) 3 2" xfId="7153"/>
    <cellStyle name="Dziesiętny_Invoices2001Slovakia_Book1_1_Copy of KH PHAN BO VON ĐỐI ỨNG NAM 2011 (30 TY phuong án gop WB) 3 2" xfId="7154"/>
    <cellStyle name="Dziesietny_Invoices2001Slovakia_Book1_1_Copy of KH PHAN BO VON ĐỐI ỨNG NAM 2011 (30 TY phuong án gop WB) 4" xfId="7155"/>
    <cellStyle name="Dziesiętny_Invoices2001Slovakia_Book1_1_Copy of KH PHAN BO VON ĐỐI ỨNG NAM 2011 (30 TY phuong án gop WB) 4" xfId="7156"/>
    <cellStyle name="Dziesietny_Invoices2001Slovakia_Book1_1_Copy of KH PHAN BO VON ĐỐI ỨNG NAM 2011 (30 TY phuong án gop WB)_BIEU KE HOACH  2015 (KTN 6.11 sua)" xfId="7157"/>
    <cellStyle name="Dziesiętny_Invoices2001Slovakia_Book1_1_Copy of KH PHAN BO VON ĐỐI ỨNG NAM 2011 (30 TY phuong án gop WB)_BIEU KE HOACH  2015 (KTN 6.11 sua)" xfId="7158"/>
    <cellStyle name="Dziesietny_Invoices2001Slovakia_Book1_1_Danh Mục KCM trinh BKH 2011 (BS 30A)" xfId="7159"/>
    <cellStyle name="Dziesiętny_Invoices2001Slovakia_Book1_1_Danh Mục KCM trinh BKH 2011 (BS 30A)" xfId="7160"/>
    <cellStyle name="Dziesietny_Invoices2001Slovakia_Book1_1_Danh Mục KCM trinh BKH 2011 (BS 30A) 2" xfId="7161"/>
    <cellStyle name="Dziesiętny_Invoices2001Slovakia_Book1_1_Danh Mục KCM trinh BKH 2011 (BS 30A) 2" xfId="7162"/>
    <cellStyle name="Dziesietny_Invoices2001Slovakia_Book1_1_DTTD chieng chan Tham lai 29-9-2009" xfId="7163"/>
    <cellStyle name="Dziesiętny_Invoices2001Slovakia_Book1_1_DTTD chieng chan Tham lai 29-9-2009" xfId="7164"/>
    <cellStyle name="Dziesietny_Invoices2001Slovakia_Book1_1_DTTD chieng chan Tham lai 29-9-2009 2" xfId="7165"/>
    <cellStyle name="Dziesiętny_Invoices2001Slovakia_Book1_1_DTTD chieng chan Tham lai 29-9-2009 2" xfId="7166"/>
    <cellStyle name="Dziesietny_Invoices2001Slovakia_Book1_1_DTTD chieng chan Tham lai 29-9-2009 2 2" xfId="7167"/>
    <cellStyle name="Dziesiętny_Invoices2001Slovakia_Book1_1_DTTD chieng chan Tham lai 29-9-2009 2 2" xfId="7168"/>
    <cellStyle name="Dziesietny_Invoices2001Slovakia_Book1_1_DTTD chieng chan Tham lai 29-9-2009 3" xfId="7169"/>
    <cellStyle name="Dziesiętny_Invoices2001Slovakia_Book1_1_DTTD chieng chan Tham lai 29-9-2009 3" xfId="7170"/>
    <cellStyle name="Dziesietny_Invoices2001Slovakia_Book1_1_DTTD chieng chan Tham lai 29-9-2009 3 2" xfId="7171"/>
    <cellStyle name="Dziesiętny_Invoices2001Slovakia_Book1_1_DTTD chieng chan Tham lai 29-9-2009 3 2" xfId="7172"/>
    <cellStyle name="Dziesietny_Invoices2001Slovakia_Book1_1_DTTD chieng chan Tham lai 29-9-2009 4" xfId="7173"/>
    <cellStyle name="Dziesiętny_Invoices2001Slovakia_Book1_1_DTTD chieng chan Tham lai 29-9-2009 4" xfId="7174"/>
    <cellStyle name="Dziesietny_Invoices2001Slovakia_Book1_1_DTTD chieng chan Tham lai 29-9-2009_BIEU KE HOACH  2015 (KTN 6.11 sua)" xfId="7175"/>
    <cellStyle name="Dziesiętny_Invoices2001Slovakia_Book1_1_DTTD chieng chan Tham lai 29-9-2009_BIEU KE HOACH  2015 (KTN 6.11 sua)" xfId="7176"/>
    <cellStyle name="Dziesietny_Invoices2001Slovakia_Book1_1_Du toan nuoc San Thang (GD2)" xfId="7177"/>
    <cellStyle name="Dziesiętny_Invoices2001Slovakia_Book1_1_Du toan nuoc San Thang (GD2)" xfId="7178"/>
    <cellStyle name="Dziesietny_Invoices2001Slovakia_Book1_1_Du toan nuoc San Thang (GD2) 2" xfId="7179"/>
    <cellStyle name="Dziesiętny_Invoices2001Slovakia_Book1_1_Du toan nuoc San Thang (GD2) 2" xfId="7180"/>
    <cellStyle name="Dziesietny_Invoices2001Slovakia_Book1_1_Du toan nuoc San Thang (GD2) 2 2" xfId="7181"/>
    <cellStyle name="Dziesiętny_Invoices2001Slovakia_Book1_1_Du toan nuoc San Thang (GD2) 2 2" xfId="7182"/>
    <cellStyle name="Dziesietny_Invoices2001Slovakia_Book1_1_Du toan nuoc San Thang (GD2) 3" xfId="7183"/>
    <cellStyle name="Dziesiętny_Invoices2001Slovakia_Book1_1_Du toan nuoc San Thang (GD2) 3" xfId="7184"/>
    <cellStyle name="Dziesietny_Invoices2001Slovakia_Book1_1_Du toan nuoc San Thang (GD2) 3 2" xfId="7185"/>
    <cellStyle name="Dziesiętny_Invoices2001Slovakia_Book1_1_Du toan nuoc San Thang (GD2) 3 2" xfId="7186"/>
    <cellStyle name="Dziesietny_Invoices2001Slovakia_Book1_1_Du toan nuoc San Thang (GD2) 4" xfId="7187"/>
    <cellStyle name="Dziesiętny_Invoices2001Slovakia_Book1_1_Du toan nuoc San Thang (GD2) 4" xfId="7188"/>
    <cellStyle name="Dziesietny_Invoices2001Slovakia_Book1_1_Du toan nuoc San Thang (GD2) 5" xfId="7189"/>
    <cellStyle name="Dziesiętny_Invoices2001Slovakia_Book1_1_Du toan nuoc San Thang (GD2) 5" xfId="7190"/>
    <cellStyle name="Dziesietny_Invoices2001Slovakia_Book1_1_Ke hoach 2010 (theo doi 11-8-2010)" xfId="7191"/>
    <cellStyle name="Dziesiętny_Invoices2001Slovakia_Book1_1_Ke hoach 2010 (theo doi 11-8-2010)" xfId="7192"/>
    <cellStyle name="Dziesietny_Invoices2001Slovakia_Book1_1_Ke hoach 2010 (theo doi 11-8-2010) 2" xfId="7193"/>
    <cellStyle name="Dziesiętny_Invoices2001Slovakia_Book1_1_Ke hoach 2010 (theo doi 11-8-2010) 2" xfId="7194"/>
    <cellStyle name="Dziesietny_Invoices2001Slovakia_Book1_1_Ke hoach 2010 (theo doi 11-8-2010) 2 2" xfId="7195"/>
    <cellStyle name="Dziesiętny_Invoices2001Slovakia_Book1_1_Ke hoach 2010 (theo doi 11-8-2010) 2 2" xfId="7196"/>
    <cellStyle name="Dziesietny_Invoices2001Slovakia_Book1_1_Ke hoach 2010 (theo doi 11-8-2010) 3" xfId="7197"/>
    <cellStyle name="Dziesiętny_Invoices2001Slovakia_Book1_1_Ke hoach 2010 (theo doi 11-8-2010) 3" xfId="7198"/>
    <cellStyle name="Dziesietny_Invoices2001Slovakia_Book1_1_Ke hoach 2010 (theo doi 11-8-2010) 3 2" xfId="7199"/>
    <cellStyle name="Dziesiętny_Invoices2001Slovakia_Book1_1_Ke hoach 2010 (theo doi 11-8-2010) 3 2" xfId="7200"/>
    <cellStyle name="Dziesietny_Invoices2001Slovakia_Book1_1_Ke hoach 2010 (theo doi 11-8-2010) 4" xfId="7201"/>
    <cellStyle name="Dziesiętny_Invoices2001Slovakia_Book1_1_Ke hoach 2010 (theo doi 11-8-2010) 4" xfId="7202"/>
    <cellStyle name="Dziesietny_Invoices2001Slovakia_Book1_1_Ke hoach 2010 (theo doi 11-8-2010) 5" xfId="7203"/>
    <cellStyle name="Dziesiętny_Invoices2001Slovakia_Book1_1_Ke hoach 2010 (theo doi 11-8-2010) 5" xfId="7204"/>
    <cellStyle name="Dziesietny_Invoices2001Slovakia_Book1_1_Ke hoach 2010 ngay 31-01" xfId="7205"/>
    <cellStyle name="Dziesiętny_Invoices2001Slovakia_Book1_1_Ke hoach 2010 ngay 31-01" xfId="7206"/>
    <cellStyle name="Dziesietny_Invoices2001Slovakia_Book1_1_Ke hoach 2010 ngay 31-01 2" xfId="7207"/>
    <cellStyle name="Dziesiętny_Invoices2001Slovakia_Book1_1_Ke hoach 2010 ngay 31-01 2" xfId="7208"/>
    <cellStyle name="Dziesietny_Invoices2001Slovakia_Book1_1_Ke hoach 2010 ngay 31-01 2 2" xfId="7209"/>
    <cellStyle name="Dziesiętny_Invoices2001Slovakia_Book1_1_Ke hoach 2010 ngay 31-01 2 2" xfId="7210"/>
    <cellStyle name="Dziesietny_Invoices2001Slovakia_Book1_1_Ke hoach 2010 ngay 31-01 3" xfId="7211"/>
    <cellStyle name="Dziesiętny_Invoices2001Slovakia_Book1_1_Ke hoach 2010 ngay 31-01 3" xfId="7212"/>
    <cellStyle name="Dziesietny_Invoices2001Slovakia_Book1_1_Ke hoach 2010 ngay 31-01 3 2" xfId="7213"/>
    <cellStyle name="Dziesiętny_Invoices2001Slovakia_Book1_1_Ke hoach 2010 ngay 31-01 3 2" xfId="7214"/>
    <cellStyle name="Dziesietny_Invoices2001Slovakia_Book1_1_Ke hoach 2010 ngay 31-01 4" xfId="7215"/>
    <cellStyle name="Dziesiętny_Invoices2001Slovakia_Book1_1_Ke hoach 2010 ngay 31-01 4" xfId="7216"/>
    <cellStyle name="Dziesietny_Invoices2001Slovakia_Book1_1_Ke hoach 2010 ngay 31-01 5" xfId="7217"/>
    <cellStyle name="Dziesiętny_Invoices2001Slovakia_Book1_1_Ke hoach 2010 ngay 31-01 5" xfId="7218"/>
    <cellStyle name="Dziesietny_Invoices2001Slovakia_Book1_1_ke hoach dau thau 30-6-2010" xfId="7219"/>
    <cellStyle name="Dziesiętny_Invoices2001Slovakia_Book1_1_ke hoach dau thau 30-6-2010" xfId="7220"/>
    <cellStyle name="Dziesietny_Invoices2001Slovakia_Book1_1_ke hoach dau thau 30-6-2010 2" xfId="7221"/>
    <cellStyle name="Dziesiętny_Invoices2001Slovakia_Book1_1_ke hoach dau thau 30-6-2010 2" xfId="7222"/>
    <cellStyle name="Dziesietny_Invoices2001Slovakia_Book1_1_ke hoach dau thau 30-6-2010 2 2" xfId="7223"/>
    <cellStyle name="Dziesiętny_Invoices2001Slovakia_Book1_1_ke hoach dau thau 30-6-2010 2 2" xfId="7224"/>
    <cellStyle name="Dziesietny_Invoices2001Slovakia_Book1_1_ke hoach dau thau 30-6-2010 3" xfId="7225"/>
    <cellStyle name="Dziesiętny_Invoices2001Slovakia_Book1_1_ke hoach dau thau 30-6-2010 3" xfId="7226"/>
    <cellStyle name="Dziesietny_Invoices2001Slovakia_Book1_1_ke hoach dau thau 30-6-2010 3 2" xfId="7227"/>
    <cellStyle name="Dziesiętny_Invoices2001Slovakia_Book1_1_ke hoach dau thau 30-6-2010 3 2" xfId="7228"/>
    <cellStyle name="Dziesietny_Invoices2001Slovakia_Book1_1_ke hoach dau thau 30-6-2010 4" xfId="7229"/>
    <cellStyle name="Dziesiętny_Invoices2001Slovakia_Book1_1_ke hoach dau thau 30-6-2010 4" xfId="7230"/>
    <cellStyle name="Dziesietny_Invoices2001Slovakia_Book1_1_ke hoach dau thau 30-6-2010 5" xfId="7231"/>
    <cellStyle name="Dziesiętny_Invoices2001Slovakia_Book1_1_ke hoach dau thau 30-6-2010 5" xfId="7232"/>
    <cellStyle name="Dziesietny_Invoices2001Slovakia_Book1_1_KH Von 2012 gui BKH 1" xfId="7233"/>
    <cellStyle name="Dziesiętny_Invoices2001Slovakia_Book1_1_KH Von 2012 gui BKH 1" xfId="7234"/>
    <cellStyle name="Dziesietny_Invoices2001Slovakia_Book1_1_KH Von 2012 gui BKH 1 2" xfId="7235"/>
    <cellStyle name="Dziesiętny_Invoices2001Slovakia_Book1_1_KH Von 2012 gui BKH 1 2" xfId="7236"/>
    <cellStyle name="Dziesietny_Invoices2001Slovakia_Book1_1_KH Von 2012 gui BKH 1 2 2" xfId="7237"/>
    <cellStyle name="Dziesiętny_Invoices2001Slovakia_Book1_1_KH Von 2012 gui BKH 1 2 2" xfId="7238"/>
    <cellStyle name="Dziesietny_Invoices2001Slovakia_Book1_1_KH Von 2012 gui BKH 1 3" xfId="7239"/>
    <cellStyle name="Dziesiętny_Invoices2001Slovakia_Book1_1_KH Von 2012 gui BKH 1 3" xfId="7240"/>
    <cellStyle name="Dziesietny_Invoices2001Slovakia_Book1_1_KH Von 2012 gui BKH 1 3 2" xfId="7241"/>
    <cellStyle name="Dziesiętny_Invoices2001Slovakia_Book1_1_KH Von 2012 gui BKH 1 3 2" xfId="7242"/>
    <cellStyle name="Dziesietny_Invoices2001Slovakia_Book1_1_KH Von 2012 gui BKH 1 4" xfId="7243"/>
    <cellStyle name="Dziesiętny_Invoices2001Slovakia_Book1_1_KH Von 2012 gui BKH 1 4" xfId="7244"/>
    <cellStyle name="Dziesietny_Invoices2001Slovakia_Book1_1_KH Von 2012 gui BKH 1_BIEU KE HOACH  2015 (KTN 6.11 sua)" xfId="7245"/>
    <cellStyle name="Dziesiętny_Invoices2001Slovakia_Book1_1_KH Von 2012 gui BKH 1_BIEU KE HOACH  2015 (KTN 6.11 sua)" xfId="7246"/>
    <cellStyle name="Dziesietny_Invoices2001Slovakia_Book1_1_KH Von 2012 gui BKH 2" xfId="7247"/>
    <cellStyle name="Dziesiętny_Invoices2001Slovakia_Book1_1_KH Von 2012 gui BKH 2" xfId="7248"/>
    <cellStyle name="Dziesietny_Invoices2001Slovakia_Book1_1_KH Von 2012 gui BKH 2 2" xfId="7249"/>
    <cellStyle name="Dziesiętny_Invoices2001Slovakia_Book1_1_KH Von 2012 gui BKH 2 2" xfId="7250"/>
    <cellStyle name="Dziesietny_Invoices2001Slovakia_Book1_1_KH Von 2012 gui BKH 2 2 2" xfId="7251"/>
    <cellStyle name="Dziesiętny_Invoices2001Slovakia_Book1_1_KH Von 2012 gui BKH 2 2 2" xfId="7252"/>
    <cellStyle name="Dziesietny_Invoices2001Slovakia_Book1_1_KH Von 2012 gui BKH 2 3" xfId="7253"/>
    <cellStyle name="Dziesiętny_Invoices2001Slovakia_Book1_1_KH Von 2012 gui BKH 2 3" xfId="7254"/>
    <cellStyle name="Dziesietny_Invoices2001Slovakia_Book1_1_KH Von 2012 gui BKH 2 3 2" xfId="7255"/>
    <cellStyle name="Dziesiętny_Invoices2001Slovakia_Book1_1_KH Von 2012 gui BKH 2 3 2" xfId="7256"/>
    <cellStyle name="Dziesietny_Invoices2001Slovakia_Book1_1_KH Von 2012 gui BKH 2 4" xfId="7257"/>
    <cellStyle name="Dziesiętny_Invoices2001Slovakia_Book1_1_KH Von 2012 gui BKH 2 4" xfId="7258"/>
    <cellStyle name="Dziesietny_Invoices2001Slovakia_Book1_1_KH Von 2012 gui BKH 2 5" xfId="7259"/>
    <cellStyle name="Dziesiętny_Invoices2001Slovakia_Book1_1_KH Von 2012 gui BKH 2 5" xfId="7260"/>
    <cellStyle name="Dziesietny_Invoices2001Slovakia_Book1_1_QD ke hoach dau thau" xfId="7261"/>
    <cellStyle name="Dziesiętny_Invoices2001Slovakia_Book1_1_QD ke hoach dau thau" xfId="7262"/>
    <cellStyle name="Dziesietny_Invoices2001Slovakia_Book1_1_QD ke hoach dau thau 2" xfId="7263"/>
    <cellStyle name="Dziesiętny_Invoices2001Slovakia_Book1_1_QD ke hoach dau thau 2" xfId="7264"/>
    <cellStyle name="Dziesietny_Invoices2001Slovakia_Book1_1_QD ke hoach dau thau 2 2" xfId="7265"/>
    <cellStyle name="Dziesiętny_Invoices2001Slovakia_Book1_1_QD ke hoach dau thau 2 2" xfId="7266"/>
    <cellStyle name="Dziesietny_Invoices2001Slovakia_Book1_1_QD ke hoach dau thau 3" xfId="7267"/>
    <cellStyle name="Dziesiętny_Invoices2001Slovakia_Book1_1_QD ke hoach dau thau 3" xfId="7268"/>
    <cellStyle name="Dziesietny_Invoices2001Slovakia_Book1_1_QD ke hoach dau thau 3 2" xfId="7269"/>
    <cellStyle name="Dziesiętny_Invoices2001Slovakia_Book1_1_QD ke hoach dau thau 3 2" xfId="7270"/>
    <cellStyle name="Dziesietny_Invoices2001Slovakia_Book1_1_QD ke hoach dau thau 4" xfId="7271"/>
    <cellStyle name="Dziesiętny_Invoices2001Slovakia_Book1_1_QD ke hoach dau thau 4" xfId="7272"/>
    <cellStyle name="Dziesietny_Invoices2001Slovakia_Book1_1_QD ke hoach dau thau 5" xfId="7273"/>
    <cellStyle name="Dziesiętny_Invoices2001Slovakia_Book1_1_QD ke hoach dau thau 5" xfId="7274"/>
    <cellStyle name="Dziesietny_Invoices2001Slovakia_Book1_1_Ra soat KH von 2011 (Huy-11-11-11)" xfId="7275"/>
    <cellStyle name="Dziesiętny_Invoices2001Slovakia_Book1_1_Ra soat KH von 2011 (Huy-11-11-11)" xfId="7276"/>
    <cellStyle name="Dziesietny_Invoices2001Slovakia_Book1_1_Ra soat KH von 2011 (Huy-11-11-11) 2" xfId="7277"/>
    <cellStyle name="Dziesiętny_Invoices2001Slovakia_Book1_1_Ra soat KH von 2011 (Huy-11-11-11) 2" xfId="7278"/>
    <cellStyle name="Dziesietny_Invoices2001Slovakia_Book1_1_tien luong" xfId="7279"/>
    <cellStyle name="Dziesiętny_Invoices2001Slovakia_Book1_1_tien luong" xfId="7280"/>
    <cellStyle name="Dziesietny_Invoices2001Slovakia_Book1_1_tien luong 2" xfId="7281"/>
    <cellStyle name="Dziesiętny_Invoices2001Slovakia_Book1_1_tien luong 2" xfId="7282"/>
    <cellStyle name="Dziesietny_Invoices2001Slovakia_Book1_1_Tien luong chuan 01" xfId="7283"/>
    <cellStyle name="Dziesiętny_Invoices2001Slovakia_Book1_1_Tien luong chuan 01" xfId="7284"/>
    <cellStyle name="Dziesietny_Invoices2001Slovakia_Book1_1_Tien luong chuan 01 2" xfId="7285"/>
    <cellStyle name="Dziesiętny_Invoices2001Slovakia_Book1_1_Tien luong chuan 01 2" xfId="7286"/>
    <cellStyle name="Dziesietny_Invoices2001Slovakia_Book1_1_tinh toan hoang ha" xfId="7287"/>
    <cellStyle name="Dziesiętny_Invoices2001Slovakia_Book1_1_tinh toan hoang ha" xfId="7288"/>
    <cellStyle name="Dziesietny_Invoices2001Slovakia_Book1_1_tinh toan hoang ha 2" xfId="7289"/>
    <cellStyle name="Dziesiętny_Invoices2001Slovakia_Book1_1_tinh toan hoang ha 2" xfId="7290"/>
    <cellStyle name="Dziesietny_Invoices2001Slovakia_Book1_1_tinh toan hoang ha 2 2" xfId="7291"/>
    <cellStyle name="Dziesiętny_Invoices2001Slovakia_Book1_1_tinh toan hoang ha 2 2" xfId="7292"/>
    <cellStyle name="Dziesietny_Invoices2001Slovakia_Book1_1_tinh toan hoang ha 3" xfId="7293"/>
    <cellStyle name="Dziesiętny_Invoices2001Slovakia_Book1_1_tinh toan hoang ha 3" xfId="7294"/>
    <cellStyle name="Dziesietny_Invoices2001Slovakia_Book1_1_tinh toan hoang ha 3 2" xfId="7295"/>
    <cellStyle name="Dziesiętny_Invoices2001Slovakia_Book1_1_tinh toan hoang ha 3 2" xfId="7296"/>
    <cellStyle name="Dziesietny_Invoices2001Slovakia_Book1_1_tinh toan hoang ha 4" xfId="7297"/>
    <cellStyle name="Dziesiętny_Invoices2001Slovakia_Book1_1_tinh toan hoang ha 4" xfId="7298"/>
    <cellStyle name="Dziesietny_Invoices2001Slovakia_Book1_1_tinh toan hoang ha 5" xfId="7299"/>
    <cellStyle name="Dziesiętny_Invoices2001Slovakia_Book1_1_tinh toan hoang ha 5" xfId="7300"/>
    <cellStyle name="Dziesietny_Invoices2001Slovakia_Book1_1_Tong von ĐTPT" xfId="7301"/>
    <cellStyle name="Dziesiętny_Invoices2001Slovakia_Book1_1_Tong von ĐTPT" xfId="7302"/>
    <cellStyle name="Dziesietny_Invoices2001Slovakia_Book1_1_Tong von ĐTPT 2" xfId="7303"/>
    <cellStyle name="Dziesiętny_Invoices2001Slovakia_Book1_1_Tong von ĐTPT 2" xfId="7304"/>
    <cellStyle name="Dziesietny_Invoices2001Slovakia_Book1_1_Tong von ĐTPT 2 2" xfId="7305"/>
    <cellStyle name="Dziesiętny_Invoices2001Slovakia_Book1_1_Tong von ĐTPT 2 2" xfId="7306"/>
    <cellStyle name="Dziesietny_Invoices2001Slovakia_Book1_1_Tong von ĐTPT 3" xfId="7307"/>
    <cellStyle name="Dziesiętny_Invoices2001Slovakia_Book1_1_Tong von ĐTPT 3" xfId="7308"/>
    <cellStyle name="Dziesietny_Invoices2001Slovakia_Book1_1_Tong von ĐTPT 3 2" xfId="7309"/>
    <cellStyle name="Dziesiętny_Invoices2001Slovakia_Book1_1_Tong von ĐTPT 3 2" xfId="7310"/>
    <cellStyle name="Dziesietny_Invoices2001Slovakia_Book1_1_Tong von ĐTPT 4" xfId="7311"/>
    <cellStyle name="Dziesiętny_Invoices2001Slovakia_Book1_1_Tong von ĐTPT 4" xfId="7312"/>
    <cellStyle name="Dziesietny_Invoices2001Slovakia_Book1_1_Tong von ĐTPT 5" xfId="7313"/>
    <cellStyle name="Dziesiętny_Invoices2001Slovakia_Book1_1_Tong von ĐTPT 5" xfId="7314"/>
    <cellStyle name="Dziesietny_Invoices2001Slovakia_Book1_1_Viec Huy dang lam" xfId="7315"/>
    <cellStyle name="Dziesiętny_Invoices2001Slovakia_Book1_1_Viec Huy dang lam" xfId="7316"/>
    <cellStyle name="Dziesietny_Invoices2001Slovakia_Book1_2" xfId="1528"/>
    <cellStyle name="Dziesiętny_Invoices2001Slovakia_Book1_2" xfId="1529"/>
    <cellStyle name="Dziesietny_Invoices2001Slovakia_Book1_2 2" xfId="7317"/>
    <cellStyle name="Dziesiętny_Invoices2001Slovakia_Book1_2 2" xfId="7318"/>
    <cellStyle name="Dziesietny_Invoices2001Slovakia_Book1_2 3" xfId="7319"/>
    <cellStyle name="Dziesiętny_Invoices2001Slovakia_Book1_2 3" xfId="7320"/>
    <cellStyle name="Dziesietny_Invoices2001Slovakia_Book1_2_bieu ke hoach dau thau" xfId="7321"/>
    <cellStyle name="Dziesiętny_Invoices2001Slovakia_Book1_2_bieu ke hoach dau thau" xfId="7322"/>
    <cellStyle name="Dziesietny_Invoices2001Slovakia_Book1_2_bieu ke hoach dau thau 2" xfId="7323"/>
    <cellStyle name="Dziesiętny_Invoices2001Slovakia_Book1_2_bieu ke hoach dau thau 2" xfId="7324"/>
    <cellStyle name="Dziesietny_Invoices2001Slovakia_Book1_2_bieu ke hoach dau thau 2 2" xfId="7325"/>
    <cellStyle name="Dziesiętny_Invoices2001Slovakia_Book1_2_bieu ke hoach dau thau 2 2" xfId="7326"/>
    <cellStyle name="Dziesietny_Invoices2001Slovakia_Book1_2_bieu ke hoach dau thau 3" xfId="7327"/>
    <cellStyle name="Dziesiętny_Invoices2001Slovakia_Book1_2_bieu ke hoach dau thau 3" xfId="7328"/>
    <cellStyle name="Dziesietny_Invoices2001Slovakia_Book1_2_bieu ke hoach dau thau 3 2" xfId="7329"/>
    <cellStyle name="Dziesiętny_Invoices2001Slovakia_Book1_2_bieu ke hoach dau thau 3 2" xfId="7330"/>
    <cellStyle name="Dziesietny_Invoices2001Slovakia_Book1_2_bieu ke hoach dau thau 4" xfId="7331"/>
    <cellStyle name="Dziesiętny_Invoices2001Slovakia_Book1_2_bieu ke hoach dau thau 4" xfId="7332"/>
    <cellStyle name="Dziesietny_Invoices2001Slovakia_Book1_2_bieu ke hoach dau thau truong mam non SKH" xfId="7333"/>
    <cellStyle name="Dziesiętny_Invoices2001Slovakia_Book1_2_bieu ke hoach dau thau truong mam non SKH" xfId="7334"/>
    <cellStyle name="Dziesietny_Invoices2001Slovakia_Book1_2_bieu ke hoach dau thau truong mam non SKH 2" xfId="7335"/>
    <cellStyle name="Dziesiętny_Invoices2001Slovakia_Book1_2_bieu ke hoach dau thau truong mam non SKH 2" xfId="7336"/>
    <cellStyle name="Dziesietny_Invoices2001Slovakia_Book1_2_bieu ke hoach dau thau truong mam non SKH 2 2" xfId="7337"/>
    <cellStyle name="Dziesiętny_Invoices2001Slovakia_Book1_2_bieu ke hoach dau thau truong mam non SKH 2 2" xfId="7338"/>
    <cellStyle name="Dziesietny_Invoices2001Slovakia_Book1_2_bieu ke hoach dau thau truong mam non SKH 3" xfId="7339"/>
    <cellStyle name="Dziesiętny_Invoices2001Slovakia_Book1_2_bieu ke hoach dau thau truong mam non SKH 3" xfId="7340"/>
    <cellStyle name="Dziesietny_Invoices2001Slovakia_Book1_2_bieu ke hoach dau thau truong mam non SKH 3 2" xfId="7341"/>
    <cellStyle name="Dziesiętny_Invoices2001Slovakia_Book1_2_bieu ke hoach dau thau truong mam non SKH 3 2" xfId="7342"/>
    <cellStyle name="Dziesietny_Invoices2001Slovakia_Book1_2_bieu ke hoach dau thau truong mam non SKH 4" xfId="7343"/>
    <cellStyle name="Dziesiętny_Invoices2001Slovakia_Book1_2_bieu ke hoach dau thau truong mam non SKH 4" xfId="7344"/>
    <cellStyle name="Dziesietny_Invoices2001Slovakia_Book1_2_bieu tong hop lai kh von 2011 gui phong TH-KTDN" xfId="7345"/>
    <cellStyle name="Dziesiętny_Invoices2001Slovakia_Book1_2_bieu tong hop lai kh von 2011 gui phong TH-KTDN" xfId="7346"/>
    <cellStyle name="Dziesietny_Invoices2001Slovakia_Book1_2_bieu tong hop lai kh von 2011 gui phong TH-KTDN 2" xfId="7347"/>
    <cellStyle name="Dziesiętny_Invoices2001Slovakia_Book1_2_bieu tong hop lai kh von 2011 gui phong TH-KTDN 2" xfId="7348"/>
    <cellStyle name="Dziesietny_Invoices2001Slovakia_Book1_2_bieu tong hop lai kh von 2011 gui phong TH-KTDN 2 2" xfId="7349"/>
    <cellStyle name="Dziesiętny_Invoices2001Slovakia_Book1_2_bieu tong hop lai kh von 2011 gui phong TH-KTDN 2 2" xfId="7350"/>
    <cellStyle name="Dziesietny_Invoices2001Slovakia_Book1_2_bieu tong hop lai kh von 2011 gui phong TH-KTDN 3" xfId="7351"/>
    <cellStyle name="Dziesiętny_Invoices2001Slovakia_Book1_2_bieu tong hop lai kh von 2011 gui phong TH-KTDN 3" xfId="7352"/>
    <cellStyle name="Dziesietny_Invoices2001Slovakia_Book1_2_bieu tong hop lai kh von 2011 gui phong TH-KTDN 3 2" xfId="7353"/>
    <cellStyle name="Dziesiętny_Invoices2001Slovakia_Book1_2_bieu tong hop lai kh von 2011 gui phong TH-KTDN 3 2" xfId="7354"/>
    <cellStyle name="Dziesietny_Invoices2001Slovakia_Book1_2_bieu tong hop lai kh von 2011 gui phong TH-KTDN 4" xfId="7355"/>
    <cellStyle name="Dziesiętny_Invoices2001Slovakia_Book1_2_bieu tong hop lai kh von 2011 gui phong TH-KTDN 4" xfId="7356"/>
    <cellStyle name="Dziesietny_Invoices2001Slovakia_Book1_2_bieu tong hop lai kh von 2011 gui phong TH-KTDN_BIEU KE HOACH  2015 (KTN 6.11 sua)" xfId="7357"/>
    <cellStyle name="Dziesiętny_Invoices2001Slovakia_Book1_2_bieu tong hop lai kh von 2011 gui phong TH-KTDN_BIEU KE HOACH  2015 (KTN 6.11 sua)" xfId="7358"/>
    <cellStyle name="Dziesietny_Invoices2001Slovakia_Book1_2_Book1" xfId="7359"/>
    <cellStyle name="Dziesiętny_Invoices2001Slovakia_Book1_2_Book1" xfId="7360"/>
    <cellStyle name="Dziesietny_Invoices2001Slovakia_Book1_2_Book1 2" xfId="7361"/>
    <cellStyle name="Dziesiętny_Invoices2001Slovakia_Book1_2_Book1 2" xfId="7362"/>
    <cellStyle name="Dziesietny_Invoices2001Slovakia_Book1_2_Book1 2 2" xfId="7363"/>
    <cellStyle name="Dziesiętny_Invoices2001Slovakia_Book1_2_Book1 2 2" xfId="7364"/>
    <cellStyle name="Dziesietny_Invoices2001Slovakia_Book1_2_Book1 3" xfId="7365"/>
    <cellStyle name="Dziesiętny_Invoices2001Slovakia_Book1_2_Book1 3" xfId="7366"/>
    <cellStyle name="Dziesietny_Invoices2001Slovakia_Book1_2_Book1 3 2" xfId="7367"/>
    <cellStyle name="Dziesiętny_Invoices2001Slovakia_Book1_2_Book1 3 2" xfId="7368"/>
    <cellStyle name="Dziesietny_Invoices2001Slovakia_Book1_2_Book1 4" xfId="7369"/>
    <cellStyle name="Dziesiętny_Invoices2001Slovakia_Book1_2_Book1 4" xfId="7370"/>
    <cellStyle name="Dziesietny_Invoices2001Slovakia_Book1_2_Book1_1" xfId="7371"/>
    <cellStyle name="Dziesiętny_Invoices2001Slovakia_Book1_2_Book1_1" xfId="7372"/>
    <cellStyle name="Dziesietny_Invoices2001Slovakia_Book1_2_Book1_1 2" xfId="7373"/>
    <cellStyle name="Dziesiętny_Invoices2001Slovakia_Book1_2_Book1_1 2" xfId="7374"/>
    <cellStyle name="Dziesietny_Invoices2001Slovakia_Book1_2_Book1_1 2 2" xfId="7375"/>
    <cellStyle name="Dziesiętny_Invoices2001Slovakia_Book1_2_Book1_1 2 2" xfId="7376"/>
    <cellStyle name="Dziesietny_Invoices2001Slovakia_Book1_2_Book1_1 3" xfId="7377"/>
    <cellStyle name="Dziesiętny_Invoices2001Slovakia_Book1_2_Book1_1 3" xfId="7378"/>
    <cellStyle name="Dziesietny_Invoices2001Slovakia_Book1_2_Book1_1 3 2" xfId="7379"/>
    <cellStyle name="Dziesiętny_Invoices2001Slovakia_Book1_2_Book1_1 3 2" xfId="7380"/>
    <cellStyle name="Dziesietny_Invoices2001Slovakia_Book1_2_Book1_1 4" xfId="7381"/>
    <cellStyle name="Dziesiętny_Invoices2001Slovakia_Book1_2_Book1_1 4" xfId="7382"/>
    <cellStyle name="Dziesietny_Invoices2001Slovakia_Book1_2_Book1_1 5" xfId="7383"/>
    <cellStyle name="Dziesiętny_Invoices2001Slovakia_Book1_2_Book1_1 5" xfId="7384"/>
    <cellStyle name="Dziesietny_Invoices2001Slovakia_Book1_2_Book1_Ke hoach 2010 (theo doi 11-8-2010)" xfId="7385"/>
    <cellStyle name="Dziesiętny_Invoices2001Slovakia_Book1_2_Book1_Ke hoach 2010 (theo doi 11-8-2010)" xfId="7386"/>
    <cellStyle name="Dziesietny_Invoices2001Slovakia_Book1_2_Book1_Ke hoach 2010 (theo doi 11-8-2010) 2" xfId="7387"/>
    <cellStyle name="Dziesiętny_Invoices2001Slovakia_Book1_2_Book1_Ke hoach 2010 (theo doi 11-8-2010) 2" xfId="7388"/>
    <cellStyle name="Dziesietny_Invoices2001Slovakia_Book1_2_Book1_Ke hoach 2010 (theo doi 11-8-2010) 2 2" xfId="7389"/>
    <cellStyle name="Dziesiętny_Invoices2001Slovakia_Book1_2_Book1_Ke hoach 2010 (theo doi 11-8-2010) 2 2" xfId="7390"/>
    <cellStyle name="Dziesietny_Invoices2001Slovakia_Book1_2_Book1_Ke hoach 2010 (theo doi 11-8-2010) 3" xfId="7391"/>
    <cellStyle name="Dziesiętny_Invoices2001Slovakia_Book1_2_Book1_Ke hoach 2010 (theo doi 11-8-2010) 3" xfId="7392"/>
    <cellStyle name="Dziesietny_Invoices2001Slovakia_Book1_2_Book1_Ke hoach 2010 (theo doi 11-8-2010) 3 2" xfId="7393"/>
    <cellStyle name="Dziesiętny_Invoices2001Slovakia_Book1_2_Book1_Ke hoach 2010 (theo doi 11-8-2010) 3 2" xfId="7394"/>
    <cellStyle name="Dziesietny_Invoices2001Slovakia_Book1_2_Book1_Ke hoach 2010 (theo doi 11-8-2010) 4" xfId="7395"/>
    <cellStyle name="Dziesiętny_Invoices2001Slovakia_Book1_2_Book1_Ke hoach 2010 (theo doi 11-8-2010) 4" xfId="7396"/>
    <cellStyle name="Dziesietny_Invoices2001Slovakia_Book1_2_Book1_Ke hoach 2010 (theo doi 11-8-2010)_BIEU KE HOACH  2015 (KTN 6.11 sua)" xfId="7397"/>
    <cellStyle name="Dziesiętny_Invoices2001Slovakia_Book1_2_Book1_Ke hoach 2010 (theo doi 11-8-2010)_BIEU KE HOACH  2015 (KTN 6.11 sua)" xfId="7398"/>
    <cellStyle name="Dziesietny_Invoices2001Slovakia_Book1_2_Book1_ke hoach dau thau 30-6-2010" xfId="7399"/>
    <cellStyle name="Dziesiętny_Invoices2001Slovakia_Book1_2_Book1_ke hoach dau thau 30-6-2010" xfId="7400"/>
    <cellStyle name="Dziesietny_Invoices2001Slovakia_Book1_2_Book1_ke hoach dau thau 30-6-2010 2" xfId="7401"/>
    <cellStyle name="Dziesiętny_Invoices2001Slovakia_Book1_2_Book1_ke hoach dau thau 30-6-2010 2" xfId="7402"/>
    <cellStyle name="Dziesietny_Invoices2001Slovakia_Book1_2_Book1_ke hoach dau thau 30-6-2010 2 2" xfId="7403"/>
    <cellStyle name="Dziesiętny_Invoices2001Slovakia_Book1_2_Book1_ke hoach dau thau 30-6-2010 2 2" xfId="7404"/>
    <cellStyle name="Dziesietny_Invoices2001Slovakia_Book1_2_Book1_ke hoach dau thau 30-6-2010 3" xfId="7405"/>
    <cellStyle name="Dziesiętny_Invoices2001Slovakia_Book1_2_Book1_ke hoach dau thau 30-6-2010 3" xfId="7406"/>
    <cellStyle name="Dziesietny_Invoices2001Slovakia_Book1_2_Book1_ke hoach dau thau 30-6-2010 3 2" xfId="7407"/>
    <cellStyle name="Dziesiętny_Invoices2001Slovakia_Book1_2_Book1_ke hoach dau thau 30-6-2010 3 2" xfId="7408"/>
    <cellStyle name="Dziesietny_Invoices2001Slovakia_Book1_2_Book1_ke hoach dau thau 30-6-2010 4" xfId="7409"/>
    <cellStyle name="Dziesiętny_Invoices2001Slovakia_Book1_2_Book1_ke hoach dau thau 30-6-2010 4" xfId="7410"/>
    <cellStyle name="Dziesietny_Invoices2001Slovakia_Book1_2_Book1_ke hoach dau thau 30-6-2010_BIEU KE HOACH  2015 (KTN 6.11 sua)" xfId="7411"/>
    <cellStyle name="Dziesiętny_Invoices2001Slovakia_Book1_2_Book1_ke hoach dau thau 30-6-2010_BIEU KE HOACH  2015 (KTN 6.11 sua)" xfId="7412"/>
    <cellStyle name="Dziesietny_Invoices2001Slovakia_Book1_2_Copy of KH PHAN BO VON ĐỐI ỨNG NAM 2011 (30 TY phuong án gop WB)" xfId="7413"/>
    <cellStyle name="Dziesiętny_Invoices2001Slovakia_Book1_2_Copy of KH PHAN BO VON ĐỐI ỨNG NAM 2011 (30 TY phuong án gop WB)" xfId="7414"/>
    <cellStyle name="Dziesietny_Invoices2001Slovakia_Book1_2_Copy of KH PHAN BO VON ĐỐI ỨNG NAM 2011 (30 TY phuong án gop WB) 2" xfId="7415"/>
    <cellStyle name="Dziesiętny_Invoices2001Slovakia_Book1_2_Copy of KH PHAN BO VON ĐỐI ỨNG NAM 2011 (30 TY phuong án gop WB) 2" xfId="7416"/>
    <cellStyle name="Dziesietny_Invoices2001Slovakia_Book1_2_Copy of KH PHAN BO VON ĐỐI ỨNG NAM 2011 (30 TY phuong án gop WB) 2 2" xfId="7417"/>
    <cellStyle name="Dziesiętny_Invoices2001Slovakia_Book1_2_Copy of KH PHAN BO VON ĐỐI ỨNG NAM 2011 (30 TY phuong án gop WB) 2 2" xfId="7418"/>
    <cellStyle name="Dziesietny_Invoices2001Slovakia_Book1_2_Copy of KH PHAN BO VON ĐỐI ỨNG NAM 2011 (30 TY phuong án gop WB) 3" xfId="7419"/>
    <cellStyle name="Dziesiętny_Invoices2001Slovakia_Book1_2_Copy of KH PHAN BO VON ĐỐI ỨNG NAM 2011 (30 TY phuong án gop WB) 3" xfId="7420"/>
    <cellStyle name="Dziesietny_Invoices2001Slovakia_Book1_2_Copy of KH PHAN BO VON ĐỐI ỨNG NAM 2011 (30 TY phuong án gop WB) 3 2" xfId="7421"/>
    <cellStyle name="Dziesiętny_Invoices2001Slovakia_Book1_2_Copy of KH PHAN BO VON ĐỐI ỨNG NAM 2011 (30 TY phuong án gop WB) 3 2" xfId="7422"/>
    <cellStyle name="Dziesietny_Invoices2001Slovakia_Book1_2_Copy of KH PHAN BO VON ĐỐI ỨNG NAM 2011 (30 TY phuong án gop WB) 4" xfId="7423"/>
    <cellStyle name="Dziesiętny_Invoices2001Slovakia_Book1_2_Copy of KH PHAN BO VON ĐỐI ỨNG NAM 2011 (30 TY phuong án gop WB) 4" xfId="7424"/>
    <cellStyle name="Dziesietny_Invoices2001Slovakia_Book1_2_Copy of KH PHAN BO VON ĐỐI ỨNG NAM 2011 (30 TY phuong án gop WB)_BIEU KE HOACH  2015 (KTN 6.11 sua)" xfId="7425"/>
    <cellStyle name="Dziesiętny_Invoices2001Slovakia_Book1_2_Copy of KH PHAN BO VON ĐỐI ỨNG NAM 2011 (30 TY phuong án gop WB)_BIEU KE HOACH  2015 (KTN 6.11 sua)" xfId="7426"/>
    <cellStyle name="Dziesietny_Invoices2001Slovakia_Book1_2_Danh Mục KCM trinh BKH 2011 (BS 30A)" xfId="7427"/>
    <cellStyle name="Dziesiętny_Invoices2001Slovakia_Book1_2_Danh Mục KCM trinh BKH 2011 (BS 30A)" xfId="7428"/>
    <cellStyle name="Dziesietny_Invoices2001Slovakia_Book1_2_Danh Mục KCM trinh BKH 2011 (BS 30A) 2" xfId="7429"/>
    <cellStyle name="Dziesiętny_Invoices2001Slovakia_Book1_2_Danh Mục KCM trinh BKH 2011 (BS 30A) 2" xfId="7430"/>
    <cellStyle name="Dziesietny_Invoices2001Slovakia_Book1_2_DTTD chieng chan Tham lai 29-9-2009" xfId="7431"/>
    <cellStyle name="Dziesiętny_Invoices2001Slovakia_Book1_2_DTTD chieng chan Tham lai 29-9-2009" xfId="7432"/>
    <cellStyle name="Dziesietny_Invoices2001Slovakia_Book1_2_DTTD chieng chan Tham lai 29-9-2009 2" xfId="7433"/>
    <cellStyle name="Dziesiętny_Invoices2001Slovakia_Book1_2_DTTD chieng chan Tham lai 29-9-2009 2" xfId="7434"/>
    <cellStyle name="Dziesietny_Invoices2001Slovakia_Book1_2_DTTD chieng chan Tham lai 29-9-2009 2 2" xfId="7435"/>
    <cellStyle name="Dziesiętny_Invoices2001Slovakia_Book1_2_DTTD chieng chan Tham lai 29-9-2009 2 2" xfId="7436"/>
    <cellStyle name="Dziesietny_Invoices2001Slovakia_Book1_2_DTTD chieng chan Tham lai 29-9-2009 3" xfId="7437"/>
    <cellStyle name="Dziesiętny_Invoices2001Slovakia_Book1_2_DTTD chieng chan Tham lai 29-9-2009 3" xfId="7438"/>
    <cellStyle name="Dziesietny_Invoices2001Slovakia_Book1_2_DTTD chieng chan Tham lai 29-9-2009 3 2" xfId="7439"/>
    <cellStyle name="Dziesiętny_Invoices2001Slovakia_Book1_2_DTTD chieng chan Tham lai 29-9-2009 3 2" xfId="7440"/>
    <cellStyle name="Dziesietny_Invoices2001Slovakia_Book1_2_DTTD chieng chan Tham lai 29-9-2009 4" xfId="7441"/>
    <cellStyle name="Dziesiętny_Invoices2001Slovakia_Book1_2_DTTD chieng chan Tham lai 29-9-2009 4" xfId="7442"/>
    <cellStyle name="Dziesietny_Invoices2001Slovakia_Book1_2_DTTD chieng chan Tham lai 29-9-2009_BIEU KE HOACH  2015 (KTN 6.11 sua)" xfId="7443"/>
    <cellStyle name="Dziesiętny_Invoices2001Slovakia_Book1_2_DTTD chieng chan Tham lai 29-9-2009_BIEU KE HOACH  2015 (KTN 6.11 sua)" xfId="7444"/>
    <cellStyle name="Dziesietny_Invoices2001Slovakia_Book1_2_Du toan nuoc San Thang (GD2)" xfId="7445"/>
    <cellStyle name="Dziesiętny_Invoices2001Slovakia_Book1_2_Du toan nuoc San Thang (GD2)" xfId="7446"/>
    <cellStyle name="Dziesietny_Invoices2001Slovakia_Book1_2_Du toan nuoc San Thang (GD2) 2" xfId="7447"/>
    <cellStyle name="Dziesiętny_Invoices2001Slovakia_Book1_2_Du toan nuoc San Thang (GD2) 2" xfId="7448"/>
    <cellStyle name="Dziesietny_Invoices2001Slovakia_Book1_2_Du toan nuoc San Thang (GD2) 2 2" xfId="7449"/>
    <cellStyle name="Dziesiętny_Invoices2001Slovakia_Book1_2_Du toan nuoc San Thang (GD2) 2 2" xfId="7450"/>
    <cellStyle name="Dziesietny_Invoices2001Slovakia_Book1_2_Du toan nuoc San Thang (GD2) 3" xfId="7451"/>
    <cellStyle name="Dziesiętny_Invoices2001Slovakia_Book1_2_Du toan nuoc San Thang (GD2) 3" xfId="7452"/>
    <cellStyle name="Dziesietny_Invoices2001Slovakia_Book1_2_Du toan nuoc San Thang (GD2) 3 2" xfId="7453"/>
    <cellStyle name="Dziesiętny_Invoices2001Slovakia_Book1_2_Du toan nuoc San Thang (GD2) 3 2" xfId="7454"/>
    <cellStyle name="Dziesietny_Invoices2001Slovakia_Book1_2_Du toan nuoc San Thang (GD2) 4" xfId="7455"/>
    <cellStyle name="Dziesiętny_Invoices2001Slovakia_Book1_2_Du toan nuoc San Thang (GD2) 4" xfId="7456"/>
    <cellStyle name="Dziesietny_Invoices2001Slovakia_Book1_2_Ke hoach 2010 (theo doi 11-8-2010)" xfId="7457"/>
    <cellStyle name="Dziesiętny_Invoices2001Slovakia_Book1_2_Ke hoach 2010 (theo doi 11-8-2010)" xfId="7458"/>
    <cellStyle name="Dziesietny_Invoices2001Slovakia_Book1_2_Ke hoach 2010 (theo doi 11-8-2010) 2" xfId="7459"/>
    <cellStyle name="Dziesiętny_Invoices2001Slovakia_Book1_2_Ke hoach 2010 (theo doi 11-8-2010) 2" xfId="7460"/>
    <cellStyle name="Dziesietny_Invoices2001Slovakia_Book1_2_Ke hoach 2010 (theo doi 11-8-2010) 2 2" xfId="7461"/>
    <cellStyle name="Dziesiętny_Invoices2001Slovakia_Book1_2_Ke hoach 2010 (theo doi 11-8-2010) 2 2" xfId="7462"/>
    <cellStyle name="Dziesietny_Invoices2001Slovakia_Book1_2_Ke hoach 2010 (theo doi 11-8-2010) 3" xfId="7463"/>
    <cellStyle name="Dziesiętny_Invoices2001Slovakia_Book1_2_Ke hoach 2010 (theo doi 11-8-2010) 3" xfId="7464"/>
    <cellStyle name="Dziesietny_Invoices2001Slovakia_Book1_2_Ke hoach 2010 (theo doi 11-8-2010) 3 2" xfId="7465"/>
    <cellStyle name="Dziesiętny_Invoices2001Slovakia_Book1_2_Ke hoach 2010 (theo doi 11-8-2010) 3 2" xfId="7466"/>
    <cellStyle name="Dziesietny_Invoices2001Slovakia_Book1_2_Ke hoach 2010 (theo doi 11-8-2010) 4" xfId="7467"/>
    <cellStyle name="Dziesiętny_Invoices2001Slovakia_Book1_2_Ke hoach 2010 (theo doi 11-8-2010) 4" xfId="7468"/>
    <cellStyle name="Dziesietny_Invoices2001Slovakia_Book1_2_Ke hoach 2010 ngay 31-01" xfId="7469"/>
    <cellStyle name="Dziesiętny_Invoices2001Slovakia_Book1_2_Ke hoach 2010 ngay 31-01" xfId="7470"/>
    <cellStyle name="Dziesietny_Invoices2001Slovakia_Book1_2_Ke hoach 2010 ngay 31-01 2" xfId="7471"/>
    <cellStyle name="Dziesiętny_Invoices2001Slovakia_Book1_2_Ke hoach 2010 ngay 31-01 2" xfId="7472"/>
    <cellStyle name="Dziesietny_Invoices2001Slovakia_Book1_2_Ke hoach 2010 ngay 31-01 2 2" xfId="7473"/>
    <cellStyle name="Dziesiętny_Invoices2001Slovakia_Book1_2_Ke hoach 2010 ngay 31-01 2 2" xfId="7474"/>
    <cellStyle name="Dziesietny_Invoices2001Slovakia_Book1_2_Ke hoach 2010 ngay 31-01 3" xfId="7475"/>
    <cellStyle name="Dziesiętny_Invoices2001Slovakia_Book1_2_Ke hoach 2010 ngay 31-01 3" xfId="7476"/>
    <cellStyle name="Dziesietny_Invoices2001Slovakia_Book1_2_Ke hoach 2010 ngay 31-01 3 2" xfId="7477"/>
    <cellStyle name="Dziesiętny_Invoices2001Slovakia_Book1_2_Ke hoach 2010 ngay 31-01 3 2" xfId="7478"/>
    <cellStyle name="Dziesietny_Invoices2001Slovakia_Book1_2_Ke hoach 2010 ngay 31-01 4" xfId="7479"/>
    <cellStyle name="Dziesiętny_Invoices2001Slovakia_Book1_2_Ke hoach 2010 ngay 31-01 4" xfId="7480"/>
    <cellStyle name="Dziesietny_Invoices2001Slovakia_Book1_2_ke hoach dau thau 30-6-2010" xfId="7481"/>
    <cellStyle name="Dziesiętny_Invoices2001Slovakia_Book1_2_ke hoach dau thau 30-6-2010" xfId="7482"/>
    <cellStyle name="Dziesietny_Invoices2001Slovakia_Book1_2_ke hoach dau thau 30-6-2010 2" xfId="7483"/>
    <cellStyle name="Dziesiętny_Invoices2001Slovakia_Book1_2_ke hoach dau thau 30-6-2010 2" xfId="7484"/>
    <cellStyle name="Dziesietny_Invoices2001Slovakia_Book1_2_ke hoach dau thau 30-6-2010 2 2" xfId="7485"/>
    <cellStyle name="Dziesiętny_Invoices2001Slovakia_Book1_2_ke hoach dau thau 30-6-2010 2 2" xfId="7486"/>
    <cellStyle name="Dziesietny_Invoices2001Slovakia_Book1_2_ke hoach dau thau 30-6-2010 3" xfId="7487"/>
    <cellStyle name="Dziesiętny_Invoices2001Slovakia_Book1_2_ke hoach dau thau 30-6-2010 3" xfId="7488"/>
    <cellStyle name="Dziesietny_Invoices2001Slovakia_Book1_2_ke hoach dau thau 30-6-2010 3 2" xfId="7489"/>
    <cellStyle name="Dziesiętny_Invoices2001Slovakia_Book1_2_ke hoach dau thau 30-6-2010 3 2" xfId="7490"/>
    <cellStyle name="Dziesietny_Invoices2001Slovakia_Book1_2_ke hoach dau thau 30-6-2010 4" xfId="7491"/>
    <cellStyle name="Dziesiętny_Invoices2001Slovakia_Book1_2_ke hoach dau thau 30-6-2010 4" xfId="7492"/>
    <cellStyle name="Dziesietny_Invoices2001Slovakia_Book1_2_KH Von 2012 gui BKH 1" xfId="7493"/>
    <cellStyle name="Dziesiętny_Invoices2001Slovakia_Book1_2_KH Von 2012 gui BKH 1" xfId="7494"/>
    <cellStyle name="Dziesietny_Invoices2001Slovakia_Book1_2_KH Von 2012 gui BKH 1 2" xfId="7495"/>
    <cellStyle name="Dziesiętny_Invoices2001Slovakia_Book1_2_KH Von 2012 gui BKH 1 2" xfId="7496"/>
    <cellStyle name="Dziesietny_Invoices2001Slovakia_Book1_2_KH Von 2012 gui BKH 1 2 2" xfId="7497"/>
    <cellStyle name="Dziesiętny_Invoices2001Slovakia_Book1_2_KH Von 2012 gui BKH 1 2 2" xfId="7498"/>
    <cellStyle name="Dziesietny_Invoices2001Slovakia_Book1_2_KH Von 2012 gui BKH 1 3" xfId="7499"/>
    <cellStyle name="Dziesiętny_Invoices2001Slovakia_Book1_2_KH Von 2012 gui BKH 1 3" xfId="7500"/>
    <cellStyle name="Dziesietny_Invoices2001Slovakia_Book1_2_KH Von 2012 gui BKH 1 3 2" xfId="7501"/>
    <cellStyle name="Dziesiętny_Invoices2001Slovakia_Book1_2_KH Von 2012 gui BKH 1 3 2" xfId="7502"/>
    <cellStyle name="Dziesietny_Invoices2001Slovakia_Book1_2_KH Von 2012 gui BKH 1 4" xfId="7503"/>
    <cellStyle name="Dziesiętny_Invoices2001Slovakia_Book1_2_KH Von 2012 gui BKH 1 4" xfId="7504"/>
    <cellStyle name="Dziesietny_Invoices2001Slovakia_Book1_2_KH Von 2012 gui BKH 1_BIEU KE HOACH  2015 (KTN 6.11 sua)" xfId="7505"/>
    <cellStyle name="Dziesiętny_Invoices2001Slovakia_Book1_2_KH Von 2012 gui BKH 1_BIEU KE HOACH  2015 (KTN 6.11 sua)" xfId="7506"/>
    <cellStyle name="Dziesietny_Invoices2001Slovakia_Book1_2_KH Von 2012 gui BKH 2" xfId="7507"/>
    <cellStyle name="Dziesiętny_Invoices2001Slovakia_Book1_2_KH Von 2012 gui BKH 2" xfId="7508"/>
    <cellStyle name="Dziesietny_Invoices2001Slovakia_Book1_2_KH Von 2012 gui BKH 2 2" xfId="7509"/>
    <cellStyle name="Dziesiętny_Invoices2001Slovakia_Book1_2_KH Von 2012 gui BKH 2 2" xfId="7510"/>
    <cellStyle name="Dziesietny_Invoices2001Slovakia_Book1_2_KH Von 2012 gui BKH 2 2 2" xfId="7511"/>
    <cellStyle name="Dziesiętny_Invoices2001Slovakia_Book1_2_KH Von 2012 gui BKH 2 2 2" xfId="7512"/>
    <cellStyle name="Dziesietny_Invoices2001Slovakia_Book1_2_KH Von 2012 gui BKH 2 3" xfId="7513"/>
    <cellStyle name="Dziesiętny_Invoices2001Slovakia_Book1_2_KH Von 2012 gui BKH 2 3" xfId="7514"/>
    <cellStyle name="Dziesietny_Invoices2001Slovakia_Book1_2_KH Von 2012 gui BKH 2 3 2" xfId="7515"/>
    <cellStyle name="Dziesiętny_Invoices2001Slovakia_Book1_2_KH Von 2012 gui BKH 2 3 2" xfId="7516"/>
    <cellStyle name="Dziesietny_Invoices2001Slovakia_Book1_2_KH Von 2012 gui BKH 2 4" xfId="7517"/>
    <cellStyle name="Dziesiętny_Invoices2001Slovakia_Book1_2_KH Von 2012 gui BKH 2 4" xfId="7518"/>
    <cellStyle name="Dziesietny_Invoices2001Slovakia_Book1_2_QD ke hoach dau thau" xfId="7519"/>
    <cellStyle name="Dziesiętny_Invoices2001Slovakia_Book1_2_QD ke hoach dau thau" xfId="7520"/>
    <cellStyle name="Dziesietny_Invoices2001Slovakia_Book1_2_QD ke hoach dau thau 2" xfId="7521"/>
    <cellStyle name="Dziesiętny_Invoices2001Slovakia_Book1_2_QD ke hoach dau thau 2" xfId="7522"/>
    <cellStyle name="Dziesietny_Invoices2001Slovakia_Book1_2_QD ke hoach dau thau 2 2" xfId="7523"/>
    <cellStyle name="Dziesiętny_Invoices2001Slovakia_Book1_2_QD ke hoach dau thau 2 2" xfId="7524"/>
    <cellStyle name="Dziesietny_Invoices2001Slovakia_Book1_2_QD ke hoach dau thau 3" xfId="7525"/>
    <cellStyle name="Dziesiętny_Invoices2001Slovakia_Book1_2_QD ke hoach dau thau 3" xfId="7526"/>
    <cellStyle name="Dziesietny_Invoices2001Slovakia_Book1_2_QD ke hoach dau thau 3 2" xfId="7527"/>
    <cellStyle name="Dziesiętny_Invoices2001Slovakia_Book1_2_QD ke hoach dau thau 3 2" xfId="7528"/>
    <cellStyle name="Dziesietny_Invoices2001Slovakia_Book1_2_QD ke hoach dau thau 4" xfId="7529"/>
    <cellStyle name="Dziesiętny_Invoices2001Slovakia_Book1_2_QD ke hoach dau thau 4" xfId="7530"/>
    <cellStyle name="Dziesietny_Invoices2001Slovakia_Book1_2_Ra soat KH von 2011 (Huy-11-11-11)" xfId="7531"/>
    <cellStyle name="Dziesiętny_Invoices2001Slovakia_Book1_2_Ra soat KH von 2011 (Huy-11-11-11)" xfId="7532"/>
    <cellStyle name="Dziesietny_Invoices2001Slovakia_Book1_2_Ra soat KH von 2011 (Huy-11-11-11) 2" xfId="7533"/>
    <cellStyle name="Dziesiętny_Invoices2001Slovakia_Book1_2_Ra soat KH von 2011 (Huy-11-11-11) 2" xfId="7534"/>
    <cellStyle name="Dziesietny_Invoices2001Slovakia_Book1_2_Ra soat KH von 2011 (Huy-11-11-11) 2 2" xfId="7535"/>
    <cellStyle name="Dziesiętny_Invoices2001Slovakia_Book1_2_Ra soat KH von 2011 (Huy-11-11-11) 2 2" xfId="7536"/>
    <cellStyle name="Dziesietny_Invoices2001Slovakia_Book1_2_Ra soat KH von 2011 (Huy-11-11-11) 3" xfId="7537"/>
    <cellStyle name="Dziesiętny_Invoices2001Slovakia_Book1_2_Ra soat KH von 2011 (Huy-11-11-11) 3" xfId="7538"/>
    <cellStyle name="Dziesietny_Invoices2001Slovakia_Book1_2_Ra soat KH von 2011 (Huy-11-11-11) 3 2" xfId="7539"/>
    <cellStyle name="Dziesiętny_Invoices2001Slovakia_Book1_2_Ra soat KH von 2011 (Huy-11-11-11) 3 2" xfId="7540"/>
    <cellStyle name="Dziesietny_Invoices2001Slovakia_Book1_2_Ra soat KH von 2011 (Huy-11-11-11) 4" xfId="7541"/>
    <cellStyle name="Dziesiętny_Invoices2001Slovakia_Book1_2_Ra soat KH von 2011 (Huy-11-11-11) 4" xfId="7542"/>
    <cellStyle name="Dziesietny_Invoices2001Slovakia_Book1_2_Ra soat KH von 2011 (Huy-11-11-11) 5" xfId="7543"/>
    <cellStyle name="Dziesiętny_Invoices2001Slovakia_Book1_2_Ra soat KH von 2011 (Huy-11-11-11) 5" xfId="7544"/>
    <cellStyle name="Dziesietny_Invoices2001Slovakia_Book1_2_tinh toan hoang ha" xfId="7545"/>
    <cellStyle name="Dziesiętny_Invoices2001Slovakia_Book1_2_tinh toan hoang ha" xfId="7546"/>
    <cellStyle name="Dziesietny_Invoices2001Slovakia_Book1_2_tinh toan hoang ha 2" xfId="7547"/>
    <cellStyle name="Dziesiętny_Invoices2001Slovakia_Book1_2_tinh toan hoang ha 2" xfId="7548"/>
    <cellStyle name="Dziesietny_Invoices2001Slovakia_Book1_2_tinh toan hoang ha 2 2" xfId="7549"/>
    <cellStyle name="Dziesiętny_Invoices2001Slovakia_Book1_2_tinh toan hoang ha 2 2" xfId="7550"/>
    <cellStyle name="Dziesietny_Invoices2001Slovakia_Book1_2_tinh toan hoang ha 3" xfId="7551"/>
    <cellStyle name="Dziesiętny_Invoices2001Slovakia_Book1_2_tinh toan hoang ha 3" xfId="7552"/>
    <cellStyle name="Dziesietny_Invoices2001Slovakia_Book1_2_tinh toan hoang ha 3 2" xfId="7553"/>
    <cellStyle name="Dziesiętny_Invoices2001Slovakia_Book1_2_tinh toan hoang ha 3 2" xfId="7554"/>
    <cellStyle name="Dziesietny_Invoices2001Slovakia_Book1_2_tinh toan hoang ha 4" xfId="7555"/>
    <cellStyle name="Dziesiętny_Invoices2001Slovakia_Book1_2_tinh toan hoang ha 4" xfId="7556"/>
    <cellStyle name="Dziesietny_Invoices2001Slovakia_Book1_2_Tong von ĐTPT" xfId="7557"/>
    <cellStyle name="Dziesiętny_Invoices2001Slovakia_Book1_2_Tong von ĐTPT" xfId="7558"/>
    <cellStyle name="Dziesietny_Invoices2001Slovakia_Book1_2_Tong von ĐTPT 2" xfId="7559"/>
    <cellStyle name="Dziesiętny_Invoices2001Slovakia_Book1_2_Tong von ĐTPT 2" xfId="7560"/>
    <cellStyle name="Dziesietny_Invoices2001Slovakia_Book1_2_Tong von ĐTPT 2 2" xfId="7561"/>
    <cellStyle name="Dziesiętny_Invoices2001Slovakia_Book1_2_Tong von ĐTPT 2 2" xfId="7562"/>
    <cellStyle name="Dziesietny_Invoices2001Slovakia_Book1_2_Tong von ĐTPT 3" xfId="7563"/>
    <cellStyle name="Dziesiętny_Invoices2001Slovakia_Book1_2_Tong von ĐTPT 3" xfId="7564"/>
    <cellStyle name="Dziesietny_Invoices2001Slovakia_Book1_2_Tong von ĐTPT 3 2" xfId="7565"/>
    <cellStyle name="Dziesiętny_Invoices2001Slovakia_Book1_2_Tong von ĐTPT 3 2" xfId="7566"/>
    <cellStyle name="Dziesietny_Invoices2001Slovakia_Book1_2_Tong von ĐTPT 4" xfId="7567"/>
    <cellStyle name="Dziesiętny_Invoices2001Slovakia_Book1_2_Tong von ĐTPT 4" xfId="7568"/>
    <cellStyle name="Dziesietny_Invoices2001Slovakia_Book1_2_Viec Huy dang lam" xfId="7569"/>
    <cellStyle name="Dziesiętny_Invoices2001Slovakia_Book1_2_Viec Huy dang lam" xfId="7570"/>
    <cellStyle name="Dziesietny_Invoices2001Slovakia_Book1_3" xfId="7571"/>
    <cellStyle name="Dziesiętny_Invoices2001Slovakia_Book1_3" xfId="7572"/>
    <cellStyle name="Dziesietny_Invoices2001Slovakia_Book1_3 2" xfId="7573"/>
    <cellStyle name="Dziesiętny_Invoices2001Slovakia_Book1_3 2" xfId="7574"/>
    <cellStyle name="Dziesietny_Invoices2001Slovakia_Book1_3 2 2" xfId="7575"/>
    <cellStyle name="Dziesiętny_Invoices2001Slovakia_Book1_3 2 2" xfId="7576"/>
    <cellStyle name="Dziesietny_Invoices2001Slovakia_Book1_3 3" xfId="7577"/>
    <cellStyle name="Dziesiętny_Invoices2001Slovakia_Book1_3 3" xfId="7578"/>
    <cellStyle name="Dziesietny_Invoices2001Slovakia_Book1_3 3 2" xfId="7579"/>
    <cellStyle name="Dziesiętny_Invoices2001Slovakia_Book1_3 3 2" xfId="7580"/>
    <cellStyle name="Dziesietny_Invoices2001Slovakia_Book1_3 4" xfId="7581"/>
    <cellStyle name="Dziesiętny_Invoices2001Slovakia_Book1_3 4" xfId="7582"/>
    <cellStyle name="Dziesietny_Invoices2001Slovakia_Book1_Bao cao 9 thang  XDCB" xfId="7583"/>
    <cellStyle name="Dziesiętny_Invoices2001Slovakia_Book1_Book1" xfId="7584"/>
    <cellStyle name="Dziesietny_Invoices2001Slovakia_Book1_dự toán 30a 2013" xfId="7585"/>
    <cellStyle name="Dziesiętny_Invoices2001Slovakia_Book1_Nhu cau von ung truoc 2011 Tha h Hoa + Nge An gui TW" xfId="1530"/>
    <cellStyle name="Dziesietny_Invoices2001Slovakia_Book1_Tong hop Cac tuyen(9-1-06)" xfId="1531"/>
    <cellStyle name="Dziesiętny_Invoices2001Slovakia_Book1_Tong hop Cac tuyen(9-1-06)" xfId="1532"/>
    <cellStyle name="Dziesietny_Invoices2001Slovakia_Book1_Tong hop Cac tuyen(9-1-06) 2" xfId="7586"/>
    <cellStyle name="Dziesiętny_Invoices2001Slovakia_Book1_Tong hop Cac tuyen(9-1-06) 2" xfId="7587"/>
    <cellStyle name="Dziesietny_Invoices2001Slovakia_Book1_Tong hop Cac tuyen(9-1-06)_bieu tong hop lai kh von 2011 gui phong TH-KTDN" xfId="7588"/>
    <cellStyle name="Dziesiętny_Invoices2001Slovakia_Book1_Tong hop Cac tuyen(9-1-06)_bieu tong hop lai kh von 2011 gui phong TH-KTDN" xfId="7589"/>
    <cellStyle name="Dziesietny_Invoices2001Slovakia_Book1_Tong hop Cac tuyen(9-1-06)_bieu tong hop lai kh von 2011 gui phong TH-KTDN 2" xfId="7590"/>
    <cellStyle name="Dziesiętny_Invoices2001Slovakia_Book1_Tong hop Cac tuyen(9-1-06)_bieu tong hop lai kh von 2011 gui phong TH-KTDN 2" xfId="7591"/>
    <cellStyle name="Dziesietny_Invoices2001Slovakia_Book1_Tong hop Cac tuyen(9-1-06)_Copy of KH PHAN BO VON ĐỐI ỨNG NAM 2011 (30 TY phuong án gop WB)" xfId="7592"/>
    <cellStyle name="Dziesiętny_Invoices2001Slovakia_Book1_Tong hop Cac tuyen(9-1-06)_Copy of KH PHAN BO VON ĐỐI ỨNG NAM 2011 (30 TY phuong án gop WB)" xfId="7593"/>
    <cellStyle name="Dziesietny_Invoices2001Slovakia_Book1_Tong hop Cac tuyen(9-1-06)_Copy of KH PHAN BO VON ĐỐI ỨNG NAM 2011 (30 TY phuong án gop WB) 2" xfId="7594"/>
    <cellStyle name="Dziesiętny_Invoices2001Slovakia_Book1_Tong hop Cac tuyen(9-1-06)_Copy of KH PHAN BO VON ĐỐI ỨNG NAM 2011 (30 TY phuong án gop WB) 2" xfId="7595"/>
    <cellStyle name="Dziesietny_Invoices2001Slovakia_Book1_Tong hop Cac tuyen(9-1-06)_Ke hoach 2010 (theo doi 11-8-2010)" xfId="7596"/>
    <cellStyle name="Dziesiętny_Invoices2001Slovakia_Book1_Tong hop Cac tuyen(9-1-06)_Ke hoach 2010 (theo doi 11-8-2010)" xfId="7597"/>
    <cellStyle name="Dziesietny_Invoices2001Slovakia_Book1_Tong hop Cac tuyen(9-1-06)_Ke hoach 2010 (theo doi 11-8-2010) 2" xfId="7598"/>
    <cellStyle name="Dziesiętny_Invoices2001Slovakia_Book1_Tong hop Cac tuyen(9-1-06)_Ke hoach 2010 (theo doi 11-8-2010) 2" xfId="7599"/>
    <cellStyle name="Dziesietny_Invoices2001Slovakia_Book1_Tong hop Cac tuyen(9-1-06)_KH Von 2012 gui BKH 1" xfId="7600"/>
    <cellStyle name="Dziesiętny_Invoices2001Slovakia_Book1_Tong hop Cac tuyen(9-1-06)_KH Von 2012 gui BKH 1" xfId="7601"/>
    <cellStyle name="Dziesietny_Invoices2001Slovakia_Book1_Tong hop Cac tuyen(9-1-06)_KH Von 2012 gui BKH 1 2" xfId="7602"/>
    <cellStyle name="Dziesiętny_Invoices2001Slovakia_Book1_Tong hop Cac tuyen(9-1-06)_KH Von 2012 gui BKH 1 2" xfId="7603"/>
    <cellStyle name="Dziesietny_Invoices2001Slovakia_Book1_Tong hop Cac tuyen(9-1-06)_QD ke hoach dau thau" xfId="7604"/>
    <cellStyle name="Dziesiętny_Invoices2001Slovakia_Book1_Tong hop Cac tuyen(9-1-06)_QD ke hoach dau thau" xfId="7605"/>
    <cellStyle name="Dziesietny_Invoices2001Slovakia_Book1_Tong hop Cac tuyen(9-1-06)_QD ke hoach dau thau 2" xfId="7606"/>
    <cellStyle name="Dziesiętny_Invoices2001Slovakia_Book1_Tong hop Cac tuyen(9-1-06)_QD ke hoach dau thau 2" xfId="7607"/>
    <cellStyle name="Dziesietny_Invoices2001Slovakia_Book1_Tong hop Cac tuyen(9-1-06)_Tong von ĐTPT" xfId="7608"/>
    <cellStyle name="Dziesiętny_Invoices2001Slovakia_Book1_Tong hop Cac tuyen(9-1-06)_Tong von ĐTPT" xfId="7609"/>
    <cellStyle name="Dziesietny_Invoices2001Slovakia_Book1_Tong hop Cac tuyen(9-1-06)_Tong von ĐTPT 2" xfId="7610"/>
    <cellStyle name="Dziesiętny_Invoices2001Slovakia_Book1_Tong hop Cac tuyen(9-1-06)_Tong von ĐTPT 2" xfId="7611"/>
    <cellStyle name="Dziesietny_Invoices2001Slovakia_Book1_TONG HOP HOAN THUE NAM 2011" xfId="7612"/>
    <cellStyle name="Dziesiętny_Invoices2001Slovakia_Book1_ung truoc 2011 NSTW Thanh Hoa + Nge An gui Thu 12-5" xfId="1533"/>
    <cellStyle name="Dziesietny_Invoices2001Slovakia_Copy of KH PHAN BO VON ĐỐI ỨNG NAM 2011 (30 TY phuong án gop WB)" xfId="7617"/>
    <cellStyle name="Dziesiętny_Invoices2001Slovakia_Copy of KH PHAN BO VON ĐỐI ỨNG NAM 2011 (30 TY phuong án gop WB)" xfId="7618"/>
    <cellStyle name="Dziesietny_Invoices2001Slovakia_Copy of KH PHAN BO VON ĐỐI ỨNG NAM 2011 (30 TY phuong án gop WB) 2" xfId="7619"/>
    <cellStyle name="Dziesiętny_Invoices2001Slovakia_Copy of KH PHAN BO VON ĐỐI ỨNG NAM 2011 (30 TY phuong án gop WB) 2" xfId="7620"/>
    <cellStyle name="Dziesietny_Invoices2001Slovakia_Copy of KH PHAN BO VON ĐỐI ỨNG NAM 2011 (30 TY phuong án gop WB) 2 2" xfId="7621"/>
    <cellStyle name="Dziesiętny_Invoices2001Slovakia_Copy of KH PHAN BO VON ĐỐI ỨNG NAM 2011 (30 TY phuong án gop WB) 2 2" xfId="7622"/>
    <cellStyle name="Dziesietny_Invoices2001Slovakia_Copy of KH PHAN BO VON ĐỐI ỨNG NAM 2011 (30 TY phuong án gop WB) 3" xfId="7623"/>
    <cellStyle name="Dziesiętny_Invoices2001Slovakia_Copy of KH PHAN BO VON ĐỐI ỨNG NAM 2011 (30 TY phuong án gop WB) 3" xfId="7624"/>
    <cellStyle name="Dziesietny_Invoices2001Slovakia_Copy of KH PHAN BO VON ĐỐI ỨNG NAM 2011 (30 TY phuong án gop WB) 3 2" xfId="7625"/>
    <cellStyle name="Dziesiętny_Invoices2001Slovakia_Copy of KH PHAN BO VON ĐỐI ỨNG NAM 2011 (30 TY phuong án gop WB) 3 2" xfId="7626"/>
    <cellStyle name="Dziesietny_Invoices2001Slovakia_Copy of KH PHAN BO VON ĐỐI ỨNG NAM 2011 (30 TY phuong án gop WB) 4" xfId="7627"/>
    <cellStyle name="Dziesiętny_Invoices2001Slovakia_Copy of KH PHAN BO VON ĐỐI ỨNG NAM 2011 (30 TY phuong án gop WB) 4" xfId="7628"/>
    <cellStyle name="Dziesietny_Invoices2001Slovakia_Copy of KH PHAN BO VON ĐỐI ỨNG NAM 2011 (30 TY phuong án gop WB)_BIEU KE HOACH  2015 (KTN 6.11 sua)" xfId="7629"/>
    <cellStyle name="Dziesiętny_Invoices2001Slovakia_Copy of KH PHAN BO VON ĐỐI ỨNG NAM 2011 (30 TY phuong án gop WB)_BIEU KE HOACH  2015 (KTN 6.11 sua)" xfId="7630"/>
    <cellStyle name="Dziesietny_Invoices2001Slovakia_Chi tieu KH nam 2009" xfId="7613"/>
    <cellStyle name="Dziesiętny_Invoices2001Slovakia_Chi tieu KH nam 2009" xfId="7614"/>
    <cellStyle name="Dziesietny_Invoices2001Slovakia_Chi tieu KH nam 2009 2" xfId="7615"/>
    <cellStyle name="Dziesiętny_Invoices2001Slovakia_Chi tieu KH nam 2009 2" xfId="7616"/>
    <cellStyle name="Dziesietny_Invoices2001Slovakia_Danh Mục KCM trinh BKH 2011 (BS 30A)" xfId="7631"/>
    <cellStyle name="Dziesiętny_Invoices2001Slovakia_Danh Mục KCM trinh BKH 2011 (BS 30A)" xfId="7632"/>
    <cellStyle name="Dziesietny_Invoices2001Slovakia_Danh Mục KCM trinh BKH 2011 (BS 30A) 2" xfId="7633"/>
    <cellStyle name="Dziesiętny_Invoices2001Slovakia_Danh Mục KCM trinh BKH 2011 (BS 30A) 2" xfId="7634"/>
    <cellStyle name="Dziesietny_Invoices2001Slovakia_DT 1751 Muong Khoa" xfId="7635"/>
    <cellStyle name="Dziesiętny_Invoices2001Slovakia_DT 1751 Muong Khoa" xfId="7636"/>
    <cellStyle name="Dziesietny_Invoices2001Slovakia_DT 1751 Muong Khoa 2" xfId="7637"/>
    <cellStyle name="Dziesiętny_Invoices2001Slovakia_DT 1751 Muong Khoa 2" xfId="7638"/>
    <cellStyle name="Dziesietny_Invoices2001Slovakia_DT Nam vai" xfId="7639"/>
    <cellStyle name="Dziesiętny_Invoices2001Slovakia_DT tieu hoc diem TDC ban Cho 28-02-09" xfId="7640"/>
    <cellStyle name="Dziesietny_Invoices2001Slovakia_DT truong THPT  quyet thang tinh 04-3-09" xfId="7641"/>
    <cellStyle name="Dziesiętny_Invoices2001Slovakia_DT truong THPT  quyet thang tinh 04-3-09" xfId="7642"/>
    <cellStyle name="Dziesietny_Invoices2001Slovakia_DT truong THPT  quyet thang tinh 04-3-09 2" xfId="7643"/>
    <cellStyle name="Dziesiętny_Invoices2001Slovakia_DT truong THPT  quyet thang tinh 04-3-09 2" xfId="7644"/>
    <cellStyle name="Dziesietny_Invoices2001Slovakia_DTTD chieng chan Tham lai 29-9-2009" xfId="7645"/>
    <cellStyle name="Dziesiętny_Invoices2001Slovakia_DTTD chieng chan Tham lai 29-9-2009" xfId="7646"/>
    <cellStyle name="Dziesietny_Invoices2001Slovakia_DTTD chieng chan Tham lai 29-9-2009 2" xfId="7647"/>
    <cellStyle name="Dziesiętny_Invoices2001Slovakia_DTTD chieng chan Tham lai 29-9-2009 2" xfId="7648"/>
    <cellStyle name="Dziesietny_Invoices2001Slovakia_DTTD chieng chan Tham lai 29-9-2009 2 2" xfId="7649"/>
    <cellStyle name="Dziesiętny_Invoices2001Slovakia_DTTD chieng chan Tham lai 29-9-2009 2 2" xfId="7650"/>
    <cellStyle name="Dziesietny_Invoices2001Slovakia_DTTD chieng chan Tham lai 29-9-2009 3" xfId="7651"/>
    <cellStyle name="Dziesiętny_Invoices2001Slovakia_DTTD chieng chan Tham lai 29-9-2009 3" xfId="7652"/>
    <cellStyle name="Dziesietny_Invoices2001Slovakia_DTTD chieng chan Tham lai 29-9-2009 3 2" xfId="7653"/>
    <cellStyle name="Dziesiętny_Invoices2001Slovakia_DTTD chieng chan Tham lai 29-9-2009 3 2" xfId="7654"/>
    <cellStyle name="Dziesietny_Invoices2001Slovakia_DTTD chieng chan Tham lai 29-9-2009 4" xfId="7655"/>
    <cellStyle name="Dziesiętny_Invoices2001Slovakia_DTTD chieng chan Tham lai 29-9-2009 4" xfId="7656"/>
    <cellStyle name="Dziesietny_Invoices2001Slovakia_DTTD chieng chan Tham lai 29-9-2009_BIEU KE HOACH  2015 (KTN 6.11 sua)" xfId="7657"/>
    <cellStyle name="Dziesiętny_Invoices2001Slovakia_DTTD chieng chan Tham lai 29-9-2009_BIEU KE HOACH  2015 (KTN 6.11 sua)" xfId="7658"/>
    <cellStyle name="Dziesietny_Invoices2001Slovakia_d-uong+TDT" xfId="1534"/>
    <cellStyle name="Dziesiętny_Invoices2001Slovakia_GVL" xfId="7659"/>
    <cellStyle name="Dziesietny_Invoices2001Slovakia_Ke hoach 2010 (theo doi 11-8-2010)" xfId="7660"/>
    <cellStyle name="Dziesiętny_Invoices2001Slovakia_Ke hoach 2010 (theo doi 11-8-2010)" xfId="7661"/>
    <cellStyle name="Dziesietny_Invoices2001Slovakia_Ke hoach 2010 (theo doi 11-8-2010) 2" xfId="7662"/>
    <cellStyle name="Dziesiętny_Invoices2001Slovakia_Ke hoach 2010 (theo doi 11-8-2010) 2" xfId="7663"/>
    <cellStyle name="Dziesietny_Invoices2001Slovakia_ke hoach dau thau 30-6-2010" xfId="7664"/>
    <cellStyle name="Dziesiętny_Invoices2001Slovakia_ke hoach dau thau 30-6-2010" xfId="7665"/>
    <cellStyle name="Dziesietny_Invoices2001Slovakia_ke hoach dau thau 30-6-2010 2" xfId="7666"/>
    <cellStyle name="Dziesiętny_Invoices2001Slovakia_ke hoach dau thau 30-6-2010 2" xfId="7667"/>
    <cellStyle name="Dziesietny_Invoices2001Slovakia_KL K.C mat duong" xfId="7668"/>
    <cellStyle name="Dziesiętny_Invoices2001Slovakia_Nhµ ®Ó xe" xfId="1535"/>
    <cellStyle name="Dziesietny_Invoices2001Slovakia_Nha bao ve(28-7-05)" xfId="1536"/>
    <cellStyle name="Dziesiętny_Invoices2001Slovakia_Nha bao ve(28-7-05)" xfId="1537"/>
    <cellStyle name="Dziesietny_Invoices2001Slovakia_NHA de xe nguyen du" xfId="1538"/>
    <cellStyle name="Dziesiętny_Invoices2001Slovakia_NHA de xe nguyen du" xfId="1539"/>
    <cellStyle name="Dziesietny_Invoices2001Slovakia_Nhalamviec VTC(25-1-05)" xfId="1540"/>
    <cellStyle name="Dziesiętny_Invoices2001Slovakia_Nhalamviec VTC(25-1-05)" xfId="1541"/>
    <cellStyle name="Dziesietny_Invoices2001Slovakia_Nhu cau von ung truoc 2011 Tha h Hoa + Nge An gui TW" xfId="1542"/>
    <cellStyle name="Dziesiętny_Invoices2001Slovakia_Phan pha do" xfId="7669"/>
    <cellStyle name="Dziesietny_Invoices2001Slovakia_Ra soat KH von 2011 (Huy-11-11-11)" xfId="7670"/>
    <cellStyle name="Dziesiętny_Invoices2001Slovakia_Ra soat KH von 2011 (Huy-11-11-11)" xfId="7671"/>
    <cellStyle name="Dziesietny_Invoices2001Slovakia_Sheet2" xfId="7672"/>
    <cellStyle name="Dziesiętny_Invoices2001Slovakia_Sheet2" xfId="7673"/>
    <cellStyle name="Dziesietny_Invoices2001Slovakia_Sheet2 2" xfId="7674"/>
    <cellStyle name="Dziesiętny_Invoices2001Slovakia_Sheet2 2" xfId="7675"/>
    <cellStyle name="Dziesietny_Invoices2001Slovakia_TDT KHANH HOA" xfId="7676"/>
    <cellStyle name="Dziesiętny_Invoices2001Slovakia_TDT KHANH HOA" xfId="1543"/>
    <cellStyle name="Dziesietny_Invoices2001Slovakia_TDT KHANH HOA 2" xfId="7677"/>
    <cellStyle name="Dziesiętny_Invoices2001Slovakia_TDT KHANH HOA 2" xfId="7678"/>
    <cellStyle name="Dziesietny_Invoices2001Slovakia_TDT KHANH HOA 3" xfId="7679"/>
    <cellStyle name="Dziesiętny_Invoices2001Slovakia_TDT KHANH HOA 3" xfId="7680"/>
    <cellStyle name="Dziesietny_Invoices2001Slovakia_TDT KHANH HOA 4" xfId="7681"/>
    <cellStyle name="Dziesiętny_Invoices2001Slovakia_TDT KHANH HOA 4" xfId="7682"/>
    <cellStyle name="Dziesietny_Invoices2001Slovakia_TDT KHANH HOA 5" xfId="7683"/>
    <cellStyle name="Dziesiętny_Invoices2001Slovakia_TDT KHANH HOA 5" xfId="7684"/>
    <cellStyle name="Dziesietny_Invoices2001Slovakia_TDT KHANH HOA_bao_cao_TH_th_cong_tac_dau_thau_-_ngay251209" xfId="7685"/>
    <cellStyle name="Dziesiętny_Invoices2001Slovakia_TDT KHANH HOA_bao_cao_TH_th_cong_tac_dau_thau_-_ngay251209" xfId="7686"/>
    <cellStyle name="Dziesietny_Invoices2001Slovakia_TDT KHANH HOA_bao_cao_TH_th_cong_tac_dau_thau_-_ngay251209 2" xfId="7687"/>
    <cellStyle name="Dziesiętny_Invoices2001Slovakia_TDT KHANH HOA_bao_cao_TH_th_cong_tac_dau_thau_-_ngay251209 2" xfId="7688"/>
    <cellStyle name="Dziesietny_Invoices2001Slovakia_TDT KHANH HOA_Bieu chi tieu KH 2014 (Huy-04-11)" xfId="7689"/>
    <cellStyle name="Dziesiętny_Invoices2001Slovakia_TDT KHANH HOA_Bieu chi tieu KH 2014 (Huy-04-11)" xfId="7690"/>
    <cellStyle name="Dziesietny_Invoices2001Slovakia_TDT KHANH HOA_bieu ke hoach dau thau" xfId="7691"/>
    <cellStyle name="Dziesiętny_Invoices2001Slovakia_TDT KHANH HOA_bieu ke hoach dau thau" xfId="7692"/>
    <cellStyle name="Dziesietny_Invoices2001Slovakia_TDT KHANH HOA_bieu ke hoach dau thau 2" xfId="7693"/>
    <cellStyle name="Dziesiętny_Invoices2001Slovakia_TDT KHANH HOA_bieu ke hoach dau thau 2" xfId="7694"/>
    <cellStyle name="Dziesietny_Invoices2001Slovakia_TDT KHANH HOA_bieu ke hoach dau thau truong mam non SKH" xfId="7695"/>
    <cellStyle name="Dziesiętny_Invoices2001Slovakia_TDT KHANH HOA_bieu ke hoach dau thau truong mam non SKH" xfId="7696"/>
    <cellStyle name="Dziesietny_Invoices2001Slovakia_TDT KHANH HOA_bieu ke hoach dau thau truong mam non SKH 2" xfId="7697"/>
    <cellStyle name="Dziesiętny_Invoices2001Slovakia_TDT KHANH HOA_bieu ke hoach dau thau truong mam non SKH 2" xfId="7698"/>
    <cellStyle name="Dziesietny_Invoices2001Slovakia_TDT KHANH HOA_bieu tong hop lai kh von 2011 gui phong TH-KTDN" xfId="7699"/>
    <cellStyle name="Dziesiętny_Invoices2001Slovakia_TDT KHANH HOA_bieu tong hop lai kh von 2011 gui phong TH-KTDN" xfId="7700"/>
    <cellStyle name="Dziesietny_Invoices2001Slovakia_TDT KHANH HOA_bieu tong hop lai kh von 2011 gui phong TH-KTDN 2" xfId="7701"/>
    <cellStyle name="Dziesiętny_Invoices2001Slovakia_TDT KHANH HOA_bieu tong hop lai kh von 2011 gui phong TH-KTDN 2" xfId="7702"/>
    <cellStyle name="Dziesietny_Invoices2001Slovakia_TDT KHANH HOA_bieu tong hop lai kh von 2011 gui phong TH-KTDN 2 2" xfId="7703"/>
    <cellStyle name="Dziesiętny_Invoices2001Slovakia_TDT KHANH HOA_bieu tong hop lai kh von 2011 gui phong TH-KTDN 2 2" xfId="7704"/>
    <cellStyle name="Dziesietny_Invoices2001Slovakia_TDT KHANH HOA_bieu tong hop lai kh von 2011 gui phong TH-KTDN 3" xfId="7705"/>
    <cellStyle name="Dziesiętny_Invoices2001Slovakia_TDT KHANH HOA_bieu tong hop lai kh von 2011 gui phong TH-KTDN 3" xfId="7706"/>
    <cellStyle name="Dziesietny_Invoices2001Slovakia_TDT KHANH HOA_bieu tong hop lai kh von 2011 gui phong TH-KTDN 3 2" xfId="7707"/>
    <cellStyle name="Dziesiętny_Invoices2001Slovakia_TDT KHANH HOA_bieu tong hop lai kh von 2011 gui phong TH-KTDN 3 2" xfId="7708"/>
    <cellStyle name="Dziesietny_Invoices2001Slovakia_TDT KHANH HOA_bieu tong hop lai kh von 2011 gui phong TH-KTDN 4" xfId="7709"/>
    <cellStyle name="Dziesiętny_Invoices2001Slovakia_TDT KHANH HOA_bieu tong hop lai kh von 2011 gui phong TH-KTDN 4" xfId="7710"/>
    <cellStyle name="Dziesietny_Invoices2001Slovakia_TDT KHANH HOA_bieu tong hop lai kh von 2011 gui phong TH-KTDN_BIEU KE HOACH  2015 (KTN 6.11 sua)" xfId="7711"/>
    <cellStyle name="Dziesiętny_Invoices2001Slovakia_TDT KHANH HOA_bieu tong hop lai kh von 2011 gui phong TH-KTDN_BIEU KE HOACH  2015 (KTN 6.11 sua)" xfId="7712"/>
    <cellStyle name="Dziesietny_Invoices2001Slovakia_TDT KHANH HOA_Book1" xfId="7713"/>
    <cellStyle name="Dziesiętny_Invoices2001Slovakia_TDT KHANH HOA_Book1" xfId="7714"/>
    <cellStyle name="Dziesietny_Invoices2001Slovakia_TDT KHANH HOA_Book1 2" xfId="7715"/>
    <cellStyle name="Dziesiętny_Invoices2001Slovakia_TDT KHANH HOA_Book1 2" xfId="7716"/>
    <cellStyle name="Dziesietny_Invoices2001Slovakia_TDT KHANH HOA_Book1_1" xfId="7717"/>
    <cellStyle name="Dziesiętny_Invoices2001Slovakia_TDT KHANH HOA_Book1_1" xfId="7718"/>
    <cellStyle name="Dziesietny_Invoices2001Slovakia_TDT KHANH HOA_Book1_1 2" xfId="7719"/>
    <cellStyle name="Dziesiętny_Invoices2001Slovakia_TDT KHANH HOA_Book1_1 2" xfId="7720"/>
    <cellStyle name="Dziesietny_Invoices2001Slovakia_TDT KHANH HOA_Book1_1_ke hoach dau thau 30-6-2010" xfId="7721"/>
    <cellStyle name="Dziesiętny_Invoices2001Slovakia_TDT KHANH HOA_Book1_1_ke hoach dau thau 30-6-2010" xfId="7722"/>
    <cellStyle name="Dziesietny_Invoices2001Slovakia_TDT KHANH HOA_Book1_1_ke hoach dau thau 30-6-2010 2" xfId="7723"/>
    <cellStyle name="Dziesiętny_Invoices2001Slovakia_TDT KHANH HOA_Book1_1_ke hoach dau thau 30-6-2010 2" xfId="7724"/>
    <cellStyle name="Dziesietny_Invoices2001Slovakia_TDT KHANH HOA_Book1_2" xfId="7725"/>
    <cellStyle name="Dziesiętny_Invoices2001Slovakia_TDT KHANH HOA_Book1_2" xfId="7726"/>
    <cellStyle name="Dziesietny_Invoices2001Slovakia_TDT KHANH HOA_Book1_2 2" xfId="7727"/>
    <cellStyle name="Dziesiętny_Invoices2001Slovakia_TDT KHANH HOA_Book1_2 2" xfId="7728"/>
    <cellStyle name="Dziesietny_Invoices2001Slovakia_TDT KHANH HOA_Book1_Book1" xfId="7729"/>
    <cellStyle name="Dziesiętny_Invoices2001Slovakia_TDT KHANH HOA_Book1_Book1" xfId="7730"/>
    <cellStyle name="Dziesietny_Invoices2001Slovakia_TDT KHANH HOA_Book1_Book1 2" xfId="7731"/>
    <cellStyle name="Dziesiętny_Invoices2001Slovakia_TDT KHANH HOA_Book1_Book1 2" xfId="7732"/>
    <cellStyle name="Dziesietny_Invoices2001Slovakia_TDT KHANH HOA_Book1_DTTD chieng chan Tham lai 29-9-2009" xfId="7733"/>
    <cellStyle name="Dziesiętny_Invoices2001Slovakia_TDT KHANH HOA_Book1_DTTD chieng chan Tham lai 29-9-2009" xfId="7734"/>
    <cellStyle name="Dziesietny_Invoices2001Slovakia_TDT KHANH HOA_Book1_DTTD chieng chan Tham lai 29-9-2009 2" xfId="7735"/>
    <cellStyle name="Dziesiętny_Invoices2001Slovakia_TDT KHANH HOA_Book1_DTTD chieng chan Tham lai 29-9-2009 2" xfId="7736"/>
    <cellStyle name="Dziesietny_Invoices2001Slovakia_TDT KHANH HOA_Book1_Ke hoach 2010 (theo doi 11-8-2010)" xfId="7737"/>
    <cellStyle name="Dziesiętny_Invoices2001Slovakia_TDT KHANH HOA_Book1_Ke hoach 2010 (theo doi 11-8-2010)" xfId="7738"/>
    <cellStyle name="Dziesietny_Invoices2001Slovakia_TDT KHANH HOA_Book1_Ke hoach 2010 (theo doi 11-8-2010) 2" xfId="7739"/>
    <cellStyle name="Dziesiętny_Invoices2001Slovakia_TDT KHANH HOA_Book1_Ke hoach 2010 (theo doi 11-8-2010) 2" xfId="7740"/>
    <cellStyle name="Dziesietny_Invoices2001Slovakia_TDT KHANH HOA_Book1_ke hoach dau thau 30-6-2010" xfId="7741"/>
    <cellStyle name="Dziesiętny_Invoices2001Slovakia_TDT KHANH HOA_Book1_ke hoach dau thau 30-6-2010" xfId="7742"/>
    <cellStyle name="Dziesietny_Invoices2001Slovakia_TDT KHANH HOA_Book1_ke hoach dau thau 30-6-2010 2" xfId="7743"/>
    <cellStyle name="Dziesiętny_Invoices2001Slovakia_TDT KHANH HOA_Book1_ke hoach dau thau 30-6-2010 2" xfId="7744"/>
    <cellStyle name="Dziesietny_Invoices2001Slovakia_TDT KHANH HOA_Book1_ke hoach dau thau 30-6-2010 2 2" xfId="7745"/>
    <cellStyle name="Dziesiętny_Invoices2001Slovakia_TDT KHANH HOA_Book1_ke hoach dau thau 30-6-2010 2 2" xfId="7746"/>
    <cellStyle name="Dziesietny_Invoices2001Slovakia_TDT KHANH HOA_Book1_ke hoach dau thau 30-6-2010 3" xfId="7747"/>
    <cellStyle name="Dziesiętny_Invoices2001Slovakia_TDT KHANH HOA_Book1_ke hoach dau thau 30-6-2010 3" xfId="7748"/>
    <cellStyle name="Dziesietny_Invoices2001Slovakia_TDT KHANH HOA_Book1_ke hoach dau thau 30-6-2010 3 2" xfId="7749"/>
    <cellStyle name="Dziesiętny_Invoices2001Slovakia_TDT KHANH HOA_Book1_ke hoach dau thau 30-6-2010 3 2" xfId="7750"/>
    <cellStyle name="Dziesietny_Invoices2001Slovakia_TDT KHANH HOA_Book1_ke hoach dau thau 30-6-2010 4" xfId="7751"/>
    <cellStyle name="Dziesiętny_Invoices2001Slovakia_TDT KHANH HOA_Book1_ke hoach dau thau 30-6-2010 4" xfId="7752"/>
    <cellStyle name="Dziesietny_Invoices2001Slovakia_TDT KHANH HOA_Book1_ke hoach dau thau 30-6-2010_BIEU KE HOACH  2015 (KTN 6.11 sua)" xfId="7753"/>
    <cellStyle name="Dziesiętny_Invoices2001Slovakia_TDT KHANH HOA_Book1_ke hoach dau thau 30-6-2010_BIEU KE HOACH  2015 (KTN 6.11 sua)" xfId="7754"/>
    <cellStyle name="Dziesietny_Invoices2001Slovakia_TDT KHANH HOA_Book1_KH Von 2012 gui BKH 1" xfId="7755"/>
    <cellStyle name="Dziesiętny_Invoices2001Slovakia_TDT KHANH HOA_Book1_KH Von 2012 gui BKH 1" xfId="7756"/>
    <cellStyle name="Dziesietny_Invoices2001Slovakia_TDT KHANH HOA_Book1_KH Von 2012 gui BKH 1 2" xfId="7757"/>
    <cellStyle name="Dziesiętny_Invoices2001Slovakia_TDT KHANH HOA_Book1_KH Von 2012 gui BKH 1 2" xfId="7758"/>
    <cellStyle name="Dziesietny_Invoices2001Slovakia_TDT KHANH HOA_Book1_KH Von 2012 gui BKH 2" xfId="7759"/>
    <cellStyle name="Dziesiętny_Invoices2001Slovakia_TDT KHANH HOA_Book1_KH Von 2012 gui BKH 2" xfId="7760"/>
    <cellStyle name="Dziesietny_Invoices2001Slovakia_TDT KHANH HOA_Book1_KH Von 2012 gui BKH 2 2" xfId="7761"/>
    <cellStyle name="Dziesiętny_Invoices2001Slovakia_TDT KHANH HOA_Book1_KH Von 2012 gui BKH 2 2" xfId="7762"/>
    <cellStyle name="Dziesietny_Invoices2001Slovakia_TDT KHANH HOA_Copy of KH PHAN BO VON ĐỐI ỨNG NAM 2011 (30 TY phuong án gop WB)" xfId="7767"/>
    <cellStyle name="Dziesiętny_Invoices2001Slovakia_TDT KHANH HOA_Copy of KH PHAN BO VON ĐỐI ỨNG NAM 2011 (30 TY phuong án gop WB)" xfId="7768"/>
    <cellStyle name="Dziesietny_Invoices2001Slovakia_TDT KHANH HOA_Copy of KH PHAN BO VON ĐỐI ỨNG NAM 2011 (30 TY phuong án gop WB) 2" xfId="7769"/>
    <cellStyle name="Dziesiętny_Invoices2001Slovakia_TDT KHANH HOA_Copy of KH PHAN BO VON ĐỐI ỨNG NAM 2011 (30 TY phuong án gop WB) 2" xfId="7770"/>
    <cellStyle name="Dziesietny_Invoices2001Slovakia_TDT KHANH HOA_Copy of KH PHAN BO VON ĐỐI ỨNG NAM 2011 (30 TY phuong án gop WB) 2 2" xfId="7771"/>
    <cellStyle name="Dziesiętny_Invoices2001Slovakia_TDT KHANH HOA_Copy of KH PHAN BO VON ĐỐI ỨNG NAM 2011 (30 TY phuong án gop WB) 2 2" xfId="7772"/>
    <cellStyle name="Dziesietny_Invoices2001Slovakia_TDT KHANH HOA_Copy of KH PHAN BO VON ĐỐI ỨNG NAM 2011 (30 TY phuong án gop WB) 3" xfId="7773"/>
    <cellStyle name="Dziesiętny_Invoices2001Slovakia_TDT KHANH HOA_Copy of KH PHAN BO VON ĐỐI ỨNG NAM 2011 (30 TY phuong án gop WB) 3" xfId="7774"/>
    <cellStyle name="Dziesietny_Invoices2001Slovakia_TDT KHANH HOA_Copy of KH PHAN BO VON ĐỐI ỨNG NAM 2011 (30 TY phuong án gop WB) 3 2" xfId="7775"/>
    <cellStyle name="Dziesiętny_Invoices2001Slovakia_TDT KHANH HOA_Copy of KH PHAN BO VON ĐỐI ỨNG NAM 2011 (30 TY phuong án gop WB) 3 2" xfId="7776"/>
    <cellStyle name="Dziesietny_Invoices2001Slovakia_TDT KHANH HOA_Copy of KH PHAN BO VON ĐỐI ỨNG NAM 2011 (30 TY phuong án gop WB) 4" xfId="7777"/>
    <cellStyle name="Dziesiętny_Invoices2001Slovakia_TDT KHANH HOA_Copy of KH PHAN BO VON ĐỐI ỨNG NAM 2011 (30 TY phuong án gop WB) 4" xfId="7778"/>
    <cellStyle name="Dziesietny_Invoices2001Slovakia_TDT KHANH HOA_Copy of KH PHAN BO VON ĐỐI ỨNG NAM 2011 (30 TY phuong án gop WB)_BIEU KE HOACH  2015 (KTN 6.11 sua)" xfId="7779"/>
    <cellStyle name="Dziesiętny_Invoices2001Slovakia_TDT KHANH HOA_Copy of KH PHAN BO VON ĐỐI ỨNG NAM 2011 (30 TY phuong án gop WB)_BIEU KE HOACH  2015 (KTN 6.11 sua)" xfId="7780"/>
    <cellStyle name="Dziesietny_Invoices2001Slovakia_TDT KHANH HOA_Chi tieu KH nam 2009" xfId="7763"/>
    <cellStyle name="Dziesiętny_Invoices2001Slovakia_TDT KHANH HOA_Chi tieu KH nam 2009" xfId="7764"/>
    <cellStyle name="Dziesietny_Invoices2001Slovakia_TDT KHANH HOA_Chi tieu KH nam 2009 2" xfId="7765"/>
    <cellStyle name="Dziesiętny_Invoices2001Slovakia_TDT KHANH HOA_Chi tieu KH nam 2009 2" xfId="7766"/>
    <cellStyle name="Dziesietny_Invoices2001Slovakia_TDT KHANH HOA_Danh Mục KCM trinh BKH 2011 (BS 30A)" xfId="7781"/>
    <cellStyle name="Dziesiętny_Invoices2001Slovakia_TDT KHANH HOA_Danh Mục KCM trinh BKH 2011 (BS 30A)" xfId="7782"/>
    <cellStyle name="Dziesietny_Invoices2001Slovakia_TDT KHANH HOA_Danh Mục KCM trinh BKH 2011 (BS 30A) 2" xfId="7783"/>
    <cellStyle name="Dziesiętny_Invoices2001Slovakia_TDT KHANH HOA_Danh Mục KCM trinh BKH 2011 (BS 30A) 2" xfId="7784"/>
    <cellStyle name="Dziesietny_Invoices2001Slovakia_TDT KHANH HOA_DT 1751 Muong Khoa" xfId="7785"/>
    <cellStyle name="Dziesiętny_Invoices2001Slovakia_TDT KHANH HOA_DT 1751 Muong Khoa" xfId="7786"/>
    <cellStyle name="Dziesietny_Invoices2001Slovakia_TDT KHANH HOA_DT 1751 Muong Khoa 2" xfId="7787"/>
    <cellStyle name="Dziesiętny_Invoices2001Slovakia_TDT KHANH HOA_DT 1751 Muong Khoa 2" xfId="7788"/>
    <cellStyle name="Dziesietny_Invoices2001Slovakia_TDT KHANH HOA_DT tieu hoc diem TDC ban Cho 28-02-09" xfId="7789"/>
    <cellStyle name="Dziesiętny_Invoices2001Slovakia_TDT KHANH HOA_DT tieu hoc diem TDC ban Cho 28-02-09" xfId="7790"/>
    <cellStyle name="Dziesietny_Invoices2001Slovakia_TDT KHANH HOA_DT tieu hoc diem TDC ban Cho 28-02-09 2" xfId="7791"/>
    <cellStyle name="Dziesiętny_Invoices2001Slovakia_TDT KHANH HOA_DT tieu hoc diem TDC ban Cho 28-02-09 2" xfId="7792"/>
    <cellStyle name="Dziesietny_Invoices2001Slovakia_TDT KHANH HOA_DTTD chieng chan Tham lai 29-9-2009" xfId="7793"/>
    <cellStyle name="Dziesiętny_Invoices2001Slovakia_TDT KHANH HOA_DTTD chieng chan Tham lai 29-9-2009" xfId="7794"/>
    <cellStyle name="Dziesietny_Invoices2001Slovakia_TDT KHANH HOA_DTTD chieng chan Tham lai 29-9-2009 2" xfId="7795"/>
    <cellStyle name="Dziesiętny_Invoices2001Slovakia_TDT KHANH HOA_DTTD chieng chan Tham lai 29-9-2009 2" xfId="7796"/>
    <cellStyle name="Dziesietny_Invoices2001Slovakia_TDT KHANH HOA_DTTD chieng chan Tham lai 29-9-2009 2 2" xfId="7797"/>
    <cellStyle name="Dziesiętny_Invoices2001Slovakia_TDT KHANH HOA_DTTD chieng chan Tham lai 29-9-2009 2 2" xfId="7798"/>
    <cellStyle name="Dziesietny_Invoices2001Slovakia_TDT KHANH HOA_DTTD chieng chan Tham lai 29-9-2009 3" xfId="7799"/>
    <cellStyle name="Dziesiętny_Invoices2001Slovakia_TDT KHANH HOA_DTTD chieng chan Tham lai 29-9-2009 3" xfId="7800"/>
    <cellStyle name="Dziesietny_Invoices2001Slovakia_TDT KHANH HOA_DTTD chieng chan Tham lai 29-9-2009 3 2" xfId="7801"/>
    <cellStyle name="Dziesiętny_Invoices2001Slovakia_TDT KHANH HOA_DTTD chieng chan Tham lai 29-9-2009 3 2" xfId="7802"/>
    <cellStyle name="Dziesietny_Invoices2001Slovakia_TDT KHANH HOA_DTTD chieng chan Tham lai 29-9-2009 4" xfId="7803"/>
    <cellStyle name="Dziesiętny_Invoices2001Slovakia_TDT KHANH HOA_DTTD chieng chan Tham lai 29-9-2009 4" xfId="7804"/>
    <cellStyle name="Dziesietny_Invoices2001Slovakia_TDT KHANH HOA_DTTD chieng chan Tham lai 29-9-2009_BIEU KE HOACH  2015 (KTN 6.11 sua)" xfId="7805"/>
    <cellStyle name="Dziesiętny_Invoices2001Slovakia_TDT KHANH HOA_DTTD chieng chan Tham lai 29-9-2009_BIEU KE HOACH  2015 (KTN 6.11 sua)" xfId="7806"/>
    <cellStyle name="Dziesietny_Invoices2001Slovakia_TDT KHANH HOA_Du toan nuoc San Thang (GD2)" xfId="7807"/>
    <cellStyle name="Dziesiętny_Invoices2001Slovakia_TDT KHANH HOA_Du toan nuoc San Thang (GD2)" xfId="7808"/>
    <cellStyle name="Dziesietny_Invoices2001Slovakia_TDT KHANH HOA_Du toan nuoc San Thang (GD2) 2" xfId="7809"/>
    <cellStyle name="Dziesiętny_Invoices2001Slovakia_TDT KHANH HOA_Du toan nuoc San Thang (GD2) 2" xfId="7810"/>
    <cellStyle name="Dziesietny_Invoices2001Slovakia_TDT KHANH HOA_GVL" xfId="7811"/>
    <cellStyle name="Dziesiętny_Invoices2001Slovakia_TDT KHANH HOA_GVL" xfId="7812"/>
    <cellStyle name="Dziesietny_Invoices2001Slovakia_TDT KHANH HOA_GVL 2" xfId="7813"/>
    <cellStyle name="Dziesiętny_Invoices2001Slovakia_TDT KHANH HOA_GVL 2" xfId="7814"/>
    <cellStyle name="Dziesietny_Invoices2001Slovakia_TDT KHANH HOA_GVL 2 2" xfId="7815"/>
    <cellStyle name="Dziesiętny_Invoices2001Slovakia_TDT KHANH HOA_GVL 2 2" xfId="7816"/>
    <cellStyle name="Dziesietny_Invoices2001Slovakia_TDT KHANH HOA_GVL 3" xfId="7817"/>
    <cellStyle name="Dziesiętny_Invoices2001Slovakia_TDT KHANH HOA_GVL 3" xfId="7818"/>
    <cellStyle name="Dziesietny_Invoices2001Slovakia_TDT KHANH HOA_GVL 3 2" xfId="7819"/>
    <cellStyle name="Dziesiętny_Invoices2001Slovakia_TDT KHANH HOA_GVL 3 2" xfId="7820"/>
    <cellStyle name="Dziesietny_Invoices2001Slovakia_TDT KHANH HOA_GVL 4" xfId="7821"/>
    <cellStyle name="Dziesiętny_Invoices2001Slovakia_TDT KHANH HOA_GVL 4" xfId="7822"/>
    <cellStyle name="Dziesietny_Invoices2001Slovakia_TDT KHANH HOA_GVL_BIEU KE HOACH  2015 (KTN 6.11 sua)" xfId="7823"/>
    <cellStyle name="Dziesiętny_Invoices2001Slovakia_TDT KHANH HOA_GVL_BIEU KE HOACH  2015 (KTN 6.11 sua)" xfId="7824"/>
    <cellStyle name="Dziesietny_Invoices2001Slovakia_TDT KHANH HOA_ke hoach dau thau 30-6-2010" xfId="7825"/>
    <cellStyle name="Dziesiętny_Invoices2001Slovakia_TDT KHANH HOA_ke hoach dau thau 30-6-2010" xfId="7826"/>
    <cellStyle name="Dziesietny_Invoices2001Slovakia_TDT KHANH HOA_ke hoach dau thau 30-6-2010 2" xfId="7827"/>
    <cellStyle name="Dziesiętny_Invoices2001Slovakia_TDT KHANH HOA_ke hoach dau thau 30-6-2010 2" xfId="7828"/>
    <cellStyle name="Dziesietny_Invoices2001Slovakia_TDT KHANH HOA_KH Von 2012 gui BKH 1" xfId="7829"/>
    <cellStyle name="Dziesiętny_Invoices2001Slovakia_TDT KHANH HOA_KH Von 2012 gui BKH 1" xfId="7830"/>
    <cellStyle name="Dziesietny_Invoices2001Slovakia_TDT KHANH HOA_KH Von 2012 gui BKH 1 2" xfId="7831"/>
    <cellStyle name="Dziesiętny_Invoices2001Slovakia_TDT KHANH HOA_KH Von 2012 gui BKH 1 2" xfId="7832"/>
    <cellStyle name="Dziesietny_Invoices2001Slovakia_TDT KHANH HOA_KH Von 2012 gui BKH 1 2 2" xfId="7833"/>
    <cellStyle name="Dziesiętny_Invoices2001Slovakia_TDT KHANH HOA_KH Von 2012 gui BKH 1 2 2" xfId="7834"/>
    <cellStyle name="Dziesietny_Invoices2001Slovakia_TDT KHANH HOA_KH Von 2012 gui BKH 1 3" xfId="7835"/>
    <cellStyle name="Dziesiętny_Invoices2001Slovakia_TDT KHANH HOA_KH Von 2012 gui BKH 1 3" xfId="7836"/>
    <cellStyle name="Dziesietny_Invoices2001Slovakia_TDT KHANH HOA_KH Von 2012 gui BKH 1 3 2" xfId="7837"/>
    <cellStyle name="Dziesiętny_Invoices2001Slovakia_TDT KHANH HOA_KH Von 2012 gui BKH 1 3 2" xfId="7838"/>
    <cellStyle name="Dziesietny_Invoices2001Slovakia_TDT KHANH HOA_KH Von 2012 gui BKH 1 4" xfId="7839"/>
    <cellStyle name="Dziesiętny_Invoices2001Slovakia_TDT KHANH HOA_KH Von 2012 gui BKH 1 4" xfId="7840"/>
    <cellStyle name="Dziesietny_Invoices2001Slovakia_TDT KHANH HOA_KH Von 2012 gui BKH 1_BIEU KE HOACH  2015 (KTN 6.11 sua)" xfId="7841"/>
    <cellStyle name="Dziesiętny_Invoices2001Slovakia_TDT KHANH HOA_KH Von 2012 gui BKH 1_BIEU KE HOACH  2015 (KTN 6.11 sua)" xfId="7842"/>
    <cellStyle name="Dziesietny_Invoices2001Slovakia_TDT KHANH HOA_Phan pha do" xfId="7843"/>
    <cellStyle name="Dziesiętny_Invoices2001Slovakia_TDT KHANH HOA_Phan pha do" xfId="7844"/>
    <cellStyle name="Dziesietny_Invoices2001Slovakia_TDT KHANH HOA_Phan pha do 2" xfId="7845"/>
    <cellStyle name="Dziesiętny_Invoices2001Slovakia_TDT KHANH HOA_Phan pha do 2" xfId="7846"/>
    <cellStyle name="Dziesietny_Invoices2001Slovakia_TDT KHANH HOA_QD ke hoach dau thau" xfId="7847"/>
    <cellStyle name="Dziesiętny_Invoices2001Slovakia_TDT KHANH HOA_QD ke hoach dau thau" xfId="7848"/>
    <cellStyle name="Dziesietny_Invoices2001Slovakia_TDT KHANH HOA_QD ke hoach dau thau 2" xfId="7849"/>
    <cellStyle name="Dziesiętny_Invoices2001Slovakia_TDT KHANH HOA_QD ke hoach dau thau 2" xfId="7850"/>
    <cellStyle name="Dziesietny_Invoices2001Slovakia_TDT KHANH HOA_Ra soat KH von 2011 (Huy-11-11-11)" xfId="7851"/>
    <cellStyle name="Dziesiętny_Invoices2001Slovakia_TDT KHANH HOA_Ra soat KH von 2011 (Huy-11-11-11)" xfId="7852"/>
    <cellStyle name="Dziesietny_Invoices2001Slovakia_TDT KHANH HOA_Ra soat KH von 2011 (Huy-11-11-11) 2" xfId="7853"/>
    <cellStyle name="Dziesiętny_Invoices2001Slovakia_TDT KHANH HOA_Ra soat KH von 2011 (Huy-11-11-11) 2" xfId="7854"/>
    <cellStyle name="Dziesietny_Invoices2001Slovakia_TDT KHANH HOA_Sheet2" xfId="7855"/>
    <cellStyle name="Dziesiętny_Invoices2001Slovakia_TDT KHANH HOA_Sheet2" xfId="7856"/>
    <cellStyle name="Dziesietny_Invoices2001Slovakia_TDT KHANH HOA_Sheet2 2" xfId="7857"/>
    <cellStyle name="Dziesiętny_Invoices2001Slovakia_TDT KHANH HOA_Sheet2 2" xfId="7858"/>
    <cellStyle name="Dziesietny_Invoices2001Slovakia_TDT KHANH HOA_Tienluong" xfId="7863"/>
    <cellStyle name="Dziesiętny_Invoices2001Slovakia_TDT KHANH HOA_Tienluong" xfId="7864"/>
    <cellStyle name="Dziesietny_Invoices2001Slovakia_TDT KHANH HOA_Tienluong 2" xfId="7865"/>
    <cellStyle name="Dziesiętny_Invoices2001Slovakia_TDT KHANH HOA_Tienluong 2" xfId="7866"/>
    <cellStyle name="Dziesietny_Invoices2001Slovakia_TDT KHANH HOA_tinh toan hoang ha" xfId="7867"/>
    <cellStyle name="Dziesiętny_Invoices2001Slovakia_TDT KHANH HOA_tinh toan hoang ha" xfId="7868"/>
    <cellStyle name="Dziesietny_Invoices2001Slovakia_TDT KHANH HOA_tinh toan hoang ha 2" xfId="7869"/>
    <cellStyle name="Dziesiętny_Invoices2001Slovakia_TDT KHANH HOA_tinh toan hoang ha 2" xfId="7870"/>
    <cellStyle name="Dziesietny_Invoices2001Slovakia_TDT KHANH HOA_Tong hop Cac tuyen(9-1-06)" xfId="1544"/>
    <cellStyle name="Dziesiętny_Invoices2001Slovakia_TDT KHANH HOA_Tong hop Cac tuyen(9-1-06)" xfId="1545"/>
    <cellStyle name="Dziesietny_Invoices2001Slovakia_TDT KHANH HOA_Tong hop Cac tuyen(9-1-06) 2" xfId="7871"/>
    <cellStyle name="Dziesiętny_Invoices2001Slovakia_TDT KHANH HOA_Tong hop Cac tuyen(9-1-06) 2" xfId="7872"/>
    <cellStyle name="Dziesietny_Invoices2001Slovakia_TDT KHANH HOA_Tong hop Cac tuyen(9-1-06)_bieu tong hop lai kh von 2011 gui phong TH-KTDN" xfId="7873"/>
    <cellStyle name="Dziesiętny_Invoices2001Slovakia_TDT KHANH HOA_Tong hop Cac tuyen(9-1-06)_bieu tong hop lai kh von 2011 gui phong TH-KTDN" xfId="7874"/>
    <cellStyle name="Dziesietny_Invoices2001Slovakia_TDT KHANH HOA_Tong hop Cac tuyen(9-1-06)_bieu tong hop lai kh von 2011 gui phong TH-KTDN 2" xfId="7875"/>
    <cellStyle name="Dziesiętny_Invoices2001Slovakia_TDT KHANH HOA_Tong hop Cac tuyen(9-1-06)_bieu tong hop lai kh von 2011 gui phong TH-KTDN 2" xfId="7876"/>
    <cellStyle name="Dziesietny_Invoices2001Slovakia_TDT KHANH HOA_Tong hop Cac tuyen(9-1-06)_Copy of KH PHAN BO VON ĐỐI ỨNG NAM 2011 (30 TY phuong án gop WB)" xfId="7877"/>
    <cellStyle name="Dziesiętny_Invoices2001Slovakia_TDT KHANH HOA_Tong hop Cac tuyen(9-1-06)_Copy of KH PHAN BO VON ĐỐI ỨNG NAM 2011 (30 TY phuong án gop WB)" xfId="7878"/>
    <cellStyle name="Dziesietny_Invoices2001Slovakia_TDT KHANH HOA_Tong hop Cac tuyen(9-1-06)_Copy of KH PHAN BO VON ĐỐI ỨNG NAM 2011 (30 TY phuong án gop WB) 2" xfId="7879"/>
    <cellStyle name="Dziesiętny_Invoices2001Slovakia_TDT KHANH HOA_Tong hop Cac tuyen(9-1-06)_Copy of KH PHAN BO VON ĐỐI ỨNG NAM 2011 (30 TY phuong án gop WB) 2" xfId="7880"/>
    <cellStyle name="Dziesietny_Invoices2001Slovakia_TDT KHANH HOA_Tong hop Cac tuyen(9-1-06)_Ke hoach 2010 (theo doi 11-8-2010)" xfId="7881"/>
    <cellStyle name="Dziesiętny_Invoices2001Slovakia_TDT KHANH HOA_Tong hop Cac tuyen(9-1-06)_Ke hoach 2010 (theo doi 11-8-2010)" xfId="7882"/>
    <cellStyle name="Dziesietny_Invoices2001Slovakia_TDT KHANH HOA_Tong hop Cac tuyen(9-1-06)_Ke hoach 2010 (theo doi 11-8-2010) 2" xfId="7883"/>
    <cellStyle name="Dziesiętny_Invoices2001Slovakia_TDT KHANH HOA_Tong hop Cac tuyen(9-1-06)_Ke hoach 2010 (theo doi 11-8-2010) 2" xfId="7884"/>
    <cellStyle name="Dziesietny_Invoices2001Slovakia_TDT KHANH HOA_Tong hop Cac tuyen(9-1-06)_KH Von 2012 gui BKH 1" xfId="7885"/>
    <cellStyle name="Dziesiętny_Invoices2001Slovakia_TDT KHANH HOA_Tong hop Cac tuyen(9-1-06)_KH Von 2012 gui BKH 1" xfId="7886"/>
    <cellStyle name="Dziesietny_Invoices2001Slovakia_TDT KHANH HOA_Tong hop Cac tuyen(9-1-06)_KH Von 2012 gui BKH 1 2" xfId="7887"/>
    <cellStyle name="Dziesiętny_Invoices2001Slovakia_TDT KHANH HOA_Tong hop Cac tuyen(9-1-06)_KH Von 2012 gui BKH 1 2" xfId="7888"/>
    <cellStyle name="Dziesietny_Invoices2001Slovakia_TDT KHANH HOA_Tong hop Cac tuyen(9-1-06)_QD ke hoach dau thau" xfId="7889"/>
    <cellStyle name="Dziesiętny_Invoices2001Slovakia_TDT KHANH HOA_Tong hop Cac tuyen(9-1-06)_QD ke hoach dau thau" xfId="7890"/>
    <cellStyle name="Dziesietny_Invoices2001Slovakia_TDT KHANH HOA_Tong hop Cac tuyen(9-1-06)_QD ke hoach dau thau 2" xfId="7891"/>
    <cellStyle name="Dziesiętny_Invoices2001Slovakia_TDT KHANH HOA_Tong hop Cac tuyen(9-1-06)_QD ke hoach dau thau 2" xfId="7892"/>
    <cellStyle name="Dziesietny_Invoices2001Slovakia_TDT KHANH HOA_Tong hop Cac tuyen(9-1-06)_Tong von ĐTPT" xfId="7893"/>
    <cellStyle name="Dziesiętny_Invoices2001Slovakia_TDT KHANH HOA_Tong hop Cac tuyen(9-1-06)_Tong von ĐTPT" xfId="7894"/>
    <cellStyle name="Dziesietny_Invoices2001Slovakia_TDT KHANH HOA_Tong hop Cac tuyen(9-1-06)_Tong von ĐTPT 2" xfId="7895"/>
    <cellStyle name="Dziesiętny_Invoices2001Slovakia_TDT KHANH HOA_Tong hop Cac tuyen(9-1-06)_Tong von ĐTPT 2" xfId="7896"/>
    <cellStyle name="Dziesietny_Invoices2001Slovakia_TDT KHANH HOA_Tong von ĐTPT" xfId="7897"/>
    <cellStyle name="Dziesiętny_Invoices2001Slovakia_TDT KHANH HOA_Tong von ĐTPT" xfId="7898"/>
    <cellStyle name="Dziesietny_Invoices2001Slovakia_TDT KHANH HOA_Tong von ĐTPT 2" xfId="7899"/>
    <cellStyle name="Dziesiętny_Invoices2001Slovakia_TDT KHANH HOA_Tong von ĐTPT 2" xfId="7900"/>
    <cellStyle name="Dziesietny_Invoices2001Slovakia_TDT KHANH HOA_TU VAN THUY LOI THAM  PHE" xfId="7901"/>
    <cellStyle name="Dziesiętny_Invoices2001Slovakia_TDT KHANH HOA_TU VAN THUY LOI THAM  PHE" xfId="7902"/>
    <cellStyle name="Dziesietny_Invoices2001Slovakia_TDT KHANH HOA_TU VAN THUY LOI THAM  PHE 2" xfId="7903"/>
    <cellStyle name="Dziesiętny_Invoices2001Slovakia_TDT KHANH HOA_TU VAN THUY LOI THAM  PHE 2" xfId="7904"/>
    <cellStyle name="Dziesietny_Invoices2001Slovakia_TDT KHANH HOA_TH danh muc 08-09 den ngay 30-8-09" xfId="7859"/>
    <cellStyle name="Dziesiętny_Invoices2001Slovakia_TDT KHANH HOA_TH danh muc 08-09 den ngay 30-8-09" xfId="7860"/>
    <cellStyle name="Dziesietny_Invoices2001Slovakia_TDT KHANH HOA_TH danh muc 08-09 den ngay 30-8-09 2" xfId="7861"/>
    <cellStyle name="Dziesiętny_Invoices2001Slovakia_TDT KHANH HOA_TH danh muc 08-09 den ngay 30-8-09 2" xfId="7862"/>
    <cellStyle name="Dziesietny_Invoices2001Slovakia_TDT KHANH HOA_Viec Huy dang lam" xfId="7905"/>
    <cellStyle name="Dziesiętny_Invoices2001Slovakia_TDT KHANH HOA_Viec Huy dang lam" xfId="7906"/>
    <cellStyle name="Dziesietny_Invoices2001Slovakia_TDT quangngai" xfId="1546"/>
    <cellStyle name="Dziesiętny_Invoices2001Slovakia_TDT quangngai" xfId="1547"/>
    <cellStyle name="Dziesietny_Invoices2001Slovakia_TDT quangngai 2" xfId="7907"/>
    <cellStyle name="Dziesiętny_Invoices2001Slovakia_TDT quangngai 2" xfId="7908"/>
    <cellStyle name="Dziesietny_Invoices2001Slovakia_Tienluong" xfId="7917"/>
    <cellStyle name="Dziesiętny_Invoices2001Slovakia_Tienluong" xfId="7918"/>
    <cellStyle name="Dziesietny_Invoices2001Slovakia_Tienluong 2" xfId="7919"/>
    <cellStyle name="Dziesiętny_Invoices2001Slovakia_Tienluong 2" xfId="7920"/>
    <cellStyle name="Dziesietny_Invoices2001Slovakia_TMDT(10-5-06)" xfId="1548"/>
    <cellStyle name="Dziesiętny_Invoices2001Slovakia_Tong von ĐTPT" xfId="7921"/>
    <cellStyle name="Dziesietny_Invoices2001Slovakia_TH danh muc 08-09 den ngay 30-8-09" xfId="7909"/>
    <cellStyle name="Dziesiętny_Invoices2001Slovakia_TH danh muc 08-09 den ngay 30-8-09" xfId="7910"/>
    <cellStyle name="Dziesietny_Invoices2001Slovakia_TH danh muc 08-09 den ngay 30-8-09 2" xfId="7911"/>
    <cellStyle name="Dziesiętny_Invoices2001Slovakia_TH danh muc 08-09 den ngay 30-8-09 2" xfId="7912"/>
    <cellStyle name="Dziesietny_Invoices2001Slovakia_Tham dinh du toan mat doong - Ban cho moi21-5" xfId="7913"/>
    <cellStyle name="Dziesiętny_Invoices2001Slovakia_Tham dinh du toan mat doong - Ban cho moi21-5" xfId="7914"/>
    <cellStyle name="Dziesietny_Invoices2001Slovakia_Tham dinh du toan mat doong - Ban cho moi21-5 2" xfId="7915"/>
    <cellStyle name="Dziesiętny_Invoices2001Slovakia_Tham dinh du toan mat doong - Ban cho moi21-5 2" xfId="7916"/>
    <cellStyle name="Dziesietny_Invoices2001Slovakia_Viec Huy dang lam" xfId="7922"/>
    <cellStyle name="Dziesiętny_Invoices2001Slovakia_Viec Huy dang lam" xfId="7923"/>
    <cellStyle name="e" xfId="1549"/>
    <cellStyle name="e 2" xfId="7924"/>
    <cellStyle name="e 3" xfId="7925"/>
    <cellStyle name="E&amp;Y House" xfId="7926"/>
    <cellStyle name="E&amp;Y House 2" xfId="7927"/>
    <cellStyle name="e_bieu ke hoach dau thau" xfId="7928"/>
    <cellStyle name="e_bieu ke hoach dau thau 2" xfId="7929"/>
    <cellStyle name="e_bieu ke hoach dau thau 3" xfId="7930"/>
    <cellStyle name="e_bieu ke hoach dau thau truong mam non SKH" xfId="7931"/>
    <cellStyle name="e_bieu ke hoach dau thau truong mam non SKH 2" xfId="7932"/>
    <cellStyle name="e_bieu ke hoach dau thau truong mam non SKH 3" xfId="7933"/>
    <cellStyle name="e_Book1" xfId="7934"/>
    <cellStyle name="e_Book1 2" xfId="7935"/>
    <cellStyle name="e_Book1 3" xfId="7936"/>
    <cellStyle name="e_DT tieu hoc diem TDC ban Cho 28-02-09" xfId="7937"/>
    <cellStyle name="e_DT tieu hoc diem TDC ban Cho 28-02-09 2" xfId="7938"/>
    <cellStyle name="e_DT tieu hoc diem TDC ban Cho 28-02-09 3" xfId="7939"/>
    <cellStyle name="e_Du toan" xfId="7940"/>
    <cellStyle name="e_Du toan 2" xfId="7941"/>
    <cellStyle name="e_Du toan 2 2" xfId="7942"/>
    <cellStyle name="e_Du toan 3" xfId="7943"/>
    <cellStyle name="e_Du toan nuoc San Thang (GD2)" xfId="7944"/>
    <cellStyle name="e_Du toan nuoc San Thang (GD2) 2" xfId="7945"/>
    <cellStyle name="e_Du toan nuoc San Thang (GD2) 3" xfId="7946"/>
    <cellStyle name="e_Du toan_BIEU KE HOACH  2015 (KTN 6.11 sua)" xfId="7947"/>
    <cellStyle name="e_HD TT1" xfId="7948"/>
    <cellStyle name="e_HD TT1 2" xfId="7949"/>
    <cellStyle name="e_HD TT1 2 2" xfId="7950"/>
    <cellStyle name="e_HD TT1 3" xfId="7951"/>
    <cellStyle name="e_HD TT1_BIEU KE HOACH  2015 (KTN 6.11 sua)" xfId="7952"/>
    <cellStyle name="e_Nha lop hoc 8 P" xfId="7953"/>
    <cellStyle name="e_Nha lop hoc 8 P 2" xfId="7954"/>
    <cellStyle name="e_Nha lop hoc 8 P 2 2" xfId="7955"/>
    <cellStyle name="e_Nha lop hoc 8 P 3" xfId="7956"/>
    <cellStyle name="e_Nha lop hoc 8 P_BIEU KE HOACH  2015 (KTN 6.11 sua)" xfId="7957"/>
    <cellStyle name="e_Tienluong" xfId="7958"/>
    <cellStyle name="e_Tienluong 2" xfId="7959"/>
    <cellStyle name="e_Tienluong 3" xfId="7960"/>
    <cellStyle name="ea" xfId="7961"/>
    <cellStyle name="Emphasis 1" xfId="7962"/>
    <cellStyle name="Emphasis 2" xfId="7963"/>
    <cellStyle name="Emphasis 3" xfId="7964"/>
    <cellStyle name="Enter Currency (0)" xfId="1550"/>
    <cellStyle name="Enter Currency (0) 2" xfId="7965"/>
    <cellStyle name="Enter Currency (0) 2 2" xfId="7966"/>
    <cellStyle name="Enter Currency (0) 3" xfId="7967"/>
    <cellStyle name="Enter Currency (2)" xfId="1551"/>
    <cellStyle name="Enter Currency (2) 2" xfId="7968"/>
    <cellStyle name="Enter Units (0)" xfId="1552"/>
    <cellStyle name="Enter Units (0) 2" xfId="7969"/>
    <cellStyle name="Enter Units (1)" xfId="1553"/>
    <cellStyle name="Enter Units (1) 2" xfId="7970"/>
    <cellStyle name="Enter Units (2)" xfId="1554"/>
    <cellStyle name="Enter Units (2) 2" xfId="7971"/>
    <cellStyle name="Entered" xfId="1555"/>
    <cellStyle name="Entered 2" xfId="7972"/>
    <cellStyle name="Euro" xfId="1556"/>
    <cellStyle name="Euro 2" xfId="1557"/>
    <cellStyle name="Excel Built-in Normal" xfId="1558"/>
    <cellStyle name="Explanatory Text 2" xfId="7973"/>
    <cellStyle name="Explanatory Text 2 2" xfId="7974"/>
    <cellStyle name="Explanatory Text 2 3" xfId="7975"/>
    <cellStyle name="Explanatory Text 3" xfId="7976"/>
    <cellStyle name="Explanatory Text 4" xfId="7977"/>
    <cellStyle name="f" xfId="1559"/>
    <cellStyle name="f 2" xfId="7978"/>
    <cellStyle name="f 3" xfId="7979"/>
    <cellStyle name="f_bieu ke hoach dau thau" xfId="7980"/>
    <cellStyle name="f_bieu ke hoach dau thau 2" xfId="7981"/>
    <cellStyle name="f_bieu ke hoach dau thau 3" xfId="7982"/>
    <cellStyle name="f_bieu ke hoach dau thau truong mam non SKH" xfId="7983"/>
    <cellStyle name="f_bieu ke hoach dau thau truong mam non SKH 2" xfId="7984"/>
    <cellStyle name="f_bieu ke hoach dau thau truong mam non SKH 3" xfId="7985"/>
    <cellStyle name="f_Book1" xfId="7986"/>
    <cellStyle name="f_Book1 2" xfId="7987"/>
    <cellStyle name="f_Book1 3" xfId="7988"/>
    <cellStyle name="f_Danhmuc_Quyhoach2009" xfId="1560"/>
    <cellStyle name="f_Danhmuc_Quyhoach2009 2" xfId="1561"/>
    <cellStyle name="f_Danhmuc_Quyhoach2009 2 2" xfId="1562"/>
    <cellStyle name="f_DT tieu hoc diem TDC ban Cho 28-02-09" xfId="7989"/>
    <cellStyle name="f_DT tieu hoc diem TDC ban Cho 28-02-09 2" xfId="7990"/>
    <cellStyle name="f_DT tieu hoc diem TDC ban Cho 28-02-09 3" xfId="7991"/>
    <cellStyle name="f_Du toan" xfId="7992"/>
    <cellStyle name="f_Du toan 2" xfId="7993"/>
    <cellStyle name="f_Du toan 2 2" xfId="7994"/>
    <cellStyle name="f_Du toan 3" xfId="7995"/>
    <cellStyle name="f_Du toan nuoc San Thang (GD2)" xfId="7996"/>
    <cellStyle name="f_Du toan nuoc San Thang (GD2) 2" xfId="7997"/>
    <cellStyle name="f_Du toan nuoc San Thang (GD2) 3" xfId="7998"/>
    <cellStyle name="f_Du toan_BIEU KE HOACH  2015 (KTN 6.11 sua)" xfId="7999"/>
    <cellStyle name="f_HD TT1" xfId="8000"/>
    <cellStyle name="f_HD TT1 2" xfId="8001"/>
    <cellStyle name="f_HD TT1 2 2" xfId="8002"/>
    <cellStyle name="f_HD TT1 3" xfId="8003"/>
    <cellStyle name="f_HD TT1_BIEU KE HOACH  2015 (KTN 6.11 sua)" xfId="8004"/>
    <cellStyle name="f_Nha lop hoc 8 P" xfId="8005"/>
    <cellStyle name="f_Nha lop hoc 8 P 2" xfId="8006"/>
    <cellStyle name="f_Nha lop hoc 8 P 2 2" xfId="8007"/>
    <cellStyle name="f_Nha lop hoc 8 P 3" xfId="8008"/>
    <cellStyle name="f_Nha lop hoc 8 P_BIEU KE HOACH  2015 (KTN 6.11 sua)" xfId="8009"/>
    <cellStyle name="f_Tienluong" xfId="8010"/>
    <cellStyle name="f_Tienluong 2" xfId="8011"/>
    <cellStyle name="f_Tienluong 3" xfId="8012"/>
    <cellStyle name="f1" xfId="8013"/>
    <cellStyle name="f1 2" xfId="8014"/>
    <cellStyle name="f2" xfId="8015"/>
    <cellStyle name="f2 2" xfId="8016"/>
    <cellStyle name="F3" xfId="8017"/>
    <cellStyle name="F3 2" xfId="8018"/>
    <cellStyle name="F4" xfId="8019"/>
    <cellStyle name="F4 2" xfId="8020"/>
    <cellStyle name="F5" xfId="8021"/>
    <cellStyle name="F5 2" xfId="8022"/>
    <cellStyle name="F6" xfId="8023"/>
    <cellStyle name="F6 2" xfId="8024"/>
    <cellStyle name="F7" xfId="8025"/>
    <cellStyle name="F7 2" xfId="8026"/>
    <cellStyle name="F8" xfId="8027"/>
    <cellStyle name="F8 2" xfId="8028"/>
    <cellStyle name="Fixed" xfId="1563"/>
    <cellStyle name="Fixed 2" xfId="8029"/>
    <cellStyle name="Good 2" xfId="8031"/>
    <cellStyle name="Good 2 2" xfId="8032"/>
    <cellStyle name="Good 2 3" xfId="8033"/>
    <cellStyle name="Good 3" xfId="8034"/>
    <cellStyle name="Good 4" xfId="8035"/>
    <cellStyle name="Grey" xfId="1565"/>
    <cellStyle name="Grey 2" xfId="8036"/>
    <cellStyle name="Grey 2 2" xfId="8037"/>
    <cellStyle name="Grey 3" xfId="8038"/>
    <cellStyle name="Grey 4" xfId="8039"/>
    <cellStyle name="Group" xfId="1566"/>
    <cellStyle name="Group 2" xfId="8040"/>
    <cellStyle name="gia" xfId="1564"/>
    <cellStyle name="gia 2" xfId="8030"/>
    <cellStyle name="H" xfId="1567"/>
    <cellStyle name="H 2" xfId="8041"/>
    <cellStyle name="H_bieumau 1" xfId="8042"/>
    <cellStyle name="H_Book1" xfId="8043"/>
    <cellStyle name="H_D-A-VU" xfId="8044"/>
    <cellStyle name="H_D-A-VU 2" xfId="8045"/>
    <cellStyle name="H_D-A-VU 3" xfId="8046"/>
    <cellStyle name="H_D-A-VU_BIEU KE HOACH  2015 (KTN 6.11 sua)" xfId="8047"/>
    <cellStyle name="H_HSTHAU" xfId="8048"/>
    <cellStyle name="H_HSTHAU 2" xfId="8049"/>
    <cellStyle name="H_HSTHAU 3" xfId="8050"/>
    <cellStyle name="H_HSTHAU_BIEU KE HOACH  2015 (KTN 6.11 sua)" xfId="8051"/>
    <cellStyle name="H_Ket du ung NS" xfId="8052"/>
    <cellStyle name="H_Ket du ung NS 2" xfId="8053"/>
    <cellStyle name="H_KH Von 2012 gui BKH 1" xfId="8054"/>
    <cellStyle name="H_KH Von 2012 gui BKH 1 2" xfId="8055"/>
    <cellStyle name="H_KH Von 2012 gui BKH 1 3" xfId="8056"/>
    <cellStyle name="H_KH Von 2012 gui BKH 1_BIEU KE HOACH  2015 (KTN 6.11 sua)" xfId="8057"/>
    <cellStyle name="H_KH Von 2012 gui BKH 2" xfId="8058"/>
    <cellStyle name="H_KH Von 2012 gui BKH 2 2" xfId="8059"/>
    <cellStyle name="H_KH Von 2012 gui BKH 2 3" xfId="8060"/>
    <cellStyle name="H_KH Von 2012 gui BKH 2_BIEU KE HOACH  2015 (KTN 6.11 sua)" xfId="8061"/>
    <cellStyle name="ha" xfId="1568"/>
    <cellStyle name="ha 2" xfId="8062"/>
    <cellStyle name="HAI" xfId="1569"/>
    <cellStyle name="Head 1" xfId="1570"/>
    <cellStyle name="Head 1 2" xfId="8063"/>
    <cellStyle name="Head 1 3" xfId="8064"/>
    <cellStyle name="HEADER" xfId="1571"/>
    <cellStyle name="HEADER 2" xfId="1572"/>
    <cellStyle name="HEADER 3" xfId="8065"/>
    <cellStyle name="Header1" xfId="1573"/>
    <cellStyle name="Header1 2" xfId="8066"/>
    <cellStyle name="Header2" xfId="1574"/>
    <cellStyle name="Header2 2" xfId="8067"/>
    <cellStyle name="Heading" xfId="8068"/>
    <cellStyle name="Heading 1 2" xfId="8069"/>
    <cellStyle name="Heading 1 2 2" xfId="8070"/>
    <cellStyle name="Heading 1 2 3" xfId="8071"/>
    <cellStyle name="Heading 1 2 4" xfId="8072"/>
    <cellStyle name="Heading 1 3" xfId="8073"/>
    <cellStyle name="Heading 2 2" xfId="8074"/>
    <cellStyle name="Heading 2 2 2" xfId="8075"/>
    <cellStyle name="Heading 2 2 3" xfId="8076"/>
    <cellStyle name="Heading 2 2 4" xfId="8077"/>
    <cellStyle name="Heading 2 3" xfId="8078"/>
    <cellStyle name="Heading 3 2" xfId="8079"/>
    <cellStyle name="Heading 3 2 2" xfId="8080"/>
    <cellStyle name="Heading 3 2 3" xfId="8081"/>
    <cellStyle name="Heading 3 3" xfId="8082"/>
    <cellStyle name="Heading 3 4" xfId="8083"/>
    <cellStyle name="Heading 4 2" xfId="8084"/>
    <cellStyle name="Heading 4 2 2" xfId="8085"/>
    <cellStyle name="Heading 4 2 3" xfId="8086"/>
    <cellStyle name="Heading 4 3" xfId="8087"/>
    <cellStyle name="Heading 4 4" xfId="8088"/>
    <cellStyle name="Heading1" xfId="1575"/>
    <cellStyle name="Heading1 1" xfId="8089"/>
    <cellStyle name="Heading1 2" xfId="8090"/>
    <cellStyle name="Heading1 3" xfId="8091"/>
    <cellStyle name="HEADING1 4" xfId="8092"/>
    <cellStyle name="Heading2" xfId="1576"/>
    <cellStyle name="Heading2 2" xfId="8093"/>
    <cellStyle name="Heading2 3" xfId="8094"/>
    <cellStyle name="HEADING2 4" xfId="8095"/>
    <cellStyle name="HEADINGS" xfId="1577"/>
    <cellStyle name="HEADINGS 2" xfId="8096"/>
    <cellStyle name="HEADINGSTOP" xfId="1578"/>
    <cellStyle name="HEADINGSTOP 2" xfId="8097"/>
    <cellStyle name="headoption" xfId="1579"/>
    <cellStyle name="headoption 2" xfId="8098"/>
    <cellStyle name="Hoa-Scholl" xfId="1580"/>
    <cellStyle name="Hoa-Scholl 2" xfId="8099"/>
    <cellStyle name="HUY" xfId="1581"/>
    <cellStyle name="HUY 2" xfId="8100"/>
    <cellStyle name="Hyperlink 2" xfId="1582"/>
    <cellStyle name="Hyperlink 2 2" xfId="1583"/>
    <cellStyle name="Hyperlink 2 3" xfId="1584"/>
    <cellStyle name="Hyperlink 2 4" xfId="1585"/>
    <cellStyle name="Hyperlink 2 5" xfId="1586"/>
    <cellStyle name="Hyperlink 2 6" xfId="1587"/>
    <cellStyle name="Hyperlink 3" xfId="1588"/>
    <cellStyle name="i phÝ kh¸c_B¶ng 2" xfId="1589"/>
    <cellStyle name="I.3" xfId="1590"/>
    <cellStyle name="I.3 2" xfId="8101"/>
    <cellStyle name="I.3 3" xfId="8102"/>
    <cellStyle name="I.3?b_x000c_Comma [0]_II?_x0012_Comma [0]_laroux_2?_x0012_Comma [0]_larou_x001c_Comma [0]_laroux_3_¼­¿ï-¾È»ê?$Comma [0]" xfId="8103"/>
    <cellStyle name="i·0" xfId="1591"/>
    <cellStyle name="i·0 2" xfId="8104"/>
    <cellStyle name="ï-¾È»ê_BiÓu TB" xfId="1592"/>
    <cellStyle name="Indent" xfId="8105"/>
    <cellStyle name="Indent 2" xfId="8106"/>
    <cellStyle name="Input [yellow]" xfId="1593"/>
    <cellStyle name="Input [yellow] 2" xfId="8107"/>
    <cellStyle name="Input [yellow] 2 2" xfId="8108"/>
    <cellStyle name="Input [yellow] 3" xfId="8109"/>
    <cellStyle name="Input [yellow] 4" xfId="8110"/>
    <cellStyle name="Input 10" xfId="8111"/>
    <cellStyle name="Input 11" xfId="8112"/>
    <cellStyle name="Input 12" xfId="8113"/>
    <cellStyle name="Input 13" xfId="8114"/>
    <cellStyle name="Input 14" xfId="8115"/>
    <cellStyle name="Input 15" xfId="8116"/>
    <cellStyle name="Input 16" xfId="8117"/>
    <cellStyle name="Input 17" xfId="8118"/>
    <cellStyle name="Input 18" xfId="8119"/>
    <cellStyle name="Input 19" xfId="8120"/>
    <cellStyle name="Input 2" xfId="8121"/>
    <cellStyle name="Input 2 2" xfId="8122"/>
    <cellStyle name="Input 2 3" xfId="8123"/>
    <cellStyle name="Input 20" xfId="8124"/>
    <cellStyle name="Input 21" xfId="8125"/>
    <cellStyle name="Input 22" xfId="8126"/>
    <cellStyle name="Input 23" xfId="8127"/>
    <cellStyle name="Input 24" xfId="8128"/>
    <cellStyle name="Input 25" xfId="8129"/>
    <cellStyle name="Input 26" xfId="8130"/>
    <cellStyle name="Input 27" xfId="8131"/>
    <cellStyle name="Input 28" xfId="8132"/>
    <cellStyle name="Input 29" xfId="8133"/>
    <cellStyle name="Input 3" xfId="8134"/>
    <cellStyle name="Input 30" xfId="8135"/>
    <cellStyle name="Input 31" xfId="8136"/>
    <cellStyle name="Input 32" xfId="8137"/>
    <cellStyle name="Input 33" xfId="8138"/>
    <cellStyle name="Input 34" xfId="8139"/>
    <cellStyle name="Input 35" xfId="8140"/>
    <cellStyle name="Input 36" xfId="8141"/>
    <cellStyle name="Input 37" xfId="8142"/>
    <cellStyle name="Input 38" xfId="8143"/>
    <cellStyle name="Input 39" xfId="8144"/>
    <cellStyle name="Input 4" xfId="8145"/>
    <cellStyle name="Input 40" xfId="8146"/>
    <cellStyle name="Input 41" xfId="8147"/>
    <cellStyle name="Input 42" xfId="8148"/>
    <cellStyle name="Input 43" xfId="8149"/>
    <cellStyle name="Input 44" xfId="8150"/>
    <cellStyle name="Input 45" xfId="8151"/>
    <cellStyle name="Input 46" xfId="8152"/>
    <cellStyle name="Input 47" xfId="8153"/>
    <cellStyle name="Input 48" xfId="8154"/>
    <cellStyle name="Input 49" xfId="8155"/>
    <cellStyle name="Input 5" xfId="8156"/>
    <cellStyle name="Input 50" xfId="8157"/>
    <cellStyle name="Input 51" xfId="8158"/>
    <cellStyle name="Input 52" xfId="8159"/>
    <cellStyle name="Input 53" xfId="8160"/>
    <cellStyle name="Input 54" xfId="8161"/>
    <cellStyle name="Input 55" xfId="8162"/>
    <cellStyle name="Input 56" xfId="8163"/>
    <cellStyle name="Input 57" xfId="8164"/>
    <cellStyle name="Input 58" xfId="8165"/>
    <cellStyle name="Input 59" xfId="8166"/>
    <cellStyle name="Input 6" xfId="8167"/>
    <cellStyle name="Input 60" xfId="8168"/>
    <cellStyle name="Input 61" xfId="8169"/>
    <cellStyle name="Input 7" xfId="8170"/>
    <cellStyle name="Input 8" xfId="8171"/>
    <cellStyle name="Input 9" xfId="8172"/>
    <cellStyle name="Input Cells" xfId="8173"/>
    <cellStyle name="Input Cells 2" xfId="8174"/>
    <cellStyle name="k" xfId="8175"/>
    <cellStyle name="k 2" xfId="8176"/>
    <cellStyle name="k_TONG HOP KINH PHI" xfId="1594"/>
    <cellStyle name="k_TONG HOP KINH PHI 2" xfId="8177"/>
    <cellStyle name="k_TONG HOP KINH PHI 3" xfId="8178"/>
    <cellStyle name="k_TONG HOP KINH PHI_!1 1 bao cao giao KH ve HTCMT vung TNB   12-12-2011" xfId="1595"/>
    <cellStyle name="k_TONG HOP KINH PHI_BIEU KE HOACH  2015 (KTN 6.11 sua)" xfId="8179"/>
    <cellStyle name="k_TONG HOP KINH PHI_Bieu4HTMT" xfId="1596"/>
    <cellStyle name="k_TONG HOP KINH PHI_Bieu4HTMT_!1 1 bao cao giao KH ve HTCMT vung TNB   12-12-2011" xfId="1597"/>
    <cellStyle name="k_TONG HOP KINH PHI_Bieu4HTMT_KH TPCP vung TNB (03-1-2012)" xfId="1598"/>
    <cellStyle name="k_TONG HOP KINH PHI_KH TPCP vung TNB (03-1-2012)" xfId="1599"/>
    <cellStyle name="k_ÿÿÿÿÿ" xfId="1600"/>
    <cellStyle name="k_ÿÿÿÿÿ 2" xfId="8180"/>
    <cellStyle name="k_ÿÿÿÿÿ 3" xfId="8181"/>
    <cellStyle name="k_ÿÿÿÿÿ_!1 1 bao cao giao KH ve HTCMT vung TNB   12-12-2011" xfId="1601"/>
    <cellStyle name="k_ÿÿÿÿÿ_1" xfId="1602"/>
    <cellStyle name="k_ÿÿÿÿÿ_1 2" xfId="8182"/>
    <cellStyle name="k_ÿÿÿÿÿ_2" xfId="1603"/>
    <cellStyle name="k_ÿÿÿÿÿ_2 2" xfId="8183"/>
    <cellStyle name="k_ÿÿÿÿÿ_2 3" xfId="8184"/>
    <cellStyle name="k_ÿÿÿÿÿ_2_!1 1 bao cao giao KH ve HTCMT vung TNB   12-12-2011" xfId="1604"/>
    <cellStyle name="k_ÿÿÿÿÿ_2_BIEU KE HOACH  2015 (KTN 6.11 sua)" xfId="8185"/>
    <cellStyle name="k_ÿÿÿÿÿ_2_Bieu4HTMT" xfId="1605"/>
    <cellStyle name="k_ÿÿÿÿÿ_2_Bieu4HTMT_!1 1 bao cao giao KH ve HTCMT vung TNB   12-12-2011" xfId="1606"/>
    <cellStyle name="k_ÿÿÿÿÿ_2_Bieu4HTMT_KH TPCP vung TNB (03-1-2012)" xfId="1607"/>
    <cellStyle name="k_ÿÿÿÿÿ_2_KH TPCP vung TNB (03-1-2012)" xfId="1608"/>
    <cellStyle name="k_ÿÿÿÿÿ_BIEU KE HOACH  2015 (KTN 6.11 sua)" xfId="8186"/>
    <cellStyle name="k_ÿÿÿÿÿ_Bieu4HTMT" xfId="1609"/>
    <cellStyle name="k_ÿÿÿÿÿ_Bieu4HTMT_!1 1 bao cao giao KH ve HTCMT vung TNB   12-12-2011" xfId="1610"/>
    <cellStyle name="k_ÿÿÿÿÿ_Bieu4HTMT_KH TPCP vung TNB (03-1-2012)" xfId="1611"/>
    <cellStyle name="k_ÿÿÿÿÿ_KH TPCP vung TNB (03-1-2012)" xfId="1612"/>
    <cellStyle name="k1" xfId="8187"/>
    <cellStyle name="k1 2" xfId="8188"/>
    <cellStyle name="k2" xfId="8189"/>
    <cellStyle name="k2 2" xfId="8190"/>
    <cellStyle name="kien1" xfId="1616"/>
    <cellStyle name="kh¸c_Bang Chi tieu" xfId="1613"/>
    <cellStyle name="khanh" xfId="1614"/>
    <cellStyle name="khanh 2" xfId="8191"/>
    <cellStyle name="khanh 3" xfId="8192"/>
    <cellStyle name="khung" xfId="1615"/>
    <cellStyle name="khung 2" xfId="8193"/>
    <cellStyle name="khung 2 2" xfId="8194"/>
    <cellStyle name="khung 3" xfId="8195"/>
    <cellStyle name="Ledger 17 x 11 in" xfId="1617"/>
    <cellStyle name="Ledger 17 x 11 in 2" xfId="1618"/>
    <cellStyle name="Ledger 17 x 11 in 2 2" xfId="1619"/>
    <cellStyle name="Ledger 17 x 11 in 2 3" xfId="8196"/>
    <cellStyle name="Ledger 17 x 11 in 3" xfId="1620"/>
    <cellStyle name="Ledger 17 x 11 in 3 2" xfId="1621"/>
    <cellStyle name="Ledger 17 x 11 in 4" xfId="1622"/>
    <cellStyle name="Ledger 17 x 11 in 4 2" xfId="1623"/>
    <cellStyle name="Ledger 17 x 11 in 5" xfId="1624"/>
    <cellStyle name="Ledger 17 x 11 in_Duyet chung tu nam 2013 (Quyet)" xfId="8197"/>
    <cellStyle name="left" xfId="1625"/>
    <cellStyle name="left 2" xfId="8198"/>
    <cellStyle name="Line" xfId="1626"/>
    <cellStyle name="Line 2" xfId="8199"/>
    <cellStyle name="Line 3" xfId="8200"/>
    <cellStyle name="Link Currency (0)" xfId="1627"/>
    <cellStyle name="Link Currency (0) 2" xfId="8201"/>
    <cellStyle name="Link Currency (0) 2 2" xfId="8202"/>
    <cellStyle name="Link Currency (0) 3" xfId="8203"/>
    <cellStyle name="Link Currency (2)" xfId="1628"/>
    <cellStyle name="Link Currency (2) 2" xfId="8204"/>
    <cellStyle name="Link Units (0)" xfId="1629"/>
    <cellStyle name="Link Units (0) 2" xfId="8205"/>
    <cellStyle name="Link Units (1)" xfId="1630"/>
    <cellStyle name="Link Units (1) 2" xfId="8206"/>
    <cellStyle name="Link Units (2)" xfId="1631"/>
    <cellStyle name="Link Units (2) 2" xfId="8207"/>
    <cellStyle name="Linked Cell 2" xfId="8208"/>
    <cellStyle name="Linked Cell 2 2" xfId="8209"/>
    <cellStyle name="Linked Cell 2 3" xfId="8210"/>
    <cellStyle name="Linked Cell 3" xfId="8211"/>
    <cellStyle name="Linked Cell 4" xfId="8212"/>
    <cellStyle name="Linked Cells" xfId="8213"/>
    <cellStyle name="Linked Cells 2" xfId="8214"/>
    <cellStyle name="Loai CBDT" xfId="1632"/>
    <cellStyle name="Loai CT" xfId="1633"/>
    <cellStyle name="Loai GD" xfId="1634"/>
    <cellStyle name="luc" xfId="8215"/>
    <cellStyle name="luc 2" xfId="8216"/>
    <cellStyle name="luc 3" xfId="8217"/>
    <cellStyle name="luc2" xfId="8218"/>
    <cellStyle name="luc2 2" xfId="8219"/>
    <cellStyle name="luc2 2 2" xfId="8220"/>
    <cellStyle name="luc2 3" xfId="8221"/>
    <cellStyle name="MAU" xfId="1635"/>
    <cellStyle name="MAU 2" xfId="8222"/>
    <cellStyle name="Migliaia (0)_CALPREZZ" xfId="1636"/>
    <cellStyle name="Migliaia_ PESO ELETTR." xfId="1637"/>
    <cellStyle name="Millares [0]_2AV_M_M " xfId="8223"/>
    <cellStyle name="Millares_2AV_M_M " xfId="8224"/>
    <cellStyle name="Milliers [0]_      " xfId="1638"/>
    <cellStyle name="Milliers_      " xfId="1639"/>
    <cellStyle name="Model" xfId="1640"/>
    <cellStyle name="Model 2" xfId="1641"/>
    <cellStyle name="Model 3" xfId="8229"/>
    <cellStyle name="moi" xfId="1642"/>
    <cellStyle name="moi 2" xfId="1643"/>
    <cellStyle name="moi 3" xfId="8230"/>
    <cellStyle name="Mon?aire [0]_      " xfId="8231"/>
    <cellStyle name="Mon?aire_      " xfId="8232"/>
    <cellStyle name="Moneda [0]_2AV_M_M " xfId="8233"/>
    <cellStyle name="Moneda_2AV_M_M " xfId="8234"/>
    <cellStyle name="Monétaire [0]_      " xfId="1644"/>
    <cellStyle name="Monétaire_      " xfId="1645"/>
    <cellStyle name="Môc" xfId="8225"/>
    <cellStyle name="Môc 2" xfId="8226"/>
    <cellStyle name="Môc 2 2" xfId="8227"/>
    <cellStyle name="Môc 3" xfId="8228"/>
    <cellStyle name="n" xfId="1646"/>
    <cellStyle name="n 2" xfId="8235"/>
    <cellStyle name="n_bieu ke hoach dau thau" xfId="8236"/>
    <cellStyle name="n_bieu ke hoach dau thau 2" xfId="8237"/>
    <cellStyle name="n_bieu ke hoach dau thau truong mam non SKH" xfId="8238"/>
    <cellStyle name="n_bieu ke hoach dau thau truong mam non SKH 2" xfId="8239"/>
    <cellStyle name="n_Book1" xfId="8240"/>
    <cellStyle name="n_Book1 2" xfId="8241"/>
    <cellStyle name="n_Bu_Gia" xfId="8242"/>
    <cellStyle name="n_Bu_Gia 2" xfId="8243"/>
    <cellStyle name="n_DT tieu hoc diem TDC ban Cho 28-02-09" xfId="8244"/>
    <cellStyle name="n_DT tieu hoc diem TDC ban Cho 28-02-09 2" xfId="8245"/>
    <cellStyle name="n_Du toan" xfId="8246"/>
    <cellStyle name="n_Du toan 2" xfId="8247"/>
    <cellStyle name="n_Du toan 2 2" xfId="8248"/>
    <cellStyle name="n_Du toan 3" xfId="8249"/>
    <cellStyle name="n_Du toan nuoc San Thang (GD2)" xfId="8250"/>
    <cellStyle name="n_Du toan nuoc San Thang (GD2) 2" xfId="8251"/>
    <cellStyle name="n_Du toan_BIEU KE HOACH  2015 (KTN 6.11 sua)" xfId="8252"/>
    <cellStyle name="n_Nha lop hoc 8 P" xfId="8253"/>
    <cellStyle name="n_Nha lop hoc 8 P 2" xfId="8254"/>
    <cellStyle name="n_Nha lop hoc 8 P 2 2" xfId="8255"/>
    <cellStyle name="n_Nha lop hoc 8 P 3" xfId="8256"/>
    <cellStyle name="n_Nha lop hoc 8 P_BIEU KE HOACH  2015 (KTN 6.11 sua)" xfId="8257"/>
    <cellStyle name="n_Tienluong" xfId="8258"/>
    <cellStyle name="n_Tienluong 2" xfId="8259"/>
    <cellStyle name="n_Tram y te chan nua TD" xfId="8260"/>
    <cellStyle name="n_Tram y te chan nua TD 2" xfId="8261"/>
    <cellStyle name="n_Tram y te chan nua TD 2 2" xfId="8262"/>
    <cellStyle name="n_Tram y te chan nua TD 3" xfId="8263"/>
    <cellStyle name="n_Tram y te chan nua TD_BIEU KE HOACH  2015 (KTN 6.11 sua)" xfId="8264"/>
    <cellStyle name="n1" xfId="8265"/>
    <cellStyle name="n1 2" xfId="8266"/>
    <cellStyle name="Neutral 2" xfId="8267"/>
    <cellStyle name="Neutral 2 2" xfId="8268"/>
    <cellStyle name="Neutral 2 3" xfId="8269"/>
    <cellStyle name="Neutral 3" xfId="8270"/>
    <cellStyle name="Neutral 4" xfId="8271"/>
    <cellStyle name="New" xfId="8272"/>
    <cellStyle name="New 2" xfId="8273"/>
    <cellStyle name="New 3" xfId="8274"/>
    <cellStyle name="New Times Roman" xfId="1647"/>
    <cellStyle name="New Times Roman 2" xfId="8275"/>
    <cellStyle name="New Times Roman 3" xfId="8276"/>
    <cellStyle name="New_bieu ke hoach dau thau" xfId="8277"/>
    <cellStyle name="no dec" xfId="1649"/>
    <cellStyle name="no dec 2" xfId="8279"/>
    <cellStyle name="ÑONVÒ" xfId="1650"/>
    <cellStyle name="ÑONVÒ 2" xfId="8280"/>
    <cellStyle name="Normal" xfId="0" builtinId="0"/>
    <cellStyle name="Normal - Style1" xfId="1651"/>
    <cellStyle name="Normal - Style1 2" xfId="1652"/>
    <cellStyle name="Normal - Style1 2 2" xfId="2596"/>
    <cellStyle name="Normal - Style1 2 2 2" xfId="8281"/>
    <cellStyle name="Normal - Style1 2 3" xfId="8282"/>
    <cellStyle name="Normal - Style1 3" xfId="8283"/>
    <cellStyle name="Normal - Style1 4" xfId="8284"/>
    <cellStyle name="Normal - Style1 5" xfId="8285"/>
    <cellStyle name="Normal - 유형1" xfId="1653"/>
    <cellStyle name="Normal 10" xfId="1654"/>
    <cellStyle name="Normal 10 2" xfId="1655"/>
    <cellStyle name="Normal 10 2 2" xfId="1656"/>
    <cellStyle name="Normal 10 2 3" xfId="1657"/>
    <cellStyle name="Normal 10 2 4" xfId="1658"/>
    <cellStyle name="Normal 10 2 5" xfId="1659"/>
    <cellStyle name="Normal 10 2 6" xfId="1660"/>
    <cellStyle name="Normal 10 3" xfId="1661"/>
    <cellStyle name="Normal 10 3 2" xfId="1662"/>
    <cellStyle name="Normal 10 3 3" xfId="1663"/>
    <cellStyle name="Normal 10 4" xfId="1664"/>
    <cellStyle name="Normal 10 5" xfId="1665"/>
    <cellStyle name="Normal 10 6" xfId="1666"/>
    <cellStyle name="Normal 10 7" xfId="1667"/>
    <cellStyle name="Normal 10 7 3" xfId="8286"/>
    <cellStyle name="Normal 10 7 3 2" xfId="8287"/>
    <cellStyle name="Normal 10 8" xfId="1668"/>
    <cellStyle name="Normal 10 9" xfId="1669"/>
    <cellStyle name="Normal 100" xfId="1670"/>
    <cellStyle name="Normal 101" xfId="1671"/>
    <cellStyle name="Normal 102" xfId="1672"/>
    <cellStyle name="Normal 103" xfId="1673"/>
    <cellStyle name="Normal 104" xfId="1674"/>
    <cellStyle name="Normal 105" xfId="1675"/>
    <cellStyle name="Normal 106" xfId="1676"/>
    <cellStyle name="Normal 107" xfId="1677"/>
    <cellStyle name="Normal 108" xfId="1678"/>
    <cellStyle name="Normal 109" xfId="1679"/>
    <cellStyle name="Normal 11" xfId="1680"/>
    <cellStyle name="Normal 11 2" xfId="1681"/>
    <cellStyle name="Normal 11 2 2" xfId="1682"/>
    <cellStyle name="Normal 11 2 3" xfId="1683"/>
    <cellStyle name="Normal 11 2 4" xfId="1684"/>
    <cellStyle name="Normal 11 2 5" xfId="1685"/>
    <cellStyle name="Normal 11 2 6" xfId="1686"/>
    <cellStyle name="Normal 11 3" xfId="1687"/>
    <cellStyle name="Normal 11 3 4 2" xfId="1688"/>
    <cellStyle name="Normal 11 4" xfId="1689"/>
    <cellStyle name="Normal 11 5" xfId="1690"/>
    <cellStyle name="Normal 11 6" xfId="1691"/>
    <cellStyle name="Normal 110" xfId="1692"/>
    <cellStyle name="Normal 111" xfId="1693"/>
    <cellStyle name="Normal 112" xfId="1694"/>
    <cellStyle name="Normal 113" xfId="1695"/>
    <cellStyle name="Normal 114" xfId="1696"/>
    <cellStyle name="Normal 115" xfId="1697"/>
    <cellStyle name="Normal 116" xfId="1698"/>
    <cellStyle name="Normal 117" xfId="1699"/>
    <cellStyle name="Normal 118" xfId="1700"/>
    <cellStyle name="Normal 119" xfId="1701"/>
    <cellStyle name="Normal 12" xfId="1702"/>
    <cellStyle name="Normal 12 2" xfId="1703"/>
    <cellStyle name="Normal 12 3" xfId="8288"/>
    <cellStyle name="Normal 120" xfId="1704"/>
    <cellStyle name="Normal 121" xfId="1705"/>
    <cellStyle name="Normal 122" xfId="1706"/>
    <cellStyle name="Normal 123" xfId="1707"/>
    <cellStyle name="Normal 124" xfId="1708"/>
    <cellStyle name="Normal 125" xfId="1709"/>
    <cellStyle name="Normal 126" xfId="1710"/>
    <cellStyle name="Normal 127" xfId="1711"/>
    <cellStyle name="Normal 128" xfId="1712"/>
    <cellStyle name="Normal 129" xfId="1713"/>
    <cellStyle name="Normal 13" xfId="1714"/>
    <cellStyle name="Normal 13 2" xfId="1715"/>
    <cellStyle name="Normal 13 2 2" xfId="1716"/>
    <cellStyle name="Normal 13 3" xfId="1717"/>
    <cellStyle name="Normal 13 4" xfId="1718"/>
    <cellStyle name="Normal 13 5" xfId="1719"/>
    <cellStyle name="Normal 13 6" xfId="1720"/>
    <cellStyle name="Normal 130" xfId="1721"/>
    <cellStyle name="Normal 131" xfId="1722"/>
    <cellStyle name="Normal 132" xfId="1723"/>
    <cellStyle name="Normal 133" xfId="1724"/>
    <cellStyle name="Normal 134" xfId="1725"/>
    <cellStyle name="Normal 135" xfId="1726"/>
    <cellStyle name="Normal 136" xfId="1727"/>
    <cellStyle name="Normal 137" xfId="1728"/>
    <cellStyle name="Normal 138" xfId="1729"/>
    <cellStyle name="Normal 139" xfId="1730"/>
    <cellStyle name="Normal 14" xfId="1731"/>
    <cellStyle name="Normal 14 2" xfId="1732"/>
    <cellStyle name="Normal 14 3" xfId="1733"/>
    <cellStyle name="Normal 140" xfId="1734"/>
    <cellStyle name="Normal 141" xfId="1735"/>
    <cellStyle name="Normal 142" xfId="1736"/>
    <cellStyle name="Normal 143" xfId="1737"/>
    <cellStyle name="Normal 143 2" xfId="1738"/>
    <cellStyle name="Normal 15" xfId="1739"/>
    <cellStyle name="Normal 15 2" xfId="1740"/>
    <cellStyle name="Normal 16" xfId="1741"/>
    <cellStyle name="Normal 16 2" xfId="1742"/>
    <cellStyle name="Normal 17" xfId="1743"/>
    <cellStyle name="Normal 17 2" xfId="1744"/>
    <cellStyle name="Normal 18" xfId="1745"/>
    <cellStyle name="Normal 18 2" xfId="1746"/>
    <cellStyle name="Normal 19" xfId="1747"/>
    <cellStyle name="Normal 19 2" xfId="1748"/>
    <cellStyle name="Normal 19 3" xfId="1749"/>
    <cellStyle name="Normal 19 3 2" xfId="1750"/>
    <cellStyle name="Normal 19 4" xfId="1751"/>
    <cellStyle name="Normal 19 5" xfId="1752"/>
    <cellStyle name="Normal 19 6" xfId="1753"/>
    <cellStyle name="Normal 19 7" xfId="1754"/>
    <cellStyle name="Normal 2" xfId="1755"/>
    <cellStyle name="Normal 2 10" xfId="1756"/>
    <cellStyle name="Normal 2 10 2" xfId="8289"/>
    <cellStyle name="Normal 2 11" xfId="1757"/>
    <cellStyle name="Normal 2 12" xfId="1758"/>
    <cellStyle name="Normal 2 13" xfId="1759"/>
    <cellStyle name="Normal 2 14" xfId="1760"/>
    <cellStyle name="Normal 2 14 2" xfId="1761"/>
    <cellStyle name="Normal 2 15" xfId="1762"/>
    <cellStyle name="Normal 2 16" xfId="1763"/>
    <cellStyle name="Normal 2 17" xfId="1764"/>
    <cellStyle name="Normal 2 18" xfId="1765"/>
    <cellStyle name="Normal 2 19" xfId="1766"/>
    <cellStyle name="Normal 2 2" xfId="1767"/>
    <cellStyle name="Normal 2 2 2" xfId="1768"/>
    <cellStyle name="Normal 2 2 2 2" xfId="1769"/>
    <cellStyle name="Normal 2 2 2 3" xfId="1770"/>
    <cellStyle name="Normal 2 2 2 4" xfId="1771"/>
    <cellStyle name="Normal 2 2 2 5" xfId="1772"/>
    <cellStyle name="Normal 2 2 2 6" xfId="1773"/>
    <cellStyle name="Normal 2 2 2_Bieu nh cau ODA cua 4 tinh (18-9-2013)" xfId="1774"/>
    <cellStyle name="Normal 2 2 3" xfId="1775"/>
    <cellStyle name="Normal 2 2 4" xfId="1776"/>
    <cellStyle name="Normal 2 2 4 2" xfId="1777"/>
    <cellStyle name="Normal 2 2 5" xfId="8290"/>
    <cellStyle name="Normal 2 2 6" xfId="8291"/>
    <cellStyle name="Normal 2 2_Bieu giao TTg" xfId="1778"/>
    <cellStyle name="Normal 2 20" xfId="1779"/>
    <cellStyle name="Normal 2 21" xfId="1780"/>
    <cellStyle name="Normal 2 22" xfId="1781"/>
    <cellStyle name="Normal 2 23" xfId="1782"/>
    <cellStyle name="Normal 2 24" xfId="2595"/>
    <cellStyle name="Normal 2 3" xfId="1783"/>
    <cellStyle name="Normal 2 3 2" xfId="1784"/>
    <cellStyle name="Normal 2 3 3" xfId="8292"/>
    <cellStyle name="Normal 2 32" xfId="1785"/>
    <cellStyle name="Normal 2 35" xfId="8293"/>
    <cellStyle name="Normal 2 4" xfId="1786"/>
    <cellStyle name="Normal 2 4 2" xfId="1787"/>
    <cellStyle name="Normal 2 4 3" xfId="2599"/>
    <cellStyle name="Normal 2 5" xfId="1788"/>
    <cellStyle name="Normal 2 5 2" xfId="1789"/>
    <cellStyle name="Normal 2 5 2 2" xfId="1790"/>
    <cellStyle name="Normal 2 5 2 3" xfId="1791"/>
    <cellStyle name="Normal 2 5 2 4" xfId="1792"/>
    <cellStyle name="Normal 2 5 2 5" xfId="1793"/>
    <cellStyle name="Normal 2 5 2 6" xfId="1794"/>
    <cellStyle name="Normal 2 5 3" xfId="1795"/>
    <cellStyle name="Normal 2 5 4" xfId="1796"/>
    <cellStyle name="Normal 2 5 5" xfId="1797"/>
    <cellStyle name="Normal 2 5 6" xfId="1798"/>
    <cellStyle name="Normal 2 6" xfId="1799"/>
    <cellStyle name="Normal 2 7" xfId="1800"/>
    <cellStyle name="Normal 2 8" xfId="1801"/>
    <cellStyle name="Normal 2 9" xfId="1802"/>
    <cellStyle name="Normal 2_6a. Bieu Trung tam 05 06 chuyen doi hinh thuc dau tu" xfId="1803"/>
    <cellStyle name="Normal 20" xfId="1804"/>
    <cellStyle name="Normal 20 2" xfId="1805"/>
    <cellStyle name="Normal 21" xfId="1806"/>
    <cellStyle name="Normal 22" xfId="1807"/>
    <cellStyle name="Normal 23" xfId="1808"/>
    <cellStyle name="Normal 23 2" xfId="8294"/>
    <cellStyle name="Normal 24" xfId="1809"/>
    <cellStyle name="Normal 24 2" xfId="8295"/>
    <cellStyle name="Normal 25" xfId="1810"/>
    <cellStyle name="Normal 25 2" xfId="8296"/>
    <cellStyle name="Normal 26" xfId="1811"/>
    <cellStyle name="Normal 26 2" xfId="8297"/>
    <cellStyle name="Normal 27" xfId="1812"/>
    <cellStyle name="Normal 27 2" xfId="8298"/>
    <cellStyle name="Normal 28" xfId="1813"/>
    <cellStyle name="Normal 28 2" xfId="8299"/>
    <cellStyle name="Normal 29" xfId="1814"/>
    <cellStyle name="Normal 29 2" xfId="8300"/>
    <cellStyle name="Normal 3" xfId="1815"/>
    <cellStyle name="Normal 3 2" xfId="1816"/>
    <cellStyle name="Normal 3 2 2" xfId="1817"/>
    <cellStyle name="Normal 3 2 2 2" xfId="1818"/>
    <cellStyle name="Normal 3 2 2 2 2" xfId="1819"/>
    <cellStyle name="Normal 3 2 2 2 3" xfId="1820"/>
    <cellStyle name="Normal 3 2 2 2 4" xfId="1821"/>
    <cellStyle name="Normal 3 2 2 2 5" xfId="1822"/>
    <cellStyle name="Normal 3 2 2 2 6" xfId="1823"/>
    <cellStyle name="Normal 3 2 2 3" xfId="1824"/>
    <cellStyle name="Normal 3 2 2 4" xfId="1825"/>
    <cellStyle name="Normal 3 2 2 5" xfId="1826"/>
    <cellStyle name="Normal 3 2 3" xfId="1827"/>
    <cellStyle name="Normal 3 2 4" xfId="1828"/>
    <cellStyle name="Normal 3 2 5" xfId="1829"/>
    <cellStyle name="Normal 3 2 6" xfId="1830"/>
    <cellStyle name="Normal 3 2 7" xfId="1831"/>
    <cellStyle name="Normal 3 2 8" xfId="1832"/>
    <cellStyle name="Normal 3 2_Bieu nh cau ODA cua 4 tinh (18-9-2013)" xfId="1833"/>
    <cellStyle name="Normal 3 3" xfId="1834"/>
    <cellStyle name="Normal 3 3 2" xfId="8301"/>
    <cellStyle name="Normal 3 4" xfId="8302"/>
    <cellStyle name="Normal 3 8" xfId="1835"/>
    <cellStyle name="Normal 3_Bieu 05a" xfId="8303"/>
    <cellStyle name="Normal 30" xfId="1836"/>
    <cellStyle name="Normal 30 2" xfId="8304"/>
    <cellStyle name="Normal 31" xfId="1837"/>
    <cellStyle name="Normal 31 2" xfId="8305"/>
    <cellStyle name="Normal 32" xfId="1838"/>
    <cellStyle name="Normal 32 2" xfId="8306"/>
    <cellStyle name="Normal 32 3" xfId="8307"/>
    <cellStyle name="Normal 33" xfId="1839"/>
    <cellStyle name="Normal 34" xfId="1840"/>
    <cellStyle name="Normal 34 2" xfId="8308"/>
    <cellStyle name="Normal 34_1460 Sua" xfId="8309"/>
    <cellStyle name="Normal 35" xfId="1841"/>
    <cellStyle name="Normal 36" xfId="1842"/>
    <cellStyle name="Normal 36 2" xfId="1843"/>
    <cellStyle name="Normal 37" xfId="1844"/>
    <cellStyle name="Normal 38" xfId="1845"/>
    <cellStyle name="Normal 39" xfId="1846"/>
    <cellStyle name="Normal 4" xfId="1847"/>
    <cellStyle name="Normal 4 2" xfId="1848"/>
    <cellStyle name="Normal 4 2 2" xfId="8310"/>
    <cellStyle name="Normal 4 2 2 2" xfId="8311"/>
    <cellStyle name="Normal 4 2 3" xfId="8312"/>
    <cellStyle name="Normal 4 2 4" xfId="8313"/>
    <cellStyle name="Normal 4 2 4 2" xfId="8314"/>
    <cellStyle name="Normal 4 3" xfId="1849"/>
    <cellStyle name="Normal 4 3 2" xfId="1850"/>
    <cellStyle name="Normal 4 3 3" xfId="1851"/>
    <cellStyle name="Normal 4 3 4" xfId="1852"/>
    <cellStyle name="Normal 4 3 5" xfId="1853"/>
    <cellStyle name="Normal 4 3 6" xfId="1854"/>
    <cellStyle name="Normal 4 4" xfId="8315"/>
    <cellStyle name="Normal 4 5" xfId="8316"/>
    <cellStyle name="Normal 4 6" xfId="8317"/>
    <cellStyle name="Normal 4_Bang bieu" xfId="1855"/>
    <cellStyle name="Normal 40" xfId="1856"/>
    <cellStyle name="Normal 41" xfId="1857"/>
    <cellStyle name="Normal 42" xfId="1858"/>
    <cellStyle name="Normal 43" xfId="1859"/>
    <cellStyle name="Normal 44" xfId="1860"/>
    <cellStyle name="Normal 45" xfId="1861"/>
    <cellStyle name="Normal 46" xfId="1862"/>
    <cellStyle name="Normal 47" xfId="1863"/>
    <cellStyle name="Normal 48" xfId="1864"/>
    <cellStyle name="Normal 49" xfId="1865"/>
    <cellStyle name="Normal 5" xfId="1866"/>
    <cellStyle name="Normal 5 2" xfId="8318"/>
    <cellStyle name="Normal 5 2 2" xfId="8319"/>
    <cellStyle name="Normal 5 2 3" xfId="8320"/>
    <cellStyle name="Normal 5 3" xfId="8321"/>
    <cellStyle name="Normal 5_Bieu 14-Nong thon moi" xfId="8322"/>
    <cellStyle name="Normal 50" xfId="1867"/>
    <cellStyle name="Normal 51" xfId="1868"/>
    <cellStyle name="Normal 52" xfId="1869"/>
    <cellStyle name="Normal 53" xfId="1870"/>
    <cellStyle name="Normal 54" xfId="1871"/>
    <cellStyle name="Normal 55" xfId="1872"/>
    <cellStyle name="Normal 56" xfId="1873"/>
    <cellStyle name="Normal 57" xfId="1874"/>
    <cellStyle name="Normal 58" xfId="1875"/>
    <cellStyle name="Normal 59" xfId="1876"/>
    <cellStyle name="Normal 6" xfId="1877"/>
    <cellStyle name="Normal 6 2" xfId="1878"/>
    <cellStyle name="Normal 6 3" xfId="8323"/>
    <cellStyle name="Normal 6 4" xfId="8324"/>
    <cellStyle name="Normal 6_TPCP trinh UBND ngay 27-12" xfId="1879"/>
    <cellStyle name="Normal 60" xfId="1880"/>
    <cellStyle name="Normal 61" xfId="1881"/>
    <cellStyle name="Normal 62" xfId="1882"/>
    <cellStyle name="Normal 63" xfId="1883"/>
    <cellStyle name="Normal 64" xfId="1884"/>
    <cellStyle name="Normal 65" xfId="1885"/>
    <cellStyle name="Normal 66" xfId="1886"/>
    <cellStyle name="Normal 66 2" xfId="8325"/>
    <cellStyle name="Normal 66 3" xfId="8326"/>
    <cellStyle name="Normal 66 3 2" xfId="8327"/>
    <cellStyle name="Normal 66 4" xfId="8328"/>
    <cellStyle name="Normal 67" xfId="1887"/>
    <cellStyle name="Normal 68" xfId="1888"/>
    <cellStyle name="Normal 69" xfId="1889"/>
    <cellStyle name="Normal 7" xfId="1890"/>
    <cellStyle name="Normal 7 2" xfId="1891"/>
    <cellStyle name="Normal 7 2 2" xfId="8329"/>
    <cellStyle name="Normal 7 3" xfId="1892"/>
    <cellStyle name="Normal 7 4" xfId="8330"/>
    <cellStyle name="Normal 7 5" xfId="8331"/>
    <cellStyle name="Normal 7 6" xfId="8332"/>
    <cellStyle name="Normal 7_!1 1 bao cao giao KH ve HTCMT vung TNB   12-12-2011" xfId="1893"/>
    <cellStyle name="Normal 70" xfId="1894"/>
    <cellStyle name="Normal 71" xfId="1895"/>
    <cellStyle name="Normal 72" xfId="1896"/>
    <cellStyle name="Normal 73" xfId="1897"/>
    <cellStyle name="Normal 74" xfId="1898"/>
    <cellStyle name="Normal 75" xfId="1899"/>
    <cellStyle name="Normal 76" xfId="1900"/>
    <cellStyle name="Normal 77" xfId="1901"/>
    <cellStyle name="Normal 78" xfId="1902"/>
    <cellStyle name="Normal 78 2" xfId="8333"/>
    <cellStyle name="Normal 79" xfId="1903"/>
    <cellStyle name="Normal 8" xfId="1904"/>
    <cellStyle name="Normal 8 2" xfId="1905"/>
    <cellStyle name="Normal 8 2 2" xfId="1906"/>
    <cellStyle name="Normal 8 3" xfId="8334"/>
    <cellStyle name="Normal 8 4" xfId="8335"/>
    <cellStyle name="Normal 8 5" xfId="8336"/>
    <cellStyle name="Normal 8 6" xfId="8337"/>
    <cellStyle name="Normal 8_Bieu nh cau ODA cua 4 tinh (18-9-2013)" xfId="1907"/>
    <cellStyle name="Normal 80" xfId="1908"/>
    <cellStyle name="Normal 81" xfId="1909"/>
    <cellStyle name="Normal 81 2" xfId="8338"/>
    <cellStyle name="Normal 81 2 2" xfId="8339"/>
    <cellStyle name="Normal 81 3" xfId="8340"/>
    <cellStyle name="Normal 81 3 2" xfId="8341"/>
    <cellStyle name="Normal 82" xfId="1910"/>
    <cellStyle name="Normal 82 2" xfId="8342"/>
    <cellStyle name="Normal 83" xfId="1911"/>
    <cellStyle name="Normal 83 2" xfId="8343"/>
    <cellStyle name="Normal 84" xfId="1912"/>
    <cellStyle name="Normal 85" xfId="1913"/>
    <cellStyle name="Normal 86" xfId="1914"/>
    <cellStyle name="Normal 87" xfId="1915"/>
    <cellStyle name="Normal 88" xfId="1916"/>
    <cellStyle name="Normal 89" xfId="1917"/>
    <cellStyle name="Normal 9" xfId="1918"/>
    <cellStyle name="Normal 9 2" xfId="1919"/>
    <cellStyle name="Normal 9 2 2" xfId="1920"/>
    <cellStyle name="Normal 9 2 2 2" xfId="1921"/>
    <cellStyle name="Normal 9 2 3" xfId="1922"/>
    <cellStyle name="Normal 9 2 4" xfId="1923"/>
    <cellStyle name="Normal 9 2 5" xfId="1924"/>
    <cellStyle name="Normal 9 3" xfId="8344"/>
    <cellStyle name="Normal 9_BieuHD2016-2020Tquang2(OK)" xfId="1925"/>
    <cellStyle name="Normal 90" xfId="1926"/>
    <cellStyle name="Normal 91" xfId="1927"/>
    <cellStyle name="Normal 92" xfId="1928"/>
    <cellStyle name="Normal 93" xfId="1929"/>
    <cellStyle name="Normal 94" xfId="1930"/>
    <cellStyle name="Normal 95" xfId="1931"/>
    <cellStyle name="Normal 96" xfId="1932"/>
    <cellStyle name="Normal 97" xfId="1933"/>
    <cellStyle name="Normal 98" xfId="1934"/>
    <cellStyle name="Normal 99" xfId="1935"/>
    <cellStyle name="Normal VN" xfId="8345"/>
    <cellStyle name="Normal_Bieu chi tiet KH 2013 (chinh thuc)" xfId="1936"/>
    <cellStyle name="Normal_Bieu mau (CV )" xfId="1937"/>
    <cellStyle name="Normal_Bieu mau (CV ) 2 2" xfId="8566"/>
    <cellStyle name="Normal_BieuKHvonDTPT2010(chinhthuc) 2" xfId="1938"/>
    <cellStyle name="Normal_Dmuc DA theo NQ 15 HDND tinh" xfId="1939"/>
    <cellStyle name="Normal_KH von nam 2013 (theo nguon von)05-11 2" xfId="1940"/>
    <cellStyle name="Normal_Sheet1 (2) 2 2" xfId="1941"/>
    <cellStyle name="Normal_Sheet1 (2) 2 2 2" xfId="1942"/>
    <cellStyle name="Normal_Sheet1 2" xfId="8567"/>
    <cellStyle name="Normal1" xfId="1943"/>
    <cellStyle name="Normal1 2" xfId="8346"/>
    <cellStyle name="Normal1 3" xfId="8347"/>
    <cellStyle name="Normal8" xfId="1944"/>
    <cellStyle name="Normal8 2" xfId="8348"/>
    <cellStyle name="Normale_ PESO ELETTR." xfId="1945"/>
    <cellStyle name="Normalny_Cennik obowiazuje od 06-08-2001 r (1)" xfId="1946"/>
    <cellStyle name="Note 2" xfId="8349"/>
    <cellStyle name="Note 2 2" xfId="8350"/>
    <cellStyle name="Note 2 3" xfId="8351"/>
    <cellStyle name="Note 3" xfId="8352"/>
    <cellStyle name="Note 4" xfId="8353"/>
    <cellStyle name="NWM" xfId="1947"/>
    <cellStyle name="NWM 2" xfId="8354"/>
    <cellStyle name="nga" xfId="1648"/>
    <cellStyle name="nga 2" xfId="8278"/>
    <cellStyle name="Ò_x000d_Normal_123569" xfId="1948"/>
    <cellStyle name="Œ…‹æØ‚è [0.00]_ÆÂ¹²" xfId="8355"/>
    <cellStyle name="Œ…‹æØ‚è_laroux" xfId="1949"/>
    <cellStyle name="oft Excel]_x000d__x000a_Comment=open=/f ‚ðw’è‚·‚é‚ÆAƒ†[ƒU[’è‹`ŠÖ”‚ðŠÖ”“\‚è•t‚¯‚Ìˆê——‚É“o˜^‚·‚é‚±‚Æ‚ª‚Å‚«‚Ü‚·B_x000d__x000a_Maximized" xfId="1950"/>
    <cellStyle name="oft Excel]_x000d__x000a_Comment=open=/f ‚ðw’è‚·‚é‚ÆAƒ†[ƒU[’è‹`ŠÖ”‚ðŠÖ”“\‚è•t‚¯‚Ìˆê——‚É“o˜^‚·‚é‚±‚Æ‚ª‚Å‚«‚Ü‚·B_x000d__x000a_Maximized 2" xfId="8356"/>
    <cellStyle name="oft Excel]_x000d__x000a_Comment=open=/f ‚ðw’è‚·‚é‚ÆAƒ†[ƒU[’è‹`ŠÖ”‚ðŠÖ”“\‚è•t‚¯‚Ìˆê——‚É“o˜^‚·‚é‚±‚Æ‚ª‚Å‚«‚Ü‚·B_x000d__x000a_Maximized 3" xfId="8357"/>
    <cellStyle name="oft Excel]_x000d__x000a_Comment=open=/f ‚ðŽw’è‚·‚é‚ÆAƒ†[ƒU[’è‹`ŠÖ”‚ðŠÖ”“\‚è•t‚¯‚Ìˆê——‚É“o˜^‚·‚é‚±‚Æ‚ª‚Å‚«‚Ü‚·B_x000d__x000a_Maximized" xfId="1951"/>
    <cellStyle name="oft Excel]_x000d__x000a_Comment=open=/f ‚ðŽw’è‚·‚é‚ÆAƒ†[ƒU[’è‹`ŠÖ”‚ðŠÖ”“\‚è•t‚¯‚Ìˆê——‚É“o˜^‚·‚é‚±‚Æ‚ª‚Å‚«‚Ü‚·B_x000d__x000a_Maximized 2" xfId="8358"/>
    <cellStyle name="oft Excel]_x000d__x000a_Comment=open=/f ‚ðŽw’è‚·‚é‚ÆAƒ†[ƒU[’è‹`ŠÖ”‚ðŠÖ”“\‚è•t‚¯‚Ìˆê——‚É“o˜^‚·‚é‚±‚Æ‚ª‚Å‚«‚Ü‚·B_x000d__x000a_Maximized 2 2" xfId="8359"/>
    <cellStyle name="oft Excel]_x000d__x000a_Comment=open=/f ‚ðŽw’è‚·‚é‚ÆAƒ†[ƒU[’è‹`ŠÖ”‚ðŠÖ”“\‚è•t‚¯‚Ìˆê——‚É“o˜^‚·‚é‚±‚Æ‚ª‚Å‚«‚Ü‚·B_x000d__x000a_Maximized 3" xfId="8360"/>
    <cellStyle name="oft Excel]_x000d__x000a_Comment=The open=/f lines load custom functions into the Paste Function list._x000d__x000a_Maximized=2_x000d__x000a_Basics=1_x000d__x000a_A" xfId="1952"/>
    <cellStyle name="oft Excel]_x000d__x000a_Comment=The open=/f lines load custom functions into the Paste Function list._x000d__x000a_Maximized=2_x000d__x000a_Basics=1_x000d__x000a_A 2" xfId="8361"/>
    <cellStyle name="oft Excel]_x000d__x000a_Comment=The open=/f lines load custom functions into the Paste Function list._x000d__x000a_Maximized=2_x000d__x000a_Basics=1_x000d__x000a_A 3" xfId="8362"/>
    <cellStyle name="oft Excel]_x000d__x000a_Comment=The open=/f lines load custom functions into the Paste Function list._x000d__x000a_Maximized=3_x000d__x000a_Basics=1_x000d__x000a_A" xfId="1953"/>
    <cellStyle name="oft Excel]_x000d__x000a_Comment=The open=/f lines load custom functions into the Paste Function list._x000d__x000a_Maximized=3_x000d__x000a_Basics=1_x000d__x000a_A 2" xfId="8363"/>
    <cellStyle name="oft Excel]_x000d__x000a_Comment=The open=/f lines load custom functions into the Paste Function list._x000d__x000a_Maximized=3_x000d__x000a_Basics=1_x000d__x000a_A 2 2" xfId="8364"/>
    <cellStyle name="oft Excel]_x000d__x000a_Comment=The open=/f lines load custom functions into the Paste Function list._x000d__x000a_Maximized=3_x000d__x000a_Basics=1_x000d__x000a_A 3" xfId="8365"/>
    <cellStyle name="omma [0]_Mktg Prog" xfId="1954"/>
    <cellStyle name="ormal_Sheet1_1" xfId="1955"/>
    <cellStyle name="Output 2" xfId="8366"/>
    <cellStyle name="Output 2 2" xfId="8367"/>
    <cellStyle name="Output 2 3" xfId="8368"/>
    <cellStyle name="Output 3" xfId="8369"/>
    <cellStyle name="Output 4" xfId="8370"/>
    <cellStyle name="p" xfId="1956"/>
    <cellStyle name="p 2" xfId="8371"/>
    <cellStyle name="paint" xfId="8372"/>
    <cellStyle name="paint 2" xfId="8373"/>
    <cellStyle name="Pattern" xfId="1957"/>
    <cellStyle name="Pattern 2" xfId="8374"/>
    <cellStyle name="Pattern 2 2" xfId="8375"/>
    <cellStyle name="Pattern 3" xfId="8376"/>
    <cellStyle name="per.style" xfId="1958"/>
    <cellStyle name="per.style 2" xfId="8377"/>
    <cellStyle name="Percent [0]" xfId="1959"/>
    <cellStyle name="Percent [0] 2" xfId="8378"/>
    <cellStyle name="Percent [0] 2 2" xfId="8379"/>
    <cellStyle name="Percent [0] 3" xfId="8380"/>
    <cellStyle name="Percent [00]" xfId="1960"/>
    <cellStyle name="Percent [00] 2" xfId="8381"/>
    <cellStyle name="Percent [00] 2 2" xfId="8382"/>
    <cellStyle name="Percent [00] 3" xfId="8383"/>
    <cellStyle name="Percent [2]" xfId="1961"/>
    <cellStyle name="Percent [2] 2" xfId="8384"/>
    <cellStyle name="Percent [2] 2 2" xfId="8385"/>
    <cellStyle name="Percent [2] 3" xfId="8386"/>
    <cellStyle name="Percent 2" xfId="1962"/>
    <cellStyle name="Percent 2 10" xfId="1963"/>
    <cellStyle name="Percent 2 11" xfId="1964"/>
    <cellStyle name="Percent 2 12" xfId="1965"/>
    <cellStyle name="Percent 2 13" xfId="1966"/>
    <cellStyle name="Percent 2 2" xfId="1967"/>
    <cellStyle name="Percent 2 2 2" xfId="1968"/>
    <cellStyle name="Percent 2 2 3" xfId="1969"/>
    <cellStyle name="Percent 2 2 4" xfId="1970"/>
    <cellStyle name="Percent 2 2 5" xfId="1971"/>
    <cellStyle name="Percent 2 2 6" xfId="1972"/>
    <cellStyle name="Percent 2 3" xfId="1973"/>
    <cellStyle name="Percent 2 3 2" xfId="1974"/>
    <cellStyle name="Percent 2 3 3" xfId="1975"/>
    <cellStyle name="Percent 2 3 4" xfId="1976"/>
    <cellStyle name="Percent 2 3 5" xfId="1977"/>
    <cellStyle name="Percent 2 3 6" xfId="1978"/>
    <cellStyle name="Percent 2 4" xfId="1979"/>
    <cellStyle name="Percent 2 5" xfId="1980"/>
    <cellStyle name="Percent 2 6" xfId="1981"/>
    <cellStyle name="Percent 2 7" xfId="1982"/>
    <cellStyle name="Percent 2 8" xfId="1983"/>
    <cellStyle name="Percent 2 9" xfId="1984"/>
    <cellStyle name="Percent 3" xfId="1985"/>
    <cellStyle name="Percent 3 2" xfId="1986"/>
    <cellStyle name="Percent 3 2 2" xfId="1987"/>
    <cellStyle name="Percent 3 3" xfId="1988"/>
    <cellStyle name="Percent 3 4" xfId="1989"/>
    <cellStyle name="Percent 3 5" xfId="1990"/>
    <cellStyle name="Percent 4" xfId="1991"/>
    <cellStyle name="Percent 4 2" xfId="1992"/>
    <cellStyle name="Percent 4 3" xfId="1993"/>
    <cellStyle name="Percent 4 4" xfId="1994"/>
    <cellStyle name="Percent 4 5" xfId="1995"/>
    <cellStyle name="Percent 5" xfId="1996"/>
    <cellStyle name="Percent 5 2" xfId="1997"/>
    <cellStyle name="Percent 5 3" xfId="1998"/>
    <cellStyle name="Percent 5 4" xfId="1999"/>
    <cellStyle name="Percent 5 5" xfId="2000"/>
    <cellStyle name="Percent 6" xfId="8387"/>
    <cellStyle name="PERCENTAGE" xfId="2001"/>
    <cellStyle name="PERCENTAGE 2" xfId="8388"/>
    <cellStyle name="PERCENTAGE 2 2" xfId="8389"/>
    <cellStyle name="PERCENTAGE 3" xfId="8390"/>
    <cellStyle name="PrePop Currency (0)" xfId="2002"/>
    <cellStyle name="PrePop Currency (0) 2" xfId="8391"/>
    <cellStyle name="PrePop Currency (0) 2 2" xfId="8392"/>
    <cellStyle name="PrePop Currency (0) 3" xfId="8393"/>
    <cellStyle name="PrePop Currency (2)" xfId="2003"/>
    <cellStyle name="PrePop Currency (2) 2" xfId="8394"/>
    <cellStyle name="PrePop Units (0)" xfId="2004"/>
    <cellStyle name="PrePop Units (0) 2" xfId="8395"/>
    <cellStyle name="PrePop Units (1)" xfId="2005"/>
    <cellStyle name="PrePop Units (1) 2" xfId="8396"/>
    <cellStyle name="PrePop Units (2)" xfId="2006"/>
    <cellStyle name="PrePop Units (2) 2" xfId="8397"/>
    <cellStyle name="pricing" xfId="2007"/>
    <cellStyle name="pricing 2" xfId="8398"/>
    <cellStyle name="PSChar" xfId="2008"/>
    <cellStyle name="PSChar 2" xfId="8399"/>
    <cellStyle name="PSChar 3" xfId="8400"/>
    <cellStyle name="PSHeading" xfId="2009"/>
    <cellStyle name="PSHeading 2" xfId="8401"/>
    <cellStyle name="PSHeading 2 2" xfId="8402"/>
    <cellStyle name="PSHeading 3" xfId="8403"/>
    <cellStyle name="Quantity" xfId="2010"/>
    <cellStyle name="regstoresfromspecstores" xfId="2011"/>
    <cellStyle name="regstoresfromspecstores 2" xfId="8404"/>
    <cellStyle name="RevList" xfId="2012"/>
    <cellStyle name="RevList 2" xfId="8405"/>
    <cellStyle name="RevList 3" xfId="8406"/>
    <cellStyle name="RevList 4" xfId="8407"/>
    <cellStyle name="rlink_tiªn l­în_x001b_Hyperlink_TONG HOP KINH PHI" xfId="2013"/>
    <cellStyle name="rmal_ADAdot" xfId="2014"/>
    <cellStyle name="RowLevel_0" xfId="8408"/>
    <cellStyle name="S—_x0008_" xfId="2015"/>
    <cellStyle name="S—_x0008_ 2" xfId="8409"/>
    <cellStyle name="s]_x000d__x000a_spooler=yes_x000d__x000a_load=_x000d__x000a_Beep=yes_x000d__x000a_NullPort=None_x000d__x000a_BorderWidth=3_x000d__x000a_CursorBlinkRate=1200_x000d__x000a_DoubleClickSpeed=452_x000d__x000a_Programs=co" xfId="2016"/>
    <cellStyle name="s]_x000d__x000a_spooler=yes_x000d__x000a_load=_x000d__x000a_Beep=yes_x000d__x000a_NullPort=None_x000d__x000a_BorderWidth=3_x000d__x000a_CursorBlinkRate=1200_x000d__x000a_DoubleClickSpeed=452_x000d__x000a_Programs=co 2" xfId="8410"/>
    <cellStyle name="s]_x000d__x000a_spooler=yes_x000d__x000a_load=_x000d__x000a_Beep=yes_x000d__x000a_NullPort=None_x000d__x000a_BorderWidth=3_x000d__x000a_CursorBlinkRate=1200_x000d__x000a_DoubleClickSpeed=452_x000d__x000a_Programs=co 2 2" xfId="8411"/>
    <cellStyle name="s]_x000d__x000a_spooler=yes_x000d__x000a_load=_x000d__x000a_Beep=yes_x000d__x000a_NullPort=None_x000d__x000a_BorderWidth=3_x000d__x000a_CursorBlinkRate=1200_x000d__x000a_DoubleClickSpeed=452_x000d__x000a_Programs=co 3" xfId="8412"/>
    <cellStyle name="S—_x0008__KH TPCP vung TNB (03-1-2012)" xfId="2017"/>
    <cellStyle name="SAPBEXaggData" xfId="2018"/>
    <cellStyle name="SAPBEXaggData 2" xfId="8413"/>
    <cellStyle name="SAPBEXaggDataEmph" xfId="2019"/>
    <cellStyle name="SAPBEXaggDataEmph 2" xfId="8414"/>
    <cellStyle name="SAPBEXaggItem" xfId="2020"/>
    <cellStyle name="SAPBEXaggItem 2" xfId="8415"/>
    <cellStyle name="SAPBEXaggItem 3" xfId="8416"/>
    <cellStyle name="SAPBEXchaText" xfId="2021"/>
    <cellStyle name="SAPBEXchaText 2" xfId="8417"/>
    <cellStyle name="SAPBEXchaText 3" xfId="8418"/>
    <cellStyle name="SAPBEXexcBad7" xfId="2022"/>
    <cellStyle name="SAPBEXexcBad7 2" xfId="8419"/>
    <cellStyle name="SAPBEXexcBad8" xfId="2023"/>
    <cellStyle name="SAPBEXexcBad8 2" xfId="8420"/>
    <cellStyle name="SAPBEXexcBad9" xfId="2024"/>
    <cellStyle name="SAPBEXexcBad9 2" xfId="8421"/>
    <cellStyle name="SAPBEXexcCritical4" xfId="2025"/>
    <cellStyle name="SAPBEXexcCritical4 2" xfId="8422"/>
    <cellStyle name="SAPBEXexcCritical5" xfId="2026"/>
    <cellStyle name="SAPBEXexcCritical5 2" xfId="8423"/>
    <cellStyle name="SAPBEXexcCritical6" xfId="2027"/>
    <cellStyle name="SAPBEXexcCritical6 2" xfId="8424"/>
    <cellStyle name="SAPBEXexcCritical6 3" xfId="8425"/>
    <cellStyle name="SAPBEXexcGood1" xfId="2028"/>
    <cellStyle name="SAPBEXexcGood1 2" xfId="8426"/>
    <cellStyle name="SAPBEXexcGood2" xfId="2029"/>
    <cellStyle name="SAPBEXexcGood2 2" xfId="8427"/>
    <cellStyle name="SAPBEXexcGood3" xfId="2030"/>
    <cellStyle name="SAPBEXexcGood3 2" xfId="8428"/>
    <cellStyle name="SAPBEXfilterDrill" xfId="2031"/>
    <cellStyle name="SAPBEXfilterDrill 2" xfId="8429"/>
    <cellStyle name="SAPBEXfilterDrill 3" xfId="8430"/>
    <cellStyle name="SAPBEXfilterItem" xfId="2032"/>
    <cellStyle name="SAPBEXfilterItem 2" xfId="8431"/>
    <cellStyle name="SAPBEXfilterItem 3" xfId="8432"/>
    <cellStyle name="SAPBEXfilterText" xfId="2033"/>
    <cellStyle name="SAPBEXfilterText 2" xfId="8433"/>
    <cellStyle name="SAPBEXfilterText 3" xfId="8434"/>
    <cellStyle name="SAPBEXformats" xfId="2034"/>
    <cellStyle name="SAPBEXformats 2" xfId="8435"/>
    <cellStyle name="SAPBEXheaderItem" xfId="2035"/>
    <cellStyle name="SAPBEXheaderItem 2" xfId="8436"/>
    <cellStyle name="SAPBEXheaderItem 3" xfId="8437"/>
    <cellStyle name="SAPBEXheaderText" xfId="2036"/>
    <cellStyle name="SAPBEXheaderText 2" xfId="8438"/>
    <cellStyle name="SAPBEXheaderText 3" xfId="8439"/>
    <cellStyle name="SAPBEXresData" xfId="2037"/>
    <cellStyle name="SAPBEXresData 2" xfId="8440"/>
    <cellStyle name="SAPBEXresDataEmph" xfId="2038"/>
    <cellStyle name="SAPBEXresDataEmph 2" xfId="8441"/>
    <cellStyle name="SAPBEXresItem" xfId="2039"/>
    <cellStyle name="SAPBEXresItem 2" xfId="8442"/>
    <cellStyle name="SAPBEXresItem 3" xfId="8443"/>
    <cellStyle name="SAPBEXstdData" xfId="2040"/>
    <cellStyle name="SAPBEXstdData 2" xfId="8444"/>
    <cellStyle name="SAPBEXstdDataEmph" xfId="2041"/>
    <cellStyle name="SAPBEXstdDataEmph 2" xfId="8445"/>
    <cellStyle name="SAPBEXstdItem" xfId="2042"/>
    <cellStyle name="SAPBEXstdItem 2" xfId="8446"/>
    <cellStyle name="SAPBEXstdItem 3" xfId="8447"/>
    <cellStyle name="SAPBEXtitle" xfId="2043"/>
    <cellStyle name="SAPBEXtitle 2" xfId="8448"/>
    <cellStyle name="SAPBEXtitle 3" xfId="8449"/>
    <cellStyle name="SAPBEXundefined" xfId="2044"/>
    <cellStyle name="SAPBEXundefined 2" xfId="8450"/>
    <cellStyle name="serJet 1200 Series PCL 6" xfId="2045"/>
    <cellStyle name="serJet 1200 Series PCL 6 2" xfId="8451"/>
    <cellStyle name="SHADEDSTORES" xfId="2046"/>
    <cellStyle name="SHADEDSTORES 2" xfId="8452"/>
    <cellStyle name="Sheet Title" xfId="8453"/>
    <cellStyle name="Siêu nối kết_BC TH 10 thang 2005 va KH 2006 XDCB" xfId="8454"/>
    <cellStyle name="songuyen" xfId="2047"/>
    <cellStyle name="Spaltenebene_1_主营业务利润明细表" xfId="8455"/>
    <cellStyle name="specstores" xfId="2048"/>
    <cellStyle name="specstores 2" xfId="8456"/>
    <cellStyle name="Standard_9. Fixed assets-Additions list" xfId="8457"/>
    <cellStyle name="STTDG" xfId="2049"/>
    <cellStyle name="STTDG 2" xfId="8458"/>
    <cellStyle name="style" xfId="2050"/>
    <cellStyle name="Style 1" xfId="2051"/>
    <cellStyle name="Style 1 2" xfId="2052"/>
    <cellStyle name="Style 1 2 2" xfId="8459"/>
    <cellStyle name="Style 1 2 3" xfId="8460"/>
    <cellStyle name="Style 1 3" xfId="2053"/>
    <cellStyle name="Style 1 4" xfId="2054"/>
    <cellStyle name="Style 1 4 2" xfId="8461"/>
    <cellStyle name="Style 10" xfId="2055"/>
    <cellStyle name="Style 10 2" xfId="8462"/>
    <cellStyle name="Style 100" xfId="2056"/>
    <cellStyle name="Style 101" xfId="2057"/>
    <cellStyle name="Style 102" xfId="2058"/>
    <cellStyle name="Style 103" xfId="2059"/>
    <cellStyle name="Style 104" xfId="2060"/>
    <cellStyle name="Style 105" xfId="2061"/>
    <cellStyle name="Style 106" xfId="2062"/>
    <cellStyle name="Style 107" xfId="2063"/>
    <cellStyle name="Style 108" xfId="2064"/>
    <cellStyle name="Style 109" xfId="2065"/>
    <cellStyle name="Style 11" xfId="2066"/>
    <cellStyle name="Style 11 2" xfId="8463"/>
    <cellStyle name="Style 11 3" xfId="8464"/>
    <cellStyle name="Style 110" xfId="2067"/>
    <cellStyle name="Style 111" xfId="2068"/>
    <cellStyle name="Style 112" xfId="2069"/>
    <cellStyle name="Style 113" xfId="2070"/>
    <cellStyle name="Style 114" xfId="2071"/>
    <cellStyle name="Style 115" xfId="2072"/>
    <cellStyle name="Style 116" xfId="2073"/>
    <cellStyle name="Style 117" xfId="2074"/>
    <cellStyle name="Style 118" xfId="2075"/>
    <cellStyle name="Style 119" xfId="2076"/>
    <cellStyle name="Style 12" xfId="2077"/>
    <cellStyle name="Style 12 2" xfId="8465"/>
    <cellStyle name="Style 12 2 2" xfId="8466"/>
    <cellStyle name="Style 12 3" xfId="8467"/>
    <cellStyle name="Style 120" xfId="2078"/>
    <cellStyle name="Style 121" xfId="2079"/>
    <cellStyle name="Style 122" xfId="2080"/>
    <cellStyle name="Style 123" xfId="2081"/>
    <cellStyle name="Style 124" xfId="2082"/>
    <cellStyle name="Style 125" xfId="2083"/>
    <cellStyle name="Style 126" xfId="2084"/>
    <cellStyle name="Style 127" xfId="2085"/>
    <cellStyle name="Style 128" xfId="2086"/>
    <cellStyle name="Style 129" xfId="2087"/>
    <cellStyle name="Style 13" xfId="2088"/>
    <cellStyle name="Style 13 2" xfId="8468"/>
    <cellStyle name="Style 13 2 2" xfId="8469"/>
    <cellStyle name="Style 13 3" xfId="8470"/>
    <cellStyle name="Style 130" xfId="2089"/>
    <cellStyle name="Style 131" xfId="2090"/>
    <cellStyle name="Style 132" xfId="2091"/>
    <cellStyle name="Style 133" xfId="2092"/>
    <cellStyle name="Style 134" xfId="2093"/>
    <cellStyle name="Style 135" xfId="2094"/>
    <cellStyle name="Style 136" xfId="2095"/>
    <cellStyle name="Style 137" xfId="2096"/>
    <cellStyle name="Style 138" xfId="2097"/>
    <cellStyle name="Style 139" xfId="2098"/>
    <cellStyle name="Style 14" xfId="2099"/>
    <cellStyle name="Style 14 2" xfId="8471"/>
    <cellStyle name="Style 14 3" xfId="8472"/>
    <cellStyle name="Style 140" xfId="2100"/>
    <cellStyle name="Style 141" xfId="2101"/>
    <cellStyle name="Style 142" xfId="2102"/>
    <cellStyle name="Style 143" xfId="2103"/>
    <cellStyle name="Style 144" xfId="2104"/>
    <cellStyle name="Style 145" xfId="2105"/>
    <cellStyle name="Style 146" xfId="2106"/>
    <cellStyle name="Style 147" xfId="2107"/>
    <cellStyle name="Style 148" xfId="2108"/>
    <cellStyle name="Style 149" xfId="2109"/>
    <cellStyle name="Style 15" xfId="2110"/>
    <cellStyle name="Style 15 2" xfId="8473"/>
    <cellStyle name="Style 15 2 2" xfId="8474"/>
    <cellStyle name="Style 15 3" xfId="8475"/>
    <cellStyle name="Style 150" xfId="2111"/>
    <cellStyle name="Style 151" xfId="2112"/>
    <cellStyle name="Style 152" xfId="2113"/>
    <cellStyle name="Style 153" xfId="2114"/>
    <cellStyle name="Style 154" xfId="2115"/>
    <cellStyle name="Style 155" xfId="2116"/>
    <cellStyle name="Style 16" xfId="2117"/>
    <cellStyle name="Style 16 2" xfId="8476"/>
    <cellStyle name="Style 16 2 2" xfId="8477"/>
    <cellStyle name="Style 16 3" xfId="8478"/>
    <cellStyle name="Style 17" xfId="2118"/>
    <cellStyle name="Style 17 2" xfId="8479"/>
    <cellStyle name="Style 17 2 2" xfId="8480"/>
    <cellStyle name="Style 17 3" xfId="8481"/>
    <cellStyle name="Style 18" xfId="2119"/>
    <cellStyle name="Style 18 2" xfId="8482"/>
    <cellStyle name="Style 18 2 2" xfId="8483"/>
    <cellStyle name="Style 18 3" xfId="8484"/>
    <cellStyle name="Style 19" xfId="2120"/>
    <cellStyle name="Style 19 2" xfId="8485"/>
    <cellStyle name="Style 19 2 2" xfId="8486"/>
    <cellStyle name="Style 19 3" xfId="8487"/>
    <cellStyle name="Style 2" xfId="2121"/>
    <cellStyle name="Style 2 2" xfId="8488"/>
    <cellStyle name="Style 2 3" xfId="8489"/>
    <cellStyle name="Style 20" xfId="2122"/>
    <cellStyle name="Style 20 2" xfId="8490"/>
    <cellStyle name="Style 20 3" xfId="8491"/>
    <cellStyle name="Style 21" xfId="2123"/>
    <cellStyle name="Style 21 2" xfId="8492"/>
    <cellStyle name="Style 21 3" xfId="8493"/>
    <cellStyle name="Style 22" xfId="2124"/>
    <cellStyle name="Style 22 2" xfId="8494"/>
    <cellStyle name="Style 22 3" xfId="8495"/>
    <cellStyle name="Style 23" xfId="2125"/>
    <cellStyle name="Style 23 2" xfId="8496"/>
    <cellStyle name="Style 24" xfId="2126"/>
    <cellStyle name="Style 24 2" xfId="8497"/>
    <cellStyle name="Style 25" xfId="2127"/>
    <cellStyle name="Style 25 2" xfId="8498"/>
    <cellStyle name="Style 26" xfId="2128"/>
    <cellStyle name="Style 26 2" xfId="8499"/>
    <cellStyle name="Style 27" xfId="2129"/>
    <cellStyle name="Style 27 2" xfId="8500"/>
    <cellStyle name="Style 28" xfId="2130"/>
    <cellStyle name="Style 28 2" xfId="8501"/>
    <cellStyle name="Style 29" xfId="2131"/>
    <cellStyle name="Style 29 2" xfId="8502"/>
    <cellStyle name="Style 3" xfId="2132"/>
    <cellStyle name="Style 3 2" xfId="8503"/>
    <cellStyle name="Style 3 2 2" xfId="8504"/>
    <cellStyle name="Style 3 3" xfId="8505"/>
    <cellStyle name="Style 3 4" xfId="8506"/>
    <cellStyle name="Style 30" xfId="2133"/>
    <cellStyle name="Style 30 2" xfId="8507"/>
    <cellStyle name="Style 31" xfId="2134"/>
    <cellStyle name="Style 31 2" xfId="8508"/>
    <cellStyle name="Style 32" xfId="2135"/>
    <cellStyle name="Style 32 2" xfId="8509"/>
    <cellStyle name="Style 33" xfId="2136"/>
    <cellStyle name="Style 33 2" xfId="8510"/>
    <cellStyle name="Style 34" xfId="2137"/>
    <cellStyle name="Style 34 2" xfId="8511"/>
    <cellStyle name="Style 35" xfId="2138"/>
    <cellStyle name="Style 35 2" xfId="8512"/>
    <cellStyle name="Style 36" xfId="2139"/>
    <cellStyle name="Style 36 2" xfId="8513"/>
    <cellStyle name="Style 37" xfId="2140"/>
    <cellStyle name="Style 37 2" xfId="8514"/>
    <cellStyle name="Style 37 3" xfId="8515"/>
    <cellStyle name="Style 38" xfId="2141"/>
    <cellStyle name="Style 38 2" xfId="8516"/>
    <cellStyle name="Style 38 3" xfId="8517"/>
    <cellStyle name="Style 39" xfId="2142"/>
    <cellStyle name="Style 39 2" xfId="8518"/>
    <cellStyle name="Style 4" xfId="2143"/>
    <cellStyle name="Style 4 2" xfId="8519"/>
    <cellStyle name="Style 4 2 2" xfId="8520"/>
    <cellStyle name="Style 4 3" xfId="8521"/>
    <cellStyle name="Style 40" xfId="2144"/>
    <cellStyle name="Style 40 2" xfId="8522"/>
    <cellStyle name="Style 41" xfId="2145"/>
    <cellStyle name="Style 41 2" xfId="8523"/>
    <cellStyle name="Style 42" xfId="2146"/>
    <cellStyle name="Style 42 2" xfId="8524"/>
    <cellStyle name="Style 43" xfId="2147"/>
    <cellStyle name="Style 43 2" xfId="8525"/>
    <cellStyle name="Style 43 3" xfId="8526"/>
    <cellStyle name="Style 44" xfId="2148"/>
    <cellStyle name="Style 44 2" xfId="8527"/>
    <cellStyle name="Style 44 3" xfId="8528"/>
    <cellStyle name="Style 45" xfId="2149"/>
    <cellStyle name="Style 46" xfId="2150"/>
    <cellStyle name="Style 47" xfId="2151"/>
    <cellStyle name="Style 48" xfId="2152"/>
    <cellStyle name="Style 49" xfId="2153"/>
    <cellStyle name="Style 5" xfId="2154"/>
    <cellStyle name="Style 5 2" xfId="8529"/>
    <cellStyle name="Style 50" xfId="2155"/>
    <cellStyle name="Style 51" xfId="2156"/>
    <cellStyle name="Style 52" xfId="2157"/>
    <cellStyle name="Style 53" xfId="2158"/>
    <cellStyle name="Style 54" xfId="2159"/>
    <cellStyle name="Style 55" xfId="2160"/>
    <cellStyle name="Style 56" xfId="2161"/>
    <cellStyle name="Style 57" xfId="2162"/>
    <cellStyle name="Style 58" xfId="2163"/>
    <cellStyle name="Style 59" xfId="2164"/>
    <cellStyle name="Style 6" xfId="2165"/>
    <cellStyle name="Style 6 2" xfId="8530"/>
    <cellStyle name="Style 60" xfId="2166"/>
    <cellStyle name="Style 61" xfId="2167"/>
    <cellStyle name="Style 62" xfId="2168"/>
    <cellStyle name="Style 63" xfId="2169"/>
    <cellStyle name="Style 64" xfId="2170"/>
    <cellStyle name="Style 65" xfId="2171"/>
    <cellStyle name="Style 66" xfId="2172"/>
    <cellStyle name="Style 67" xfId="2173"/>
    <cellStyle name="Style 68" xfId="2174"/>
    <cellStyle name="Style 69" xfId="2175"/>
    <cellStyle name="Style 7" xfId="2176"/>
    <cellStyle name="Style 7 2" xfId="8531"/>
    <cellStyle name="Style 70" xfId="2177"/>
    <cellStyle name="Style 71" xfId="2178"/>
    <cellStyle name="Style 72" xfId="2179"/>
    <cellStyle name="Style 73" xfId="2180"/>
    <cellStyle name="Style 74" xfId="2181"/>
    <cellStyle name="Style 75" xfId="2182"/>
    <cellStyle name="Style 76" xfId="2183"/>
    <cellStyle name="Style 77" xfId="2184"/>
    <cellStyle name="Style 78" xfId="2185"/>
    <cellStyle name="Style 79" xfId="2186"/>
    <cellStyle name="Style 8" xfId="2187"/>
    <cellStyle name="Style 8 2" xfId="8532"/>
    <cellStyle name="Style 80" xfId="2188"/>
    <cellStyle name="Style 81" xfId="2189"/>
    <cellStyle name="Style 82" xfId="2190"/>
    <cellStyle name="Style 83" xfId="2191"/>
    <cellStyle name="Style 84" xfId="2192"/>
    <cellStyle name="Style 85" xfId="2193"/>
    <cellStyle name="Style 86" xfId="2194"/>
    <cellStyle name="Style 87" xfId="2195"/>
    <cellStyle name="Style 88" xfId="2196"/>
    <cellStyle name="Style 89" xfId="2197"/>
    <cellStyle name="Style 9" xfId="2198"/>
    <cellStyle name="Style 9 2" xfId="8533"/>
    <cellStyle name="Style 90" xfId="2199"/>
    <cellStyle name="Style 91" xfId="2200"/>
    <cellStyle name="Style 92" xfId="2201"/>
    <cellStyle name="Style 93" xfId="2202"/>
    <cellStyle name="Style 94" xfId="2203"/>
    <cellStyle name="Style 95" xfId="2204"/>
    <cellStyle name="Style 96" xfId="2205"/>
    <cellStyle name="Style 97" xfId="2206"/>
    <cellStyle name="Style 98" xfId="2207"/>
    <cellStyle name="Style 99" xfId="2208"/>
    <cellStyle name="Style Date" xfId="2209"/>
    <cellStyle name="Style Date 2" xfId="8534"/>
    <cellStyle name="Style Date 3" xfId="8535"/>
    <cellStyle name="style_1" xfId="2210"/>
    <cellStyle name="subhead" xfId="2211"/>
    <cellStyle name="subhead 2" xfId="2212"/>
    <cellStyle name="subhead 3" xfId="8536"/>
    <cellStyle name="SubHeading" xfId="8537"/>
    <cellStyle name="SubHeading 2" xfId="8538"/>
    <cellStyle name="Subtotal" xfId="2213"/>
    <cellStyle name="Subtotal 2" xfId="8539"/>
    <cellStyle name="Subtotal 3" xfId="8540"/>
    <cellStyle name="symbol" xfId="2214"/>
    <cellStyle name="T" xfId="2215"/>
    <cellStyle name="T 2" xfId="8541"/>
    <cellStyle name="T 3" xfId="8542"/>
    <cellStyle name="T_09_BangTongHopKinhPhiNhaso9" xfId="8543"/>
    <cellStyle name="T_09_BangTongHopKinhPhiNhaso9 2" xfId="8544"/>
    <cellStyle name="T_09_BangTongHopKinhPhiNhaso9_Bao cao danh muc cac cong trinh tren dia ban huyen 4-2010" xfId="8545"/>
    <cellStyle name="T_09_BangTongHopKinhPhiNhaso9_Bao cao danh muc cac cong trinh tren dia ban huyen 4-2010 2" xfId="8546"/>
    <cellStyle name="T_09_BangTongHopKinhPhiNhaso9_Bieu chi tieu KH 2014 (Huy-04-11)" xfId="8547"/>
    <cellStyle name="T_09_BangTongHopKinhPhiNhaso9_Bieu chi tieu KH 2014 (Huy-04-11) 2" xfId="8548"/>
    <cellStyle name="T_09_BangTongHopKinhPhiNhaso9_bieu ke hoach dau thau" xfId="8549"/>
    <cellStyle name="T_09_BangTongHopKinhPhiNhaso9_bieu ke hoach dau thau 2" xfId="8550"/>
    <cellStyle name="T_09_BangTongHopKinhPhiNhaso9_bieu ke hoach dau thau 2 2" xfId="8551"/>
    <cellStyle name="T_09_BangTongHopKinhPhiNhaso9_bieu ke hoach dau thau 3" xfId="8552"/>
    <cellStyle name="T_09_BangTongHopKinhPhiNhaso9_bieu ke hoach dau thau truong mam non SKH" xfId="8553"/>
    <cellStyle name="T_09_BangTongHopKinhPhiNhaso9_bieu ke hoach dau thau truong mam non SKH 2" xfId="8554"/>
    <cellStyle name="T_09_BangTongHopKinhPhiNhaso9_bieu ke hoach dau thau truong mam non SKH 2 2" xfId="8555"/>
    <cellStyle name="T_09_BangTongHopKinhPhiNhaso9_bieu ke hoach dau thau truong mam non SKH 3" xfId="8556"/>
    <cellStyle name="T_09_BangTongHopKinhPhiNhaso9_bieu ke hoach dau thau truong mam non SKH_BIEU KE HOACH  2015 (KTN 6.11 sua)" xfId="8557"/>
    <cellStyle name="T_09_BangTongHopKinhPhiNhaso9_bieu ke hoach dau thau_BIEU KE HOACH  2015 (KTN 6.11 sua)" xfId="8558"/>
    <cellStyle name="T_09_BangTongHopKinhPhiNhaso9_bieu tong hop lai kh von 2011 gui phong TH-KTDN" xfId="8559"/>
    <cellStyle name="T_09_BangTongHopKinhPhiNhaso9_bieu tong hop lai kh von 2011 gui phong TH-KTDN 2" xfId="8560"/>
    <cellStyle name="T_09_BangTongHopKinhPhiNhaso9_bieu tong hop lai kh von 2011 gui phong TH-KTDN 2 2" xfId="8561"/>
    <cellStyle name="T_09_BangTongHopKinhPhiNhaso9_bieu tong hop lai kh von 2011 gui phong TH-KTDN 3" xfId="8562"/>
    <cellStyle name="T_09_BangTongHopKinhPhiNhaso9_bieu tong hop lai kh von 2011 gui phong TH-KTDN_BIEU KE HOACH  2015 (KTN 6.11 sua)" xfId="8563"/>
    <cellStyle name="T_09_BangTongHopKinhPhiNhaso9_Book1" xfId="8564"/>
    <cellStyle name="T_bao cao" xfId="2216"/>
    <cellStyle name="T_Bao cao so lieu kiem toan nam 2007 sua" xfId="2217"/>
    <cellStyle name="T_Bao cao so lieu kiem toan nam 2007 sua_!1 1 bao cao giao KH ve HTCMT vung TNB   12-12-2011" xfId="2218"/>
    <cellStyle name="T_Bao cao so lieu kiem toan nam 2007 sua_KH TPCP vung TNB (03-1-2012)" xfId="2219"/>
    <cellStyle name="T_bao cao_!1 1 bao cao giao KH ve HTCMT vung TNB   12-12-2011" xfId="2220"/>
    <cellStyle name="T_bao cao_Bieu4HTMT" xfId="2221"/>
    <cellStyle name="T_bao cao_Bieu4HTMT_!1 1 bao cao giao KH ve HTCMT vung TNB   12-12-2011" xfId="2222"/>
    <cellStyle name="T_bao cao_Bieu4HTMT_KH TPCP vung TNB (03-1-2012)" xfId="2223"/>
    <cellStyle name="T_bao cao_KH TPCP vung TNB (03-1-2012)" xfId="2224"/>
    <cellStyle name="T_BBTNG-06" xfId="2225"/>
    <cellStyle name="T_BBTNG-06_!1 1 bao cao giao KH ve HTCMT vung TNB   12-12-2011" xfId="2226"/>
    <cellStyle name="T_BBTNG-06_Bieu4HTMT" xfId="2227"/>
    <cellStyle name="T_BBTNG-06_Bieu4HTMT_!1 1 bao cao giao KH ve HTCMT vung TNB   12-12-2011" xfId="2228"/>
    <cellStyle name="T_BBTNG-06_Bieu4HTMT_KH TPCP vung TNB (03-1-2012)" xfId="2229"/>
    <cellStyle name="T_BBTNG-06_KH TPCP vung TNB (03-1-2012)" xfId="2230"/>
    <cellStyle name="T_BC  NAM 2007" xfId="2231"/>
    <cellStyle name="T_BC CTMT-2008 Ttinh" xfId="2232"/>
    <cellStyle name="T_BC CTMT-2008 Ttinh_!1 1 bao cao giao KH ve HTCMT vung TNB   12-12-2011" xfId="2233"/>
    <cellStyle name="T_BC CTMT-2008 Ttinh_KH TPCP vung TNB (03-1-2012)" xfId="2234"/>
    <cellStyle name="T_Bieu mau cong trinh khoi cong moi 3-4" xfId="2235"/>
    <cellStyle name="T_Bieu mau cong trinh khoi cong moi 3-4_!1 1 bao cao giao KH ve HTCMT vung TNB   12-12-2011" xfId="2236"/>
    <cellStyle name="T_Bieu mau cong trinh khoi cong moi 3-4_KH TPCP vung TNB (03-1-2012)" xfId="2237"/>
    <cellStyle name="T_Bieu mau danh muc du an thuoc CTMTQG nam 2008" xfId="2238"/>
    <cellStyle name="T_Bieu mau danh muc du an thuoc CTMTQG nam 2008_!1 1 bao cao giao KH ve HTCMT vung TNB   12-12-2011" xfId="2239"/>
    <cellStyle name="T_Bieu mau danh muc du an thuoc CTMTQG nam 2008_KH TPCP vung TNB (03-1-2012)" xfId="2240"/>
    <cellStyle name="T_Bieu tong hop nhu cau ung 2011 da chon loc -Mien nui" xfId="2241"/>
    <cellStyle name="T_Bieu tong hop nhu cau ung 2011 da chon loc -Mien nui_!1 1 bao cao giao KH ve HTCMT vung TNB   12-12-2011" xfId="2242"/>
    <cellStyle name="T_Bieu tong hop nhu cau ung 2011 da chon loc -Mien nui_KH TPCP vung TNB (03-1-2012)" xfId="2243"/>
    <cellStyle name="T_Bieu3ODA" xfId="2244"/>
    <cellStyle name="T_Bieu3ODA_!1 1 bao cao giao KH ve HTCMT vung TNB   12-12-2011" xfId="2245"/>
    <cellStyle name="T_Bieu3ODA_1" xfId="2246"/>
    <cellStyle name="T_Bieu3ODA_1_!1 1 bao cao giao KH ve HTCMT vung TNB   12-12-2011" xfId="2247"/>
    <cellStyle name="T_Bieu3ODA_1_KH TPCP vung TNB (03-1-2012)" xfId="2248"/>
    <cellStyle name="T_Bieu3ODA_KH TPCP vung TNB (03-1-2012)" xfId="2249"/>
    <cellStyle name="T_Bieu4HTMT" xfId="2250"/>
    <cellStyle name="T_Bieu4HTMT_!1 1 bao cao giao KH ve HTCMT vung TNB   12-12-2011" xfId="2251"/>
    <cellStyle name="T_Bieu4HTMT_KH TPCP vung TNB (03-1-2012)" xfId="2252"/>
    <cellStyle name="T_bo sung von KCH nam 2010 va Du an tre kho khan" xfId="2253"/>
    <cellStyle name="T_bo sung von KCH nam 2010 va Du an tre kho khan_!1 1 bao cao giao KH ve HTCMT vung TNB   12-12-2011" xfId="2254"/>
    <cellStyle name="T_bo sung von KCH nam 2010 va Du an tre kho khan_KH TPCP vung TNB (03-1-2012)" xfId="2255"/>
    <cellStyle name="T_Book1" xfId="2256"/>
    <cellStyle name="T_Book1_!1 1 bao cao giao KH ve HTCMT vung TNB   12-12-2011" xfId="2257"/>
    <cellStyle name="T_Book1_1" xfId="2258"/>
    <cellStyle name="T_Book1_1_Bieu tong hop nhu cau ung 2011 da chon loc -Mien nui" xfId="2259"/>
    <cellStyle name="T_Book1_1_Bieu tong hop nhu cau ung 2011 da chon loc -Mien nui_!1 1 bao cao giao KH ve HTCMT vung TNB   12-12-2011" xfId="2260"/>
    <cellStyle name="T_Book1_1_Bieu tong hop nhu cau ung 2011 da chon loc -Mien nui_KH TPCP vung TNB (03-1-2012)" xfId="2261"/>
    <cellStyle name="T_Book1_1_Bieu3ODA" xfId="2262"/>
    <cellStyle name="T_Book1_1_Bieu3ODA_!1 1 bao cao giao KH ve HTCMT vung TNB   12-12-2011" xfId="2263"/>
    <cellStyle name="T_Book1_1_Bieu3ODA_KH TPCP vung TNB (03-1-2012)" xfId="2264"/>
    <cellStyle name="T_Book1_1_CPK" xfId="2265"/>
    <cellStyle name="T_Book1_1_CPK_!1 1 bao cao giao KH ve HTCMT vung TNB   12-12-2011" xfId="2266"/>
    <cellStyle name="T_Book1_1_CPK_Bieu4HTMT" xfId="2267"/>
    <cellStyle name="T_Book1_1_CPK_Bieu4HTMT_!1 1 bao cao giao KH ve HTCMT vung TNB   12-12-2011" xfId="2268"/>
    <cellStyle name="T_Book1_1_CPK_Bieu4HTMT_KH TPCP vung TNB (03-1-2012)" xfId="2269"/>
    <cellStyle name="T_Book1_1_CPK_KH TPCP vung TNB (03-1-2012)" xfId="2270"/>
    <cellStyle name="T_Book1_1_kien giang 2" xfId="2272"/>
    <cellStyle name="T_Book1_1_KH TPCP vung TNB (03-1-2012)" xfId="2271"/>
    <cellStyle name="T_Book1_1_Luy ke von ung nam 2011 -Thoa gui ngay 12-8-2012" xfId="2273"/>
    <cellStyle name="T_Book1_1_Luy ke von ung nam 2011 -Thoa gui ngay 12-8-2012_!1 1 bao cao giao KH ve HTCMT vung TNB   12-12-2011" xfId="2274"/>
    <cellStyle name="T_Book1_1_Luy ke von ung nam 2011 -Thoa gui ngay 12-8-2012_KH TPCP vung TNB (03-1-2012)" xfId="2275"/>
    <cellStyle name="T_Book1_1_Thiet bi" xfId="2276"/>
    <cellStyle name="T_Book1_1_Thiet bi_!1 1 bao cao giao KH ve HTCMT vung TNB   12-12-2011" xfId="2277"/>
    <cellStyle name="T_Book1_1_Thiet bi_Bieu4HTMT" xfId="2278"/>
    <cellStyle name="T_Book1_1_Thiet bi_Bieu4HTMT_!1 1 bao cao giao KH ve HTCMT vung TNB   12-12-2011" xfId="2279"/>
    <cellStyle name="T_Book1_1_Thiet bi_Bieu4HTMT_KH TPCP vung TNB (03-1-2012)" xfId="2280"/>
    <cellStyle name="T_Book1_1_Thiet bi_KH TPCP vung TNB (03-1-2012)" xfId="2281"/>
    <cellStyle name="T_Book1_BC NQ11-CP - chinh sua lai" xfId="2282"/>
    <cellStyle name="T_Book1_BC NQ11-CP-Quynh sau bieu so3" xfId="2283"/>
    <cellStyle name="T_Book1_BC_NQ11-CP_-_Thao_sua_lai" xfId="2284"/>
    <cellStyle name="T_Book1_Bieu mau cong trinh khoi cong moi 3-4" xfId="2285"/>
    <cellStyle name="T_Book1_Bieu mau cong trinh khoi cong moi 3-4_!1 1 bao cao giao KH ve HTCMT vung TNB   12-12-2011" xfId="2286"/>
    <cellStyle name="T_Book1_Bieu mau cong trinh khoi cong moi 3-4_KH TPCP vung TNB (03-1-2012)" xfId="2287"/>
    <cellStyle name="T_Book1_Bieu mau danh muc du an thuoc CTMTQG nam 2008" xfId="2288"/>
    <cellStyle name="T_Book1_Bieu mau danh muc du an thuoc CTMTQG nam 2008_!1 1 bao cao giao KH ve HTCMT vung TNB   12-12-2011" xfId="2289"/>
    <cellStyle name="T_Book1_Bieu mau danh muc du an thuoc CTMTQG nam 2008_KH TPCP vung TNB (03-1-2012)" xfId="2290"/>
    <cellStyle name="T_Book1_Bieu tong hop nhu cau ung 2011 da chon loc -Mien nui" xfId="2291"/>
    <cellStyle name="T_Book1_Bieu tong hop nhu cau ung 2011 da chon loc -Mien nui_!1 1 bao cao giao KH ve HTCMT vung TNB   12-12-2011" xfId="2292"/>
    <cellStyle name="T_Book1_Bieu tong hop nhu cau ung 2011 da chon loc -Mien nui_KH TPCP vung TNB (03-1-2012)" xfId="2293"/>
    <cellStyle name="T_Book1_Bieu3ODA" xfId="2294"/>
    <cellStyle name="T_Book1_Bieu3ODA_!1 1 bao cao giao KH ve HTCMT vung TNB   12-12-2011" xfId="2295"/>
    <cellStyle name="T_Book1_Bieu3ODA_1" xfId="2296"/>
    <cellStyle name="T_Book1_Bieu3ODA_1_!1 1 bao cao giao KH ve HTCMT vung TNB   12-12-2011" xfId="2297"/>
    <cellStyle name="T_Book1_Bieu3ODA_1_KH TPCP vung TNB (03-1-2012)" xfId="2298"/>
    <cellStyle name="T_Book1_Bieu3ODA_KH TPCP vung TNB (03-1-2012)" xfId="2299"/>
    <cellStyle name="T_Book1_Bieu4HTMT" xfId="2300"/>
    <cellStyle name="T_Book1_Bieu4HTMT_!1 1 bao cao giao KH ve HTCMT vung TNB   12-12-2011" xfId="2301"/>
    <cellStyle name="T_Book1_Bieu4HTMT_KH TPCP vung TNB (03-1-2012)" xfId="2302"/>
    <cellStyle name="T_Book1_Book1" xfId="2303"/>
    <cellStyle name="T_Book1_Cong trinh co y kien LD_Dang_NN_2011-Tay nguyen-9-10" xfId="2304"/>
    <cellStyle name="T_Book1_Cong trinh co y kien LD_Dang_NN_2011-Tay nguyen-9-10_!1 1 bao cao giao KH ve HTCMT vung TNB   12-12-2011" xfId="2305"/>
    <cellStyle name="T_Book1_Cong trinh co y kien LD_Dang_NN_2011-Tay nguyen-9-10_Bieu4HTMT" xfId="2306"/>
    <cellStyle name="T_Book1_Cong trinh co y kien LD_Dang_NN_2011-Tay nguyen-9-10_KH TPCP vung TNB (03-1-2012)" xfId="2307"/>
    <cellStyle name="T_Book1_CPK" xfId="2308"/>
    <cellStyle name="T_Book1_danh muc chuan bi dau tu 2011 ngay 07-6-2011" xfId="2309"/>
    <cellStyle name="T_Book1_dieu chinh KH 2011 ngay 26-5-2011111" xfId="2310"/>
    <cellStyle name="T_Book1_Du an khoi cong moi nam 2010" xfId="2311"/>
    <cellStyle name="T_Book1_Du an khoi cong moi nam 2010_!1 1 bao cao giao KH ve HTCMT vung TNB   12-12-2011" xfId="2312"/>
    <cellStyle name="T_Book1_Du an khoi cong moi nam 2010_KH TPCP vung TNB (03-1-2012)" xfId="2313"/>
    <cellStyle name="T_Book1_giao KH 2011 ngay 10-12-2010" xfId="2314"/>
    <cellStyle name="T_Book1_Hang Tom goi9 9-07(Cau 12 sua)" xfId="2315"/>
    <cellStyle name="T_Book1_Ket qua phan bo von nam 2008" xfId="2316"/>
    <cellStyle name="T_Book1_Ket qua phan bo von nam 2008_!1 1 bao cao giao KH ve HTCMT vung TNB   12-12-2011" xfId="2317"/>
    <cellStyle name="T_Book1_Ket qua phan bo von nam 2008_KH TPCP vung TNB (03-1-2012)" xfId="2318"/>
    <cellStyle name="T_Book1_kien giang 2" xfId="2324"/>
    <cellStyle name="T_Book1_KH TPCP vung TNB (03-1-2012)" xfId="2319"/>
    <cellStyle name="T_Book1_KH XDCB_2008 lan 2 sua ngay 10-11" xfId="2320"/>
    <cellStyle name="T_Book1_KH XDCB_2008 lan 2 sua ngay 10-11_!1 1 bao cao giao KH ve HTCMT vung TNB   12-12-2011" xfId="2321"/>
    <cellStyle name="T_Book1_KH XDCB_2008 lan 2 sua ngay 10-11_KH TPCP vung TNB (03-1-2012)" xfId="2322"/>
    <cellStyle name="T_Book1_Khoi luong chinh Hang Tom" xfId="2323"/>
    <cellStyle name="T_Book1_Luy ke von ung nam 2011 -Thoa gui ngay 12-8-2012" xfId="2325"/>
    <cellStyle name="T_Book1_Luy ke von ung nam 2011 -Thoa gui ngay 12-8-2012_!1 1 bao cao giao KH ve HTCMT vung TNB   12-12-2011" xfId="2326"/>
    <cellStyle name="T_Book1_Luy ke von ung nam 2011 -Thoa gui ngay 12-8-2012_KH TPCP vung TNB (03-1-2012)" xfId="2327"/>
    <cellStyle name="T_Book1_Nhu cau von ung truoc 2011 Tha h Hoa + Nge An gui TW" xfId="2328"/>
    <cellStyle name="T_Book1_Nhu cau von ung truoc 2011 Tha h Hoa + Nge An gui TW_!1 1 bao cao giao KH ve HTCMT vung TNB   12-12-2011" xfId="2329"/>
    <cellStyle name="T_Book1_Nhu cau von ung truoc 2011 Tha h Hoa + Nge An gui TW_Bieu4HTMT" xfId="2330"/>
    <cellStyle name="T_Book1_Nhu cau von ung truoc 2011 Tha h Hoa + Nge An gui TW_Bieu4HTMT_!1 1 bao cao giao KH ve HTCMT vung TNB   12-12-2011" xfId="2331"/>
    <cellStyle name="T_Book1_Nhu cau von ung truoc 2011 Tha h Hoa + Nge An gui TW_Bieu4HTMT_KH TPCP vung TNB (03-1-2012)" xfId="2332"/>
    <cellStyle name="T_Book1_Nhu cau von ung truoc 2011 Tha h Hoa + Nge An gui TW_KH TPCP vung TNB (03-1-2012)" xfId="2333"/>
    <cellStyle name="T_Book1_phu luc tong ket tinh hinh TH giai doan 03-10 (ngay 30)" xfId="2334"/>
    <cellStyle name="T_Book1_phu luc tong ket tinh hinh TH giai doan 03-10 (ngay 30)_!1 1 bao cao giao KH ve HTCMT vung TNB   12-12-2011" xfId="2335"/>
    <cellStyle name="T_Book1_phu luc tong ket tinh hinh TH giai doan 03-10 (ngay 30)_KH TPCP vung TNB (03-1-2012)" xfId="2336"/>
    <cellStyle name="T_Book1_TN - Ho tro khac 2011" xfId="2346"/>
    <cellStyle name="T_Book1_TN - Ho tro khac 2011_!1 1 bao cao giao KH ve HTCMT vung TNB   12-12-2011" xfId="2347"/>
    <cellStyle name="T_Book1_TN - Ho tro khac 2011_Bieu4HTMT" xfId="2348"/>
    <cellStyle name="T_Book1_TN - Ho tro khac 2011_KH TPCP vung TNB (03-1-2012)" xfId="2349"/>
    <cellStyle name="T_Book1_TH ung tren 70%-Ra soat phap ly-8-6 (dung de chuyen vao vu TH)" xfId="2337"/>
    <cellStyle name="T_Book1_TH ung tren 70%-Ra soat phap ly-8-6 (dung de chuyen vao vu TH)_!1 1 bao cao giao KH ve HTCMT vung TNB   12-12-2011" xfId="2338"/>
    <cellStyle name="T_Book1_TH ung tren 70%-Ra soat phap ly-8-6 (dung de chuyen vao vu TH)_Bieu4HTMT" xfId="2339"/>
    <cellStyle name="T_Book1_TH ung tren 70%-Ra soat phap ly-8-6 (dung de chuyen vao vu TH)_KH TPCP vung TNB (03-1-2012)" xfId="2340"/>
    <cellStyle name="T_Book1_TH y kien LD_KH 2010 Ca Nuoc 22-9-2011-Gui ca Vu" xfId="2341"/>
    <cellStyle name="T_Book1_TH y kien LD_KH 2010 Ca Nuoc 22-9-2011-Gui ca Vu_!1 1 bao cao giao KH ve HTCMT vung TNB   12-12-2011" xfId="2342"/>
    <cellStyle name="T_Book1_TH y kien LD_KH 2010 Ca Nuoc 22-9-2011-Gui ca Vu_Bieu4HTMT" xfId="2343"/>
    <cellStyle name="T_Book1_TH y kien LD_KH 2010 Ca Nuoc 22-9-2011-Gui ca Vu_KH TPCP vung TNB (03-1-2012)" xfId="2344"/>
    <cellStyle name="T_Book1_Thiet bi" xfId="2345"/>
    <cellStyle name="T_Book1_ung truoc 2011 NSTW Thanh Hoa + Nge An gui Thu 12-5" xfId="2350"/>
    <cellStyle name="T_Book1_ung truoc 2011 NSTW Thanh Hoa + Nge An gui Thu 12-5_!1 1 bao cao giao KH ve HTCMT vung TNB   12-12-2011" xfId="2351"/>
    <cellStyle name="T_Book1_ung truoc 2011 NSTW Thanh Hoa + Nge An gui Thu 12-5_Bieu4HTMT" xfId="2352"/>
    <cellStyle name="T_Book1_ung truoc 2011 NSTW Thanh Hoa + Nge An gui Thu 12-5_Bieu4HTMT_!1 1 bao cao giao KH ve HTCMT vung TNB   12-12-2011" xfId="2353"/>
    <cellStyle name="T_Book1_ung truoc 2011 NSTW Thanh Hoa + Nge An gui Thu 12-5_Bieu4HTMT_KH TPCP vung TNB (03-1-2012)" xfId="2354"/>
    <cellStyle name="T_Book1_ung truoc 2011 NSTW Thanh Hoa + Nge An gui Thu 12-5_KH TPCP vung TNB (03-1-2012)" xfId="2355"/>
    <cellStyle name="T_Book1_ÿÿÿÿÿ" xfId="2356"/>
    <cellStyle name="T_Copy of Bao cao  XDCB 7 thang nam 2008_So KH&amp;DT SUA" xfId="2360"/>
    <cellStyle name="T_Copy of Bao cao  XDCB 7 thang nam 2008_So KH&amp;DT SUA_!1 1 bao cao giao KH ve HTCMT vung TNB   12-12-2011" xfId="2361"/>
    <cellStyle name="T_Copy of Bao cao  XDCB 7 thang nam 2008_So KH&amp;DT SUA_KH TPCP vung TNB (03-1-2012)" xfId="2362"/>
    <cellStyle name="T_CPK" xfId="2363"/>
    <cellStyle name="T_CPK_!1 1 bao cao giao KH ve HTCMT vung TNB   12-12-2011" xfId="2364"/>
    <cellStyle name="T_CPK_Bieu4HTMT" xfId="2365"/>
    <cellStyle name="T_CPK_Bieu4HTMT_!1 1 bao cao giao KH ve HTCMT vung TNB   12-12-2011" xfId="2366"/>
    <cellStyle name="T_CPK_Bieu4HTMT_KH TPCP vung TNB (03-1-2012)" xfId="2367"/>
    <cellStyle name="T_CPK_KH TPCP vung TNB (03-1-2012)" xfId="2368"/>
    <cellStyle name="T_CTMTQG 2008" xfId="2369"/>
    <cellStyle name="T_CTMTQG 2008_!1 1 bao cao giao KH ve HTCMT vung TNB   12-12-2011" xfId="2370"/>
    <cellStyle name="T_CTMTQG 2008_Bieu mau danh muc du an thuoc CTMTQG nam 2008" xfId="2371"/>
    <cellStyle name="T_CTMTQG 2008_Bieu mau danh muc du an thuoc CTMTQG nam 2008_!1 1 bao cao giao KH ve HTCMT vung TNB   12-12-2011" xfId="2372"/>
    <cellStyle name="T_CTMTQG 2008_Bieu mau danh muc du an thuoc CTMTQG nam 2008_KH TPCP vung TNB (03-1-2012)" xfId="2373"/>
    <cellStyle name="T_CTMTQG 2008_Hi-Tong hop KQ phan bo KH nam 08- LD fong giao 15-11-08" xfId="2374"/>
    <cellStyle name="T_CTMTQG 2008_Hi-Tong hop KQ phan bo KH nam 08- LD fong giao 15-11-08_!1 1 bao cao giao KH ve HTCMT vung TNB   12-12-2011" xfId="2375"/>
    <cellStyle name="T_CTMTQG 2008_Hi-Tong hop KQ phan bo KH nam 08- LD fong giao 15-11-08_KH TPCP vung TNB (03-1-2012)" xfId="2376"/>
    <cellStyle name="T_CTMTQG 2008_Ket qua thuc hien nam 2008" xfId="2377"/>
    <cellStyle name="T_CTMTQG 2008_Ket qua thuc hien nam 2008_!1 1 bao cao giao KH ve HTCMT vung TNB   12-12-2011" xfId="2378"/>
    <cellStyle name="T_CTMTQG 2008_Ket qua thuc hien nam 2008_KH TPCP vung TNB (03-1-2012)" xfId="2379"/>
    <cellStyle name="T_CTMTQG 2008_KH TPCP vung TNB (03-1-2012)" xfId="2380"/>
    <cellStyle name="T_CTMTQG 2008_KH XDCB_2008 lan 1" xfId="2381"/>
    <cellStyle name="T_CTMTQG 2008_KH XDCB_2008 lan 1 sua ngay 27-10" xfId="2382"/>
    <cellStyle name="T_CTMTQG 2008_KH XDCB_2008 lan 1 sua ngay 27-10_!1 1 bao cao giao KH ve HTCMT vung TNB   12-12-2011" xfId="2383"/>
    <cellStyle name="T_CTMTQG 2008_KH XDCB_2008 lan 1 sua ngay 27-10_KH TPCP vung TNB (03-1-2012)" xfId="2384"/>
    <cellStyle name="T_CTMTQG 2008_KH XDCB_2008 lan 1_!1 1 bao cao giao KH ve HTCMT vung TNB   12-12-2011" xfId="2385"/>
    <cellStyle name="T_CTMTQG 2008_KH XDCB_2008 lan 1_KH TPCP vung TNB (03-1-2012)" xfId="2386"/>
    <cellStyle name="T_CTMTQG 2008_KH XDCB_2008 lan 2 sua ngay 10-11" xfId="2387"/>
    <cellStyle name="T_CTMTQG 2008_KH XDCB_2008 lan 2 sua ngay 10-11_!1 1 bao cao giao KH ve HTCMT vung TNB   12-12-2011" xfId="2388"/>
    <cellStyle name="T_CTMTQG 2008_KH XDCB_2008 lan 2 sua ngay 10-11_KH TPCP vung TNB (03-1-2012)" xfId="2389"/>
    <cellStyle name="T_Chuan bi dau tu nam 2008" xfId="2357"/>
    <cellStyle name="T_Chuan bi dau tu nam 2008_!1 1 bao cao giao KH ve HTCMT vung TNB   12-12-2011" xfId="2358"/>
    <cellStyle name="T_Chuan bi dau tu nam 2008_KH TPCP vung TNB (03-1-2012)" xfId="2359"/>
    <cellStyle name="T_danh muc chuan bi dau tu 2011 ngay 07-6-2011" xfId="2390"/>
    <cellStyle name="T_danh muc chuan bi dau tu 2011 ngay 07-6-2011_!1 1 bao cao giao KH ve HTCMT vung TNB   12-12-2011" xfId="2391"/>
    <cellStyle name="T_danh muc chuan bi dau tu 2011 ngay 07-6-2011_KH TPCP vung TNB (03-1-2012)" xfId="2392"/>
    <cellStyle name="T_Danh muc pbo nguon von XSKT, XDCB nam 2009 chuyen qua nam 2010" xfId="2393"/>
    <cellStyle name="T_Danh muc pbo nguon von XSKT, XDCB nam 2009 chuyen qua nam 2010_!1 1 bao cao giao KH ve HTCMT vung TNB   12-12-2011" xfId="2394"/>
    <cellStyle name="T_Danh muc pbo nguon von XSKT, XDCB nam 2009 chuyen qua nam 2010_KH TPCP vung TNB (03-1-2012)" xfId="2395"/>
    <cellStyle name="T_dieu chinh KH 2011 ngay 26-5-2011111" xfId="2396"/>
    <cellStyle name="T_dieu chinh KH 2011 ngay 26-5-2011111_!1 1 bao cao giao KH ve HTCMT vung TNB   12-12-2011" xfId="2397"/>
    <cellStyle name="T_dieu chinh KH 2011 ngay 26-5-2011111_KH TPCP vung TNB (03-1-2012)" xfId="2398"/>
    <cellStyle name="T_DS KCH PHAN BO VON NSDP NAM 2010" xfId="2399"/>
    <cellStyle name="T_DS KCH PHAN BO VON NSDP NAM 2010_!1 1 bao cao giao KH ve HTCMT vung TNB   12-12-2011" xfId="2400"/>
    <cellStyle name="T_DS KCH PHAN BO VON NSDP NAM 2010_KH TPCP vung TNB (03-1-2012)" xfId="2401"/>
    <cellStyle name="T_Du an khoi cong moi nam 2010" xfId="2402"/>
    <cellStyle name="T_Du an khoi cong moi nam 2010_!1 1 bao cao giao KH ve HTCMT vung TNB   12-12-2011" xfId="2403"/>
    <cellStyle name="T_Du an khoi cong moi nam 2010_KH TPCP vung TNB (03-1-2012)" xfId="2404"/>
    <cellStyle name="T_DU AN TKQH VA CHUAN BI DAU TU NAM 2007 sua ngay 9-11" xfId="2405"/>
    <cellStyle name="T_DU AN TKQH VA CHUAN BI DAU TU NAM 2007 sua ngay 9-11_!1 1 bao cao giao KH ve HTCMT vung TNB   12-12-2011" xfId="2406"/>
    <cellStyle name="T_DU AN TKQH VA CHUAN BI DAU TU NAM 2007 sua ngay 9-11_Bieu mau danh muc du an thuoc CTMTQG nam 2008" xfId="2407"/>
    <cellStyle name="T_DU AN TKQH VA CHUAN BI DAU TU NAM 2007 sua ngay 9-11_Bieu mau danh muc du an thuoc CTMTQG nam 2008_!1 1 bao cao giao KH ve HTCMT vung TNB   12-12-2011" xfId="2408"/>
    <cellStyle name="T_DU AN TKQH VA CHUAN BI DAU TU NAM 2007 sua ngay 9-11_Bieu mau danh muc du an thuoc CTMTQG nam 2008_KH TPCP vung TNB (03-1-2012)" xfId="2409"/>
    <cellStyle name="T_DU AN TKQH VA CHUAN BI DAU TU NAM 2007 sua ngay 9-11_Du an khoi cong moi nam 2010" xfId="2410"/>
    <cellStyle name="T_DU AN TKQH VA CHUAN BI DAU TU NAM 2007 sua ngay 9-11_Du an khoi cong moi nam 2010_!1 1 bao cao giao KH ve HTCMT vung TNB   12-12-2011" xfId="2411"/>
    <cellStyle name="T_DU AN TKQH VA CHUAN BI DAU TU NAM 2007 sua ngay 9-11_Du an khoi cong moi nam 2010_KH TPCP vung TNB (03-1-2012)" xfId="2412"/>
    <cellStyle name="T_DU AN TKQH VA CHUAN BI DAU TU NAM 2007 sua ngay 9-11_Ket qua phan bo von nam 2008" xfId="2413"/>
    <cellStyle name="T_DU AN TKQH VA CHUAN BI DAU TU NAM 2007 sua ngay 9-11_Ket qua phan bo von nam 2008_!1 1 bao cao giao KH ve HTCMT vung TNB   12-12-2011" xfId="2414"/>
    <cellStyle name="T_DU AN TKQH VA CHUAN BI DAU TU NAM 2007 sua ngay 9-11_Ket qua phan bo von nam 2008_KH TPCP vung TNB (03-1-2012)" xfId="2415"/>
    <cellStyle name="T_DU AN TKQH VA CHUAN BI DAU TU NAM 2007 sua ngay 9-11_KH TPCP vung TNB (03-1-2012)" xfId="2416"/>
    <cellStyle name="T_DU AN TKQH VA CHUAN BI DAU TU NAM 2007 sua ngay 9-11_KH XDCB_2008 lan 2 sua ngay 10-11" xfId="2417"/>
    <cellStyle name="T_DU AN TKQH VA CHUAN BI DAU TU NAM 2007 sua ngay 9-11_KH XDCB_2008 lan 2 sua ngay 10-11_!1 1 bao cao giao KH ve HTCMT vung TNB   12-12-2011" xfId="2418"/>
    <cellStyle name="T_DU AN TKQH VA CHUAN BI DAU TU NAM 2007 sua ngay 9-11_KH XDCB_2008 lan 2 sua ngay 10-11_KH TPCP vung TNB (03-1-2012)" xfId="2419"/>
    <cellStyle name="T_du toan dieu chinh  20-8-2006" xfId="2420"/>
    <cellStyle name="T_du toan dieu chinh  20-8-2006_!1 1 bao cao giao KH ve HTCMT vung TNB   12-12-2011" xfId="2421"/>
    <cellStyle name="T_du toan dieu chinh  20-8-2006_Bieu4HTMT" xfId="2422"/>
    <cellStyle name="T_du toan dieu chinh  20-8-2006_Bieu4HTMT_!1 1 bao cao giao KH ve HTCMT vung TNB   12-12-2011" xfId="2423"/>
    <cellStyle name="T_du toan dieu chinh  20-8-2006_Bieu4HTMT_KH TPCP vung TNB (03-1-2012)" xfId="2424"/>
    <cellStyle name="T_du toan dieu chinh  20-8-2006_KH TPCP vung TNB (03-1-2012)" xfId="2425"/>
    <cellStyle name="T_giao KH 2011 ngay 10-12-2010" xfId="2426"/>
    <cellStyle name="T_giao KH 2011 ngay 10-12-2010_!1 1 bao cao giao KH ve HTCMT vung TNB   12-12-2011" xfId="2427"/>
    <cellStyle name="T_giao KH 2011 ngay 10-12-2010_KH TPCP vung TNB (03-1-2012)" xfId="2428"/>
    <cellStyle name="T_Ht-PTq1-03" xfId="2429"/>
    <cellStyle name="T_Ht-PTq1-03_!1 1 bao cao giao KH ve HTCMT vung TNB   12-12-2011" xfId="2430"/>
    <cellStyle name="T_Ht-PTq1-03_kien giang 2" xfId="2431"/>
    <cellStyle name="T_Ke hoach KTXH  nam 2009_PKT thang 11 nam 2008" xfId="2432"/>
    <cellStyle name="T_Ke hoach KTXH  nam 2009_PKT thang 11 nam 2008_!1 1 bao cao giao KH ve HTCMT vung TNB   12-12-2011" xfId="2433"/>
    <cellStyle name="T_Ke hoach KTXH  nam 2009_PKT thang 11 nam 2008_KH TPCP vung TNB (03-1-2012)" xfId="2434"/>
    <cellStyle name="T_Ket qua dau thau" xfId="2435"/>
    <cellStyle name="T_Ket qua dau thau_!1 1 bao cao giao KH ve HTCMT vung TNB   12-12-2011" xfId="2436"/>
    <cellStyle name="T_Ket qua dau thau_KH TPCP vung TNB (03-1-2012)" xfId="2437"/>
    <cellStyle name="T_Ket qua phan bo von nam 2008" xfId="2438"/>
    <cellStyle name="T_Ket qua phan bo von nam 2008_!1 1 bao cao giao KH ve HTCMT vung TNB   12-12-2011" xfId="2439"/>
    <cellStyle name="T_Ket qua phan bo von nam 2008_KH TPCP vung TNB (03-1-2012)" xfId="2440"/>
    <cellStyle name="T_kien giang 2" xfId="2445"/>
    <cellStyle name="T_KH TPCP vung TNB (03-1-2012)" xfId="2441"/>
    <cellStyle name="T_KH XDCB_2008 lan 2 sua ngay 10-11" xfId="2442"/>
    <cellStyle name="T_KH XDCB_2008 lan 2 sua ngay 10-11_!1 1 bao cao giao KH ve HTCMT vung TNB   12-12-2011" xfId="2443"/>
    <cellStyle name="T_KH XDCB_2008 lan 2 sua ngay 10-11_KH TPCP vung TNB (03-1-2012)" xfId="2444"/>
    <cellStyle name="T_Me_Tri_6_07" xfId="2446"/>
    <cellStyle name="T_Me_Tri_6_07_!1 1 bao cao giao KH ve HTCMT vung TNB   12-12-2011" xfId="2447"/>
    <cellStyle name="T_Me_Tri_6_07_Bieu4HTMT" xfId="2448"/>
    <cellStyle name="T_Me_Tri_6_07_Bieu4HTMT_!1 1 bao cao giao KH ve HTCMT vung TNB   12-12-2011" xfId="2449"/>
    <cellStyle name="T_Me_Tri_6_07_Bieu4HTMT_KH TPCP vung TNB (03-1-2012)" xfId="2450"/>
    <cellStyle name="T_Me_Tri_6_07_KH TPCP vung TNB (03-1-2012)" xfId="2451"/>
    <cellStyle name="T_N2 thay dat (N1-1)" xfId="2452"/>
    <cellStyle name="T_N2 thay dat (N1-1)_!1 1 bao cao giao KH ve HTCMT vung TNB   12-12-2011" xfId="2453"/>
    <cellStyle name="T_N2 thay dat (N1-1)_Bieu4HTMT" xfId="2454"/>
    <cellStyle name="T_N2 thay dat (N1-1)_Bieu4HTMT_!1 1 bao cao giao KH ve HTCMT vung TNB   12-12-2011" xfId="2455"/>
    <cellStyle name="T_N2 thay dat (N1-1)_Bieu4HTMT_KH TPCP vung TNB (03-1-2012)" xfId="2456"/>
    <cellStyle name="T_N2 thay dat (N1-1)_KH TPCP vung TNB (03-1-2012)" xfId="2457"/>
    <cellStyle name="T_Phuong an can doi nam 2008" xfId="2458"/>
    <cellStyle name="T_Phuong an can doi nam 2008_!1 1 bao cao giao KH ve HTCMT vung TNB   12-12-2011" xfId="2459"/>
    <cellStyle name="T_Phuong an can doi nam 2008_KH TPCP vung TNB (03-1-2012)" xfId="2460"/>
    <cellStyle name="T_Seagame(BTL)" xfId="2461"/>
    <cellStyle name="T_So GTVT" xfId="2462"/>
    <cellStyle name="T_So GTVT_!1 1 bao cao giao KH ve HTCMT vung TNB   12-12-2011" xfId="2463"/>
    <cellStyle name="T_So GTVT_KH TPCP vung TNB (03-1-2012)" xfId="2464"/>
    <cellStyle name="T_TDT + duong(8-5-07)" xfId="2465"/>
    <cellStyle name="T_TDT + duong(8-5-07)_!1 1 bao cao giao KH ve HTCMT vung TNB   12-12-2011" xfId="2466"/>
    <cellStyle name="T_TDT + duong(8-5-07)_Bieu4HTMT" xfId="2467"/>
    <cellStyle name="T_TDT + duong(8-5-07)_Bieu4HTMT_!1 1 bao cao giao KH ve HTCMT vung TNB   12-12-2011" xfId="2468"/>
    <cellStyle name="T_TDT + duong(8-5-07)_Bieu4HTMT_KH TPCP vung TNB (03-1-2012)" xfId="2469"/>
    <cellStyle name="T_TDT + duong(8-5-07)_KH TPCP vung TNB (03-1-2012)" xfId="2470"/>
    <cellStyle name="T_TK_HT" xfId="2483"/>
    <cellStyle name="T_tham_tra_du_toan" xfId="2471"/>
    <cellStyle name="T_tham_tra_du_toan_!1 1 bao cao giao KH ve HTCMT vung TNB   12-12-2011" xfId="2472"/>
    <cellStyle name="T_tham_tra_du_toan_Bieu4HTMT" xfId="2473"/>
    <cellStyle name="T_tham_tra_du_toan_Bieu4HTMT_!1 1 bao cao giao KH ve HTCMT vung TNB   12-12-2011" xfId="2474"/>
    <cellStyle name="T_tham_tra_du_toan_Bieu4HTMT_KH TPCP vung TNB (03-1-2012)" xfId="2475"/>
    <cellStyle name="T_tham_tra_du_toan_KH TPCP vung TNB (03-1-2012)" xfId="2476"/>
    <cellStyle name="T_Thiet bi" xfId="2477"/>
    <cellStyle name="T_Thiet bi_!1 1 bao cao giao KH ve HTCMT vung TNB   12-12-2011" xfId="2478"/>
    <cellStyle name="T_Thiet bi_Bieu4HTMT" xfId="2479"/>
    <cellStyle name="T_Thiet bi_Bieu4HTMT_!1 1 bao cao giao KH ve HTCMT vung TNB   12-12-2011" xfId="2480"/>
    <cellStyle name="T_Thiet bi_Bieu4HTMT_KH TPCP vung TNB (03-1-2012)" xfId="2481"/>
    <cellStyle name="T_Thiet bi_KH TPCP vung TNB (03-1-2012)" xfId="2482"/>
    <cellStyle name="T_XDCB thang 12.2010" xfId="2484"/>
    <cellStyle name="T_XDCB thang 12.2010_!1 1 bao cao giao KH ve HTCMT vung TNB   12-12-2011" xfId="2485"/>
    <cellStyle name="T_XDCB thang 12.2010_KH TPCP vung TNB (03-1-2012)" xfId="2486"/>
    <cellStyle name="T_ÿÿÿÿÿ" xfId="2487"/>
    <cellStyle name="T_ÿÿÿÿÿ_!1 1 bao cao giao KH ve HTCMT vung TNB   12-12-2011" xfId="2488"/>
    <cellStyle name="T_ÿÿÿÿÿ_Bieu mau cong trinh khoi cong moi 3-4" xfId="2489"/>
    <cellStyle name="T_ÿÿÿÿÿ_Bieu mau cong trinh khoi cong moi 3-4_!1 1 bao cao giao KH ve HTCMT vung TNB   12-12-2011" xfId="2490"/>
    <cellStyle name="T_ÿÿÿÿÿ_Bieu mau cong trinh khoi cong moi 3-4_KH TPCP vung TNB (03-1-2012)" xfId="2491"/>
    <cellStyle name="T_ÿÿÿÿÿ_Bieu3ODA" xfId="2492"/>
    <cellStyle name="T_ÿÿÿÿÿ_Bieu3ODA_!1 1 bao cao giao KH ve HTCMT vung TNB   12-12-2011" xfId="2493"/>
    <cellStyle name="T_ÿÿÿÿÿ_Bieu3ODA_KH TPCP vung TNB (03-1-2012)" xfId="2494"/>
    <cellStyle name="T_ÿÿÿÿÿ_Bieu4HTMT" xfId="2495"/>
    <cellStyle name="T_ÿÿÿÿÿ_Bieu4HTMT_!1 1 bao cao giao KH ve HTCMT vung TNB   12-12-2011" xfId="2496"/>
    <cellStyle name="T_ÿÿÿÿÿ_Bieu4HTMT_KH TPCP vung TNB (03-1-2012)" xfId="2497"/>
    <cellStyle name="T_ÿÿÿÿÿ_kien giang 2" xfId="2499"/>
    <cellStyle name="T_ÿÿÿÿÿ_KH TPCP vung TNB (03-1-2012)" xfId="2498"/>
    <cellStyle name="Text Indent A" xfId="2500"/>
    <cellStyle name="Text Indent B" xfId="2501"/>
    <cellStyle name="Text Indent C" xfId="2502"/>
    <cellStyle name="Tien1" xfId="2513"/>
    <cellStyle name="Tieu_de_2" xfId="2514"/>
    <cellStyle name="Times New Roman" xfId="2515"/>
    <cellStyle name="tit1" xfId="2516"/>
    <cellStyle name="tit2" xfId="2517"/>
    <cellStyle name="tit3" xfId="2518"/>
    <cellStyle name="tit4" xfId="2519"/>
    <cellStyle name="Tong so" xfId="2520"/>
    <cellStyle name="tong so 1" xfId="2521"/>
    <cellStyle name="Tongcong" xfId="2522"/>
    <cellStyle name="tt1" xfId="2524"/>
    <cellStyle name="Tusental (0)_pldt" xfId="2525"/>
    <cellStyle name="Tusental_pldt" xfId="2526"/>
    <cellStyle name="th" xfId="2503"/>
    <cellStyle name="than" xfId="2504"/>
    <cellStyle name="þ_x001d_ð¤_x000c_¯þ_x0014__x000d_¨þU_x0001_À_x0004_ _x0015__x000f__x0001__x0001_" xfId="2505"/>
    <cellStyle name="þ_x001d_ð·_x000c_æþ'_x000d_ßþU_x0001_Ø_x0005_ü_x0014__x0007__x0001__x0001_" xfId="2506"/>
    <cellStyle name="þ_x001d_ðÇ%Uý—&amp;Hý9_x0008_Ÿ s_x000a__x0007__x0001__x0001_" xfId="2507"/>
    <cellStyle name="þ_x001d_ðÇ%Uý—&amp;Hý9_x0008_Ÿ s_x000a__x0007__x0001__x0001_ 2" xfId="2508"/>
    <cellStyle name="þ_x001d_ðK_x000c_Fý_x001b__x000d_9ýU_x0001_Ð_x0008_¦)_x0007__x0001__x0001_" xfId="2509"/>
    <cellStyle name="thuong-10" xfId="2510"/>
    <cellStyle name="thuong-11" xfId="2511"/>
    <cellStyle name="Thuyet minh" xfId="2512"/>
    <cellStyle name="trang" xfId="2523"/>
    <cellStyle name="ux_3_¼­¿ï-¾È»ê" xfId="2527"/>
    <cellStyle name="Valuta (0)_CALPREZZ" xfId="2528"/>
    <cellStyle name="Valuta_ PESO ELETTR." xfId="2529"/>
    <cellStyle name="VANG1" xfId="2530"/>
    <cellStyle name="viet" xfId="2531"/>
    <cellStyle name="viet2" xfId="2532"/>
    <cellStyle name="VN new romanNormal" xfId="2533"/>
    <cellStyle name="Vn Time 13" xfId="2534"/>
    <cellStyle name="Vn Time 14" xfId="2535"/>
    <cellStyle name="VN time new roman" xfId="2536"/>
    <cellStyle name="vnbo" xfId="2537"/>
    <cellStyle name="vntxt1" xfId="2542"/>
    <cellStyle name="vntxt2" xfId="2543"/>
    <cellStyle name="vnhead1" xfId="2538"/>
    <cellStyle name="vnhead2" xfId="2539"/>
    <cellStyle name="vnhead3" xfId="2540"/>
    <cellStyle name="vnhead4" xfId="2541"/>
    <cellStyle name="W?hrung [0]_35ERI8T2gbIEMixb4v26icuOo" xfId="2544"/>
    <cellStyle name="W?hrung_35ERI8T2gbIEMixb4v26icuOo" xfId="2545"/>
    <cellStyle name="Währung [0]_ALLE_ITEMS_280800_EV_NL" xfId="2546"/>
    <cellStyle name="Währung_AKE_100N" xfId="2547"/>
    <cellStyle name="Walutowy [0]_Invoices2001Slovakia" xfId="2548"/>
    <cellStyle name="Walutowy_Invoices2001Slovakia" xfId="2549"/>
    <cellStyle name="wrap" xfId="2550"/>
    <cellStyle name="Wไhrung [0]_35ERI8T2gbIEMixb4v26icuOo" xfId="2551"/>
    <cellStyle name="Wไhrung_35ERI8T2gbIEMixb4v26icuOo" xfId="2552"/>
    <cellStyle name="xuan" xfId="2553"/>
    <cellStyle name="y" xfId="2554"/>
    <cellStyle name="Ý kh¸c_B¶ng 1 (2)" xfId="2555"/>
    <cellStyle name="เครื่องหมายสกุลเงิน [0]_FTC_OFFER" xfId="2556"/>
    <cellStyle name="เครื่องหมายสกุลเงิน_FTC_OFFER" xfId="2557"/>
    <cellStyle name="ปกติ_FTC_OFFER" xfId="2558"/>
    <cellStyle name=" [0.00]_ Att. 1- Cover" xfId="2559"/>
    <cellStyle name="_ Att. 1- Cover" xfId="2560"/>
    <cellStyle name="?_ Att. 1- Cover" xfId="2561"/>
    <cellStyle name="똿뗦먛귟 [0.00]_PRODUCT DETAIL Q1" xfId="2562"/>
    <cellStyle name="똿뗦먛귟_PRODUCT DETAIL Q1" xfId="2563"/>
    <cellStyle name="믅됞 [0.00]_PRODUCT DETAIL Q1" xfId="2564"/>
    <cellStyle name="믅됞_PRODUCT DETAIL Q1" xfId="2565"/>
    <cellStyle name="백분율_††††† " xfId="2566"/>
    <cellStyle name="뷭?_BOOKSHIP" xfId="2567"/>
    <cellStyle name="안건회계법인" xfId="2568"/>
    <cellStyle name="콤마 [ - 유형1" xfId="2569"/>
    <cellStyle name="콤마 [ - 유형2" xfId="2570"/>
    <cellStyle name="콤마 [ - 유형3" xfId="2571"/>
    <cellStyle name="콤마 [ - 유형4" xfId="2572"/>
    <cellStyle name="콤마 [ - 유형5" xfId="2573"/>
    <cellStyle name="콤마 [ - 유형6" xfId="2574"/>
    <cellStyle name="콤마 [ - 유형7" xfId="2575"/>
    <cellStyle name="콤마 [ - 유형8" xfId="2576"/>
    <cellStyle name="콤마 [0]_ 비목별 월별기술 " xfId="2577"/>
    <cellStyle name="콤마_ 비목별 월별기술 " xfId="2578"/>
    <cellStyle name="통화 [0]_††††† " xfId="2579"/>
    <cellStyle name="통화_††††† " xfId="2580"/>
    <cellStyle name="표준_ 97년 경영분석(안)" xfId="2581"/>
    <cellStyle name="표줠_Sheet1_1_총괄표 (수출입) (2)" xfId="2582"/>
    <cellStyle name="一般_00Q3902REV.1" xfId="2583"/>
    <cellStyle name="千分位[0]_00Q3902REV.1" xfId="2584"/>
    <cellStyle name="千分位_00Q3902REV.1" xfId="2585"/>
    <cellStyle name="桁区切り [0.00]_BE-BQ" xfId="2586"/>
    <cellStyle name="桁区切り_BE-BQ" xfId="2587"/>
    <cellStyle name="標準_(A1)BOQ " xfId="2588"/>
    <cellStyle name="貨幣 [0]_00Q3902REV.1" xfId="2589"/>
    <cellStyle name="貨幣[0]_BRE" xfId="2590"/>
    <cellStyle name="貨幣_00Q3902REV.1" xfId="2591"/>
    <cellStyle name="通貨 [0.00]_BE-BQ" xfId="2592"/>
    <cellStyle name="通貨_BE-BQ" xfId="2593"/>
  </cellStyles>
  <dxfs count="4">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Dau%20tu%20cong/2016%20-%202020%20(Lan%204)/QD%20phe%20duyet%20DA/1337%20685%20QD-UBND%20Nang%20cap%20he%20thong%20de%20bien.pdf"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T194"/>
  <sheetViews>
    <sheetView topLeftCell="A5" zoomScale="85" zoomScaleNormal="85" workbookViewId="0">
      <pane xSplit="3" ySplit="6" topLeftCell="D20" activePane="bottomRight" state="frozen"/>
      <selection activeCell="A5" sqref="A5"/>
      <selection pane="topRight" activeCell="D5" sqref="D5"/>
      <selection pane="bottomLeft" activeCell="A11" sqref="A11"/>
      <selection pane="bottomRight" activeCell="G27" sqref="G27"/>
    </sheetView>
  </sheetViews>
  <sheetFormatPr defaultColWidth="9.109375" defaultRowHeight="16.8"/>
  <cols>
    <col min="1" max="1" width="6.33203125" style="7" customWidth="1"/>
    <col min="2" max="2" width="52.109375" style="1" customWidth="1"/>
    <col min="3" max="3" width="14.5546875" style="5" hidden="1" customWidth="1"/>
    <col min="4" max="4" width="14.6640625" style="5" customWidth="1"/>
    <col min="5" max="5" width="10.44140625" style="5" hidden="1" customWidth="1"/>
    <col min="6" max="6" width="7.6640625" style="5" hidden="1" customWidth="1"/>
    <col min="7" max="7" width="12.88671875" style="5" customWidth="1"/>
    <col min="8" max="8" width="13" style="2" customWidth="1"/>
    <col min="9" max="9" width="11.5546875" style="2" customWidth="1"/>
    <col min="10" max="11" width="12.6640625" style="2" customWidth="1"/>
    <col min="12" max="12" width="13.44140625" style="2" customWidth="1"/>
    <col min="13" max="13" width="18" style="2" customWidth="1"/>
    <col min="14" max="14" width="16.109375" style="21" customWidth="1"/>
    <col min="15" max="15" width="12.33203125" style="21" hidden="1" customWidth="1"/>
    <col min="16" max="16" width="14.33203125" style="21" hidden="1" customWidth="1"/>
    <col min="17" max="17" width="15.33203125" style="21" hidden="1" customWidth="1"/>
    <col min="18" max="18" width="17.5546875" style="21" hidden="1" customWidth="1"/>
    <col min="19" max="19" width="20.33203125" style="21" hidden="1" customWidth="1"/>
    <col min="20" max="20" width="28" style="21" hidden="1" customWidth="1"/>
    <col min="21" max="16384" width="9.109375" style="21"/>
  </cols>
  <sheetData>
    <row r="1" spans="1:20" s="20" customFormat="1" ht="25.5" hidden="1" customHeight="1">
      <c r="A1" s="650" t="s">
        <v>40</v>
      </c>
      <c r="B1" s="650"/>
      <c r="C1" s="650"/>
      <c r="D1" s="650"/>
      <c r="E1" s="650"/>
      <c r="F1" s="650"/>
      <c r="G1" s="650"/>
      <c r="H1" s="650"/>
      <c r="I1" s="650"/>
      <c r="J1" s="650"/>
      <c r="K1" s="650"/>
      <c r="L1" s="650"/>
      <c r="M1" s="650"/>
    </row>
    <row r="2" spans="1:20" s="20" customFormat="1" ht="27" customHeight="1">
      <c r="A2" s="651" t="s">
        <v>107</v>
      </c>
      <c r="B2" s="651"/>
      <c r="C2" s="651"/>
      <c r="D2" s="651"/>
      <c r="E2" s="651"/>
      <c r="F2" s="651"/>
      <c r="G2" s="651"/>
      <c r="H2" s="651"/>
      <c r="I2" s="651"/>
      <c r="J2" s="651"/>
      <c r="K2" s="651"/>
      <c r="L2" s="651"/>
      <c r="M2" s="651"/>
    </row>
    <row r="3" spans="1:20" s="20" customFormat="1" ht="30" hidden="1" customHeight="1">
      <c r="A3" s="652" t="s">
        <v>26</v>
      </c>
      <c r="B3" s="652"/>
      <c r="C3" s="652"/>
      <c r="D3" s="652"/>
      <c r="E3" s="652"/>
      <c r="F3" s="652"/>
      <c r="G3" s="652"/>
      <c r="H3" s="652"/>
      <c r="I3" s="652"/>
      <c r="J3" s="652"/>
      <c r="K3" s="652"/>
      <c r="L3" s="652"/>
      <c r="M3" s="652"/>
    </row>
    <row r="4" spans="1:20" ht="29.25" hidden="1" customHeight="1">
      <c r="A4" s="653" t="s">
        <v>44</v>
      </c>
      <c r="B4" s="653"/>
      <c r="C4" s="653"/>
      <c r="D4" s="653"/>
      <c r="E4" s="653"/>
      <c r="F4" s="653"/>
      <c r="G4" s="653"/>
      <c r="H4" s="653"/>
      <c r="I4" s="653"/>
      <c r="J4" s="653"/>
      <c r="K4" s="653"/>
      <c r="L4" s="653"/>
      <c r="M4" s="653"/>
    </row>
    <row r="5" spans="1:20" ht="27" customHeight="1">
      <c r="A5" s="654" t="s">
        <v>0</v>
      </c>
      <c r="B5" s="654"/>
      <c r="C5" s="654"/>
      <c r="D5" s="654"/>
      <c r="E5" s="654"/>
      <c r="F5" s="654"/>
      <c r="G5" s="654"/>
      <c r="H5" s="654"/>
      <c r="I5" s="654"/>
      <c r="J5" s="654"/>
      <c r="K5" s="654"/>
      <c r="L5" s="654"/>
      <c r="M5" s="654"/>
    </row>
    <row r="6" spans="1:20" ht="27.75" customHeight="1">
      <c r="A6" s="641" t="s">
        <v>1</v>
      </c>
      <c r="B6" s="641" t="s">
        <v>2</v>
      </c>
      <c r="C6" s="641" t="s">
        <v>3</v>
      </c>
      <c r="D6" s="641" t="s">
        <v>15</v>
      </c>
      <c r="E6" s="641" t="s">
        <v>4</v>
      </c>
      <c r="F6" s="641" t="s">
        <v>5</v>
      </c>
      <c r="G6" s="641" t="s">
        <v>39</v>
      </c>
      <c r="H6" s="641"/>
      <c r="I6" s="641"/>
      <c r="J6" s="643" t="s">
        <v>45</v>
      </c>
      <c r="K6" s="643" t="s">
        <v>92</v>
      </c>
      <c r="L6" s="643" t="s">
        <v>62</v>
      </c>
      <c r="M6" s="643" t="s">
        <v>6</v>
      </c>
      <c r="N6" s="52"/>
      <c r="O6" s="638" t="s">
        <v>37</v>
      </c>
      <c r="P6" s="638" t="s">
        <v>46</v>
      </c>
      <c r="Q6" s="638" t="s">
        <v>47</v>
      </c>
      <c r="R6" s="638" t="s">
        <v>48</v>
      </c>
    </row>
    <row r="7" spans="1:20" s="29" customFormat="1" ht="30.75" customHeight="1">
      <c r="A7" s="641"/>
      <c r="B7" s="641"/>
      <c r="C7" s="641"/>
      <c r="D7" s="641"/>
      <c r="E7" s="641"/>
      <c r="F7" s="641"/>
      <c r="G7" s="641"/>
      <c r="H7" s="641"/>
      <c r="I7" s="641"/>
      <c r="J7" s="644"/>
      <c r="K7" s="644"/>
      <c r="L7" s="644"/>
      <c r="M7" s="648"/>
      <c r="N7" s="52"/>
      <c r="O7" s="639"/>
      <c r="P7" s="639"/>
      <c r="Q7" s="639"/>
      <c r="R7" s="639"/>
    </row>
    <row r="8" spans="1:20" s="29" customFormat="1" ht="33" customHeight="1">
      <c r="A8" s="641"/>
      <c r="B8" s="641"/>
      <c r="C8" s="641"/>
      <c r="D8" s="641"/>
      <c r="E8" s="641"/>
      <c r="F8" s="641"/>
      <c r="G8" s="641" t="s">
        <v>49</v>
      </c>
      <c r="H8" s="641" t="s">
        <v>9</v>
      </c>
      <c r="I8" s="641"/>
      <c r="J8" s="639"/>
      <c r="K8" s="639"/>
      <c r="L8" s="639"/>
      <c r="M8" s="648"/>
      <c r="N8" s="52"/>
      <c r="O8" s="639"/>
      <c r="P8" s="639"/>
      <c r="Q8" s="639"/>
      <c r="R8" s="639"/>
    </row>
    <row r="9" spans="1:20" s="29" customFormat="1" ht="31.5" customHeight="1">
      <c r="A9" s="641"/>
      <c r="B9" s="641"/>
      <c r="C9" s="641"/>
      <c r="D9" s="641"/>
      <c r="E9" s="641"/>
      <c r="F9" s="641"/>
      <c r="G9" s="641"/>
      <c r="H9" s="641" t="s">
        <v>7</v>
      </c>
      <c r="I9" s="641" t="s">
        <v>31</v>
      </c>
      <c r="J9" s="639"/>
      <c r="K9" s="639"/>
      <c r="L9" s="639"/>
      <c r="M9" s="648"/>
      <c r="N9" s="52"/>
      <c r="O9" s="639"/>
      <c r="P9" s="639"/>
      <c r="Q9" s="639"/>
      <c r="R9" s="639"/>
    </row>
    <row r="10" spans="1:20" s="29" customFormat="1" ht="29.25" customHeight="1">
      <c r="A10" s="641"/>
      <c r="B10" s="641"/>
      <c r="C10" s="641"/>
      <c r="D10" s="641"/>
      <c r="E10" s="641"/>
      <c r="F10" s="641"/>
      <c r="G10" s="641"/>
      <c r="H10" s="642"/>
      <c r="I10" s="641"/>
      <c r="J10" s="640"/>
      <c r="K10" s="640"/>
      <c r="L10" s="640"/>
      <c r="M10" s="649"/>
      <c r="N10" s="52"/>
      <c r="O10" s="640"/>
      <c r="P10" s="640"/>
      <c r="Q10" s="640"/>
      <c r="R10" s="640"/>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S11" s="22" t="e">
        <f>S12+R12</f>
        <v>#REF!</v>
      </c>
      <c r="T11" s="22" t="s">
        <v>50</v>
      </c>
    </row>
    <row r="12" spans="1:20" s="22" customFormat="1" ht="27" customHeight="1">
      <c r="A12" s="76"/>
      <c r="B12" s="77" t="s">
        <v>24</v>
      </c>
      <c r="C12" s="77"/>
      <c r="D12" s="77"/>
      <c r="E12" s="77"/>
      <c r="F12" s="77"/>
      <c r="G12" s="77"/>
      <c r="H12" s="78">
        <f>H13+H40+H67+H70</f>
        <v>281156</v>
      </c>
      <c r="I12" s="78">
        <f>I13+I40+I67+I70</f>
        <v>164692</v>
      </c>
      <c r="J12" s="78">
        <f>J13+J40+J67+J70</f>
        <v>730353</v>
      </c>
      <c r="K12" s="78">
        <f>K13+K40+K67+K70</f>
        <v>271000</v>
      </c>
      <c r="L12" s="78">
        <f>L13+L40+L67+L70</f>
        <v>510553</v>
      </c>
      <c r="M12" s="77"/>
      <c r="O12" s="47" t="e">
        <f>O13+#REF!+O40+#REF!+#REF!+O70</f>
        <v>#REF!</v>
      </c>
      <c r="P12" s="47" t="e">
        <f>P13+#REF!+P40+#REF!+#REF!+P70</f>
        <v>#REF!</v>
      </c>
      <c r="Q12" s="47" t="e">
        <f>Q13+#REF!+Q40+#REF!+#REF!+Q70</f>
        <v>#REF!</v>
      </c>
      <c r="R12" s="47" t="e">
        <f>R13+#REF!+R40+#REF!+#REF!+R70</f>
        <v>#REF!</v>
      </c>
      <c r="S12" s="22">
        <v>1138742</v>
      </c>
      <c r="T12" s="22" t="s">
        <v>51</v>
      </c>
    </row>
    <row r="13" spans="1:20" s="22" customFormat="1" ht="80.25" customHeight="1">
      <c r="A13" s="76" t="s">
        <v>52</v>
      </c>
      <c r="B13" s="79" t="s">
        <v>53</v>
      </c>
      <c r="C13" s="77"/>
      <c r="D13" s="77"/>
      <c r="E13" s="77"/>
      <c r="F13" s="77"/>
      <c r="G13" s="77"/>
      <c r="H13" s="78">
        <f>H14+H20+H26+H37+H38</f>
        <v>10760</v>
      </c>
      <c r="I13" s="78">
        <f>I14+I20+I26+I37+I38</f>
        <v>10760</v>
      </c>
      <c r="J13" s="78">
        <f>J14+J20+J26+J37+J38</f>
        <v>323500</v>
      </c>
      <c r="K13" s="78">
        <f>K14+K20+K26+K37+K38</f>
        <v>61500</v>
      </c>
      <c r="L13" s="78">
        <f>L14+L20+L26+L37+L38</f>
        <v>332000</v>
      </c>
      <c r="M13" s="77" t="s">
        <v>104</v>
      </c>
      <c r="O13" s="47">
        <f>SUM(O21:O38)</f>
        <v>0</v>
      </c>
      <c r="P13" s="47">
        <v>23157</v>
      </c>
      <c r="Q13" s="47">
        <f>P13-J13</f>
        <v>-300343</v>
      </c>
      <c r="R13" s="47"/>
    </row>
    <row r="14" spans="1:20" s="22" customFormat="1" ht="28.5" customHeight="1">
      <c r="A14" s="48">
        <v>1</v>
      </c>
      <c r="B14" s="49" t="s">
        <v>77</v>
      </c>
      <c r="C14" s="50"/>
      <c r="D14" s="50"/>
      <c r="E14" s="50"/>
      <c r="F14" s="50"/>
      <c r="G14" s="50"/>
      <c r="H14" s="51"/>
      <c r="I14" s="51"/>
      <c r="J14" s="51">
        <v>110000</v>
      </c>
      <c r="K14" s="51">
        <f>K15</f>
        <v>0</v>
      </c>
      <c r="L14" s="51">
        <f>L15</f>
        <v>110000</v>
      </c>
      <c r="M14" s="50"/>
      <c r="O14" s="21"/>
      <c r="P14" s="21"/>
      <c r="Q14" s="21"/>
      <c r="R14" s="21"/>
    </row>
    <row r="15" spans="1:20" s="22" customFormat="1" ht="43.5" customHeight="1">
      <c r="A15" s="48"/>
      <c r="B15" s="75" t="s">
        <v>91</v>
      </c>
      <c r="C15" s="11"/>
      <c r="D15" s="11"/>
      <c r="E15" s="11"/>
      <c r="F15" s="11"/>
      <c r="G15" s="11"/>
      <c r="H15" s="27"/>
      <c r="I15" s="27"/>
      <c r="J15" s="27"/>
      <c r="K15" s="27"/>
      <c r="L15" s="27">
        <f>SUM(L16:L18)</f>
        <v>110000</v>
      </c>
      <c r="M15" s="50"/>
      <c r="O15" s="21"/>
      <c r="P15" s="21"/>
      <c r="Q15" s="21"/>
      <c r="R15" s="21"/>
    </row>
    <row r="16" spans="1:20" s="52" customFormat="1" ht="37.5" customHeight="1">
      <c r="A16" s="98" t="s">
        <v>75</v>
      </c>
      <c r="B16" s="86" t="s">
        <v>78</v>
      </c>
      <c r="C16" s="50"/>
      <c r="D16" s="50"/>
      <c r="E16" s="50"/>
      <c r="F16" s="50"/>
      <c r="G16" s="50"/>
      <c r="H16" s="51"/>
      <c r="I16" s="51"/>
      <c r="J16" s="95"/>
      <c r="K16" s="95"/>
      <c r="L16" s="135">
        <v>30000</v>
      </c>
      <c r="M16" s="50"/>
      <c r="O16" s="21"/>
      <c r="P16" s="21"/>
      <c r="Q16" s="21"/>
      <c r="R16" s="21"/>
    </row>
    <row r="17" spans="1:18" s="52" customFormat="1" ht="34.5" customHeight="1">
      <c r="A17" s="98" t="s">
        <v>75</v>
      </c>
      <c r="B17" s="86" t="s">
        <v>85</v>
      </c>
      <c r="C17" s="50"/>
      <c r="D17" s="50"/>
      <c r="E17" s="50"/>
      <c r="F17" s="50"/>
      <c r="G17" s="50"/>
      <c r="H17" s="51"/>
      <c r="I17" s="51"/>
      <c r="J17" s="95"/>
      <c r="K17" s="95"/>
      <c r="L17" s="135">
        <v>30000</v>
      </c>
      <c r="M17" s="50"/>
      <c r="O17" s="21"/>
      <c r="P17" s="21"/>
      <c r="Q17" s="21"/>
      <c r="R17" s="21"/>
    </row>
    <row r="18" spans="1:18" s="52" customFormat="1" ht="69.75" customHeight="1">
      <c r="A18" s="98" t="s">
        <v>75</v>
      </c>
      <c r="B18" s="86" t="s">
        <v>86</v>
      </c>
      <c r="C18" s="50"/>
      <c r="D18" s="50"/>
      <c r="E18" s="50"/>
      <c r="F18" s="50"/>
      <c r="G18" s="50"/>
      <c r="H18" s="51"/>
      <c r="I18" s="51"/>
      <c r="J18" s="95"/>
      <c r="K18" s="95"/>
      <c r="L18" s="135">
        <v>50000</v>
      </c>
      <c r="M18" s="98" t="s">
        <v>111</v>
      </c>
      <c r="O18" s="21"/>
      <c r="P18" s="21"/>
      <c r="Q18" s="21"/>
      <c r="R18" s="21"/>
    </row>
    <row r="19" spans="1:18" s="22" customFormat="1" ht="22.5" customHeight="1">
      <c r="A19" s="6"/>
      <c r="B19" s="8"/>
      <c r="C19" s="39"/>
      <c r="D19" s="33"/>
      <c r="E19" s="9"/>
      <c r="F19" s="33"/>
      <c r="G19" s="45"/>
      <c r="H19" s="27"/>
      <c r="I19" s="27"/>
      <c r="J19" s="27"/>
      <c r="K19" s="27"/>
      <c r="L19" s="27"/>
      <c r="M19" s="38"/>
      <c r="N19" s="3"/>
      <c r="O19" s="21"/>
      <c r="P19" s="21"/>
      <c r="Q19" s="21"/>
      <c r="R19" s="21"/>
    </row>
    <row r="20" spans="1:18" s="22" customFormat="1" ht="37.5" customHeight="1">
      <c r="A20" s="48">
        <v>2</v>
      </c>
      <c r="B20" s="74" t="s">
        <v>74</v>
      </c>
      <c r="C20" s="50"/>
      <c r="D20" s="50"/>
      <c r="E20" s="50"/>
      <c r="F20" s="50"/>
      <c r="G20" s="50"/>
      <c r="H20" s="51"/>
      <c r="I20" s="51"/>
      <c r="J20" s="51">
        <v>100000</v>
      </c>
      <c r="K20" s="51">
        <f>SUM(K21:K24)</f>
        <v>0</v>
      </c>
      <c r="L20" s="51">
        <f>SUM(L21:L24)</f>
        <v>100000</v>
      </c>
      <c r="M20" s="89"/>
      <c r="O20" s="21"/>
      <c r="P20" s="21"/>
      <c r="Q20" s="21"/>
      <c r="R20" s="21"/>
    </row>
    <row r="21" spans="1:18" ht="37.5" customHeight="1">
      <c r="A21" s="94" t="s">
        <v>75</v>
      </c>
      <c r="B21" s="86" t="s">
        <v>76</v>
      </c>
      <c r="C21" s="87"/>
      <c r="D21" s="87"/>
      <c r="E21" s="87"/>
      <c r="F21" s="87"/>
      <c r="G21" s="88"/>
      <c r="H21" s="95"/>
      <c r="I21" s="95"/>
      <c r="J21" s="95"/>
      <c r="K21" s="95"/>
      <c r="L21" s="95">
        <v>70000</v>
      </c>
      <c r="M21" s="89"/>
    </row>
    <row r="22" spans="1:18" ht="43.5" customHeight="1">
      <c r="A22" s="94" t="s">
        <v>75</v>
      </c>
      <c r="B22" s="86" t="s">
        <v>105</v>
      </c>
      <c r="C22" s="87"/>
      <c r="D22" s="87"/>
      <c r="E22" s="87"/>
      <c r="F22" s="87"/>
      <c r="G22" s="88"/>
      <c r="H22" s="95"/>
      <c r="I22" s="95"/>
      <c r="J22" s="95"/>
      <c r="K22" s="95"/>
      <c r="L22" s="95">
        <v>30000</v>
      </c>
      <c r="M22" s="116"/>
    </row>
    <row r="23" spans="1:18" ht="27" hidden="1" customHeight="1">
      <c r="A23" s="97"/>
      <c r="B23" s="90"/>
      <c r="C23" s="91"/>
      <c r="D23" s="91"/>
      <c r="E23" s="91"/>
      <c r="F23" s="91"/>
      <c r="G23" s="92"/>
      <c r="H23" s="96"/>
      <c r="I23" s="96"/>
      <c r="J23" s="96"/>
      <c r="K23" s="96"/>
      <c r="L23" s="96"/>
      <c r="M23" s="103"/>
    </row>
    <row r="24" spans="1:18" ht="27" hidden="1" customHeight="1">
      <c r="A24" s="97"/>
      <c r="B24" s="90"/>
      <c r="C24" s="91"/>
      <c r="D24" s="91"/>
      <c r="E24" s="91"/>
      <c r="F24" s="91"/>
      <c r="G24" s="92"/>
      <c r="H24" s="96"/>
      <c r="I24" s="96"/>
      <c r="J24" s="96"/>
      <c r="K24" s="96"/>
      <c r="L24" s="96"/>
      <c r="M24" s="103"/>
    </row>
    <row r="25" spans="1:18">
      <c r="A25" s="97"/>
      <c r="B25" s="90"/>
      <c r="C25" s="91"/>
      <c r="D25" s="91"/>
      <c r="E25" s="91"/>
      <c r="F25" s="91"/>
      <c r="G25" s="92"/>
      <c r="H25" s="96"/>
      <c r="I25" s="96"/>
      <c r="J25" s="96"/>
      <c r="K25" s="96"/>
      <c r="L25" s="96"/>
      <c r="M25" s="103"/>
    </row>
    <row r="26" spans="1:18" ht="57" customHeight="1">
      <c r="A26" s="119">
        <v>3</v>
      </c>
      <c r="B26" s="74" t="s">
        <v>112</v>
      </c>
      <c r="C26" s="117"/>
      <c r="D26" s="117"/>
      <c r="E26" s="117"/>
      <c r="F26" s="117"/>
      <c r="G26" s="118"/>
      <c r="H26" s="93"/>
      <c r="I26" s="93"/>
      <c r="J26" s="62">
        <f>SUM(J27:J35)</f>
        <v>103500</v>
      </c>
      <c r="K26" s="62">
        <f>SUM(K27:K35)</f>
        <v>61500</v>
      </c>
      <c r="L26" s="62">
        <f>SUM(L27:L35)</f>
        <v>42000</v>
      </c>
      <c r="M26" s="89"/>
    </row>
    <row r="27" spans="1:18" ht="31.5" customHeight="1">
      <c r="A27" s="94" t="s">
        <v>75</v>
      </c>
      <c r="B27" s="85" t="s">
        <v>93</v>
      </c>
      <c r="C27" s="91"/>
      <c r="D27" s="91"/>
      <c r="E27" s="91"/>
      <c r="F27" s="91"/>
      <c r="G27" s="92"/>
      <c r="H27" s="96"/>
      <c r="I27" s="96"/>
      <c r="J27" s="106">
        <v>12500</v>
      </c>
      <c r="K27" s="102">
        <v>7500</v>
      </c>
      <c r="L27" s="102">
        <v>5000</v>
      </c>
      <c r="M27" s="645" t="s">
        <v>100</v>
      </c>
    </row>
    <row r="28" spans="1:18" ht="25.5" customHeight="1">
      <c r="A28" s="94" t="s">
        <v>75</v>
      </c>
      <c r="B28" s="85" t="s">
        <v>76</v>
      </c>
      <c r="C28" s="91"/>
      <c r="D28" s="91"/>
      <c r="E28" s="91"/>
      <c r="F28" s="91"/>
      <c r="G28" s="92"/>
      <c r="H28" s="96"/>
      <c r="I28" s="96"/>
      <c r="J28" s="106">
        <v>12500</v>
      </c>
      <c r="K28" s="102">
        <v>7500</v>
      </c>
      <c r="L28" s="102">
        <v>5000</v>
      </c>
      <c r="M28" s="646"/>
    </row>
    <row r="29" spans="1:18" ht="25.5" customHeight="1">
      <c r="A29" s="94" t="s">
        <v>75</v>
      </c>
      <c r="B29" s="85" t="s">
        <v>94</v>
      </c>
      <c r="C29" s="91"/>
      <c r="D29" s="91"/>
      <c r="E29" s="91"/>
      <c r="F29" s="91"/>
      <c r="G29" s="92"/>
      <c r="H29" s="96"/>
      <c r="I29" s="96"/>
      <c r="J29" s="106">
        <v>12500</v>
      </c>
      <c r="K29" s="102">
        <v>7500</v>
      </c>
      <c r="L29" s="102">
        <v>5000</v>
      </c>
      <c r="M29" s="646"/>
    </row>
    <row r="30" spans="1:18" ht="25.5" customHeight="1">
      <c r="A30" s="94" t="s">
        <v>75</v>
      </c>
      <c r="B30" s="85" t="s">
        <v>95</v>
      </c>
      <c r="C30" s="91"/>
      <c r="D30" s="91"/>
      <c r="E30" s="91"/>
      <c r="F30" s="91"/>
      <c r="G30" s="92"/>
      <c r="H30" s="96"/>
      <c r="I30" s="96"/>
      <c r="J30" s="106">
        <v>12500</v>
      </c>
      <c r="K30" s="102">
        <v>7500</v>
      </c>
      <c r="L30" s="102">
        <v>5000</v>
      </c>
      <c r="M30" s="646"/>
    </row>
    <row r="31" spans="1:18" ht="25.5" customHeight="1">
      <c r="A31" s="94" t="s">
        <v>75</v>
      </c>
      <c r="B31" s="85" t="s">
        <v>96</v>
      </c>
      <c r="C31" s="91"/>
      <c r="D31" s="91"/>
      <c r="E31" s="91"/>
      <c r="F31" s="91"/>
      <c r="G31" s="92"/>
      <c r="H31" s="96"/>
      <c r="I31" s="96"/>
      <c r="J31" s="106">
        <v>12500</v>
      </c>
      <c r="K31" s="102">
        <v>7500</v>
      </c>
      <c r="L31" s="102">
        <v>5000</v>
      </c>
      <c r="M31" s="646"/>
    </row>
    <row r="32" spans="1:18" ht="25.5" customHeight="1">
      <c r="A32" s="94" t="s">
        <v>75</v>
      </c>
      <c r="B32" s="85" t="s">
        <v>18</v>
      </c>
      <c r="C32" s="91"/>
      <c r="D32" s="91"/>
      <c r="E32" s="91"/>
      <c r="F32" s="91"/>
      <c r="G32" s="92"/>
      <c r="H32" s="96"/>
      <c r="I32" s="96"/>
      <c r="J32" s="106">
        <v>12500</v>
      </c>
      <c r="K32" s="102">
        <v>7500</v>
      </c>
      <c r="L32" s="102">
        <v>5000</v>
      </c>
      <c r="M32" s="646"/>
    </row>
    <row r="33" spans="1:18" ht="25.5" customHeight="1">
      <c r="A33" s="94" t="s">
        <v>75</v>
      </c>
      <c r="B33" s="85" t="s">
        <v>97</v>
      </c>
      <c r="C33" s="91"/>
      <c r="D33" s="91"/>
      <c r="E33" s="91"/>
      <c r="F33" s="91"/>
      <c r="G33" s="92"/>
      <c r="H33" s="96"/>
      <c r="I33" s="96"/>
      <c r="J33" s="106">
        <v>12500</v>
      </c>
      <c r="K33" s="102">
        <v>7500</v>
      </c>
      <c r="L33" s="102">
        <v>5000</v>
      </c>
      <c r="M33" s="646"/>
    </row>
    <row r="34" spans="1:18" ht="25.5" customHeight="1">
      <c r="A34" s="94" t="s">
        <v>75</v>
      </c>
      <c r="B34" s="85" t="s">
        <v>98</v>
      </c>
      <c r="C34" s="91"/>
      <c r="D34" s="91"/>
      <c r="E34" s="91"/>
      <c r="F34" s="91"/>
      <c r="G34" s="92"/>
      <c r="H34" s="96"/>
      <c r="I34" s="96"/>
      <c r="J34" s="106">
        <v>11000</v>
      </c>
      <c r="K34" s="102">
        <v>6000</v>
      </c>
      <c r="L34" s="102">
        <v>5000</v>
      </c>
      <c r="M34" s="647"/>
    </row>
    <row r="35" spans="1:18" ht="39" customHeight="1">
      <c r="A35" s="94" t="s">
        <v>75</v>
      </c>
      <c r="B35" s="85" t="s">
        <v>99</v>
      </c>
      <c r="C35" s="91"/>
      <c r="D35" s="91"/>
      <c r="E35" s="91"/>
      <c r="F35" s="91"/>
      <c r="G35" s="92"/>
      <c r="H35" s="96"/>
      <c r="I35" s="96"/>
      <c r="J35" s="106">
        <v>5000</v>
      </c>
      <c r="K35" s="102">
        <v>3000</v>
      </c>
      <c r="L35" s="102">
        <v>2000</v>
      </c>
      <c r="M35" s="107" t="s">
        <v>101</v>
      </c>
    </row>
    <row r="36" spans="1:18">
      <c r="A36" s="97"/>
      <c r="B36" s="90"/>
      <c r="C36" s="91"/>
      <c r="D36" s="91"/>
      <c r="E36" s="91"/>
      <c r="F36" s="91"/>
      <c r="G36" s="92"/>
      <c r="H36" s="96"/>
      <c r="I36" s="96"/>
      <c r="J36" s="96"/>
      <c r="K36" s="96"/>
      <c r="L36" s="96"/>
      <c r="M36" s="89"/>
    </row>
    <row r="37" spans="1:18" ht="199.5" customHeight="1">
      <c r="A37" s="104">
        <v>4</v>
      </c>
      <c r="B37" s="8" t="s">
        <v>70</v>
      </c>
      <c r="C37" s="19" t="s">
        <v>10</v>
      </c>
      <c r="D37" s="13" t="s">
        <v>36</v>
      </c>
      <c r="E37" s="19" t="s">
        <v>43</v>
      </c>
      <c r="F37" s="37" t="s">
        <v>28</v>
      </c>
      <c r="G37" s="12"/>
      <c r="H37" s="65">
        <v>10760</v>
      </c>
      <c r="I37" s="65">
        <v>10760</v>
      </c>
      <c r="J37" s="134">
        <v>10000</v>
      </c>
      <c r="K37" s="65"/>
      <c r="L37" s="65"/>
      <c r="M37" s="73" t="s">
        <v>110</v>
      </c>
    </row>
    <row r="38" spans="1:18" ht="62.4">
      <c r="A38" s="34">
        <v>5</v>
      </c>
      <c r="B38" s="129" t="s">
        <v>71</v>
      </c>
      <c r="C38" s="130"/>
      <c r="D38" s="130"/>
      <c r="E38" s="130"/>
      <c r="F38" s="130"/>
      <c r="G38" s="131"/>
      <c r="H38" s="132"/>
      <c r="I38" s="132"/>
      <c r="J38" s="132"/>
      <c r="K38" s="132"/>
      <c r="L38" s="132">
        <v>80000</v>
      </c>
      <c r="M38" s="133" t="s">
        <v>113</v>
      </c>
    </row>
    <row r="39" spans="1:18">
      <c r="A39" s="56"/>
      <c r="B39" s="49"/>
      <c r="C39" s="54"/>
      <c r="D39" s="54"/>
      <c r="E39" s="54"/>
      <c r="F39" s="54"/>
      <c r="G39" s="55"/>
      <c r="H39" s="51"/>
      <c r="I39" s="51"/>
      <c r="J39" s="51"/>
      <c r="K39" s="51"/>
      <c r="L39" s="51"/>
      <c r="M39" s="89"/>
    </row>
    <row r="40" spans="1:18" ht="78.75" customHeight="1">
      <c r="A40" s="80" t="s">
        <v>54</v>
      </c>
      <c r="B40" s="81" t="s">
        <v>56</v>
      </c>
      <c r="C40" s="82"/>
      <c r="D40" s="82"/>
      <c r="E40" s="82"/>
      <c r="F40" s="82"/>
      <c r="G40" s="83"/>
      <c r="H40" s="78">
        <f>H41+H53</f>
        <v>9996</v>
      </c>
      <c r="I40" s="78">
        <f>I41+I53</f>
        <v>9996</v>
      </c>
      <c r="J40" s="78">
        <f>J41+J53</f>
        <v>287000</v>
      </c>
      <c r="K40" s="78">
        <f>K41+K53</f>
        <v>209500</v>
      </c>
      <c r="L40" s="78">
        <f>L41+L53</f>
        <v>58700</v>
      </c>
      <c r="M40" s="77" t="s">
        <v>102</v>
      </c>
      <c r="O40" s="47">
        <f>SUM(O41:O52)</f>
        <v>0</v>
      </c>
      <c r="P40" s="47">
        <v>105757</v>
      </c>
      <c r="Q40" s="47">
        <f>P40-J40</f>
        <v>-181243</v>
      </c>
      <c r="R40" s="47">
        <v>220000</v>
      </c>
    </row>
    <row r="41" spans="1:18" s="3" customFormat="1" ht="27" customHeight="1">
      <c r="A41" s="53" t="s">
        <v>11</v>
      </c>
      <c r="B41" s="57" t="s">
        <v>57</v>
      </c>
      <c r="C41" s="58"/>
      <c r="D41" s="58"/>
      <c r="E41" s="58"/>
      <c r="F41" s="58"/>
      <c r="G41" s="59"/>
      <c r="H41" s="60">
        <f>H42</f>
        <v>0</v>
      </c>
      <c r="I41" s="60">
        <f>I42</f>
        <v>0</v>
      </c>
      <c r="J41" s="60">
        <f>J42</f>
        <v>119500</v>
      </c>
      <c r="K41" s="60">
        <f>K42</f>
        <v>103500</v>
      </c>
      <c r="L41" s="60">
        <f>L42</f>
        <v>16000</v>
      </c>
      <c r="M41" s="61"/>
    </row>
    <row r="42" spans="1:18" s="3" customFormat="1" ht="50.4">
      <c r="A42" s="115"/>
      <c r="B42" s="74" t="s">
        <v>103</v>
      </c>
      <c r="C42" s="120"/>
      <c r="D42" s="120"/>
      <c r="E42" s="120"/>
      <c r="F42" s="120"/>
      <c r="G42" s="121"/>
      <c r="H42" s="62"/>
      <c r="I42" s="62"/>
      <c r="J42" s="62">
        <f>SUM(J43:J51)</f>
        <v>119500</v>
      </c>
      <c r="K42" s="62">
        <f>SUM(K43:K51)</f>
        <v>103500</v>
      </c>
      <c r="L42" s="62">
        <f>SUM(L43:L51)</f>
        <v>16000</v>
      </c>
      <c r="M42" s="63"/>
    </row>
    <row r="43" spans="1:18" s="3" customFormat="1" ht="23.25" customHeight="1">
      <c r="A43" s="104">
        <v>1</v>
      </c>
      <c r="B43" s="8" t="s">
        <v>93</v>
      </c>
      <c r="C43" s="13"/>
      <c r="D43" s="13"/>
      <c r="E43" s="13"/>
      <c r="F43" s="13"/>
      <c r="G43" s="12"/>
      <c r="H43" s="60"/>
      <c r="I43" s="60"/>
      <c r="J43" s="26">
        <v>15000</v>
      </c>
      <c r="K43" s="24">
        <v>13000</v>
      </c>
      <c r="L43" s="24">
        <f>J43-K43</f>
        <v>2000</v>
      </c>
      <c r="M43" s="63"/>
    </row>
    <row r="44" spans="1:18" s="3" customFormat="1" ht="23.25" customHeight="1">
      <c r="A44" s="104">
        <f>A43+1</f>
        <v>2</v>
      </c>
      <c r="B44" s="8" t="s">
        <v>76</v>
      </c>
      <c r="C44" s="13"/>
      <c r="D44" s="13"/>
      <c r="E44" s="13"/>
      <c r="F44" s="13"/>
      <c r="G44" s="12"/>
      <c r="H44" s="60"/>
      <c r="I44" s="60"/>
      <c r="J44" s="26">
        <v>15000</v>
      </c>
      <c r="K44" s="24">
        <v>13000</v>
      </c>
      <c r="L44" s="24">
        <f t="shared" ref="L44:L51" si="1">J44-K44</f>
        <v>2000</v>
      </c>
      <c r="M44" s="63"/>
    </row>
    <row r="45" spans="1:18" s="3" customFormat="1" ht="23.25" customHeight="1">
      <c r="A45" s="104">
        <f t="shared" ref="A45:A51" si="2">A44+1</f>
        <v>3</v>
      </c>
      <c r="B45" s="8" t="s">
        <v>94</v>
      </c>
      <c r="C45" s="13"/>
      <c r="D45" s="13"/>
      <c r="E45" s="13"/>
      <c r="F45" s="13"/>
      <c r="G45" s="12"/>
      <c r="H45" s="60"/>
      <c r="I45" s="60"/>
      <c r="J45" s="26">
        <v>15000</v>
      </c>
      <c r="K45" s="24">
        <v>13000</v>
      </c>
      <c r="L45" s="24">
        <f t="shared" si="1"/>
        <v>2000</v>
      </c>
      <c r="M45" s="63"/>
    </row>
    <row r="46" spans="1:18" s="3" customFormat="1" ht="23.25" customHeight="1">
      <c r="A46" s="104">
        <f t="shared" si="2"/>
        <v>4</v>
      </c>
      <c r="B46" s="8" t="s">
        <v>95</v>
      </c>
      <c r="C46" s="13"/>
      <c r="D46" s="13"/>
      <c r="E46" s="13"/>
      <c r="F46" s="13"/>
      <c r="G46" s="12"/>
      <c r="H46" s="60"/>
      <c r="I46" s="60"/>
      <c r="J46" s="26">
        <v>15000</v>
      </c>
      <c r="K46" s="24">
        <v>13000</v>
      </c>
      <c r="L46" s="24">
        <f t="shared" si="1"/>
        <v>2000</v>
      </c>
      <c r="M46" s="63"/>
    </row>
    <row r="47" spans="1:18" s="3" customFormat="1" ht="23.25" customHeight="1">
      <c r="A47" s="104">
        <f t="shared" si="2"/>
        <v>5</v>
      </c>
      <c r="B47" s="8" t="s">
        <v>96</v>
      </c>
      <c r="C47" s="13"/>
      <c r="D47" s="13"/>
      <c r="E47" s="13"/>
      <c r="F47" s="13"/>
      <c r="G47" s="12"/>
      <c r="H47" s="60"/>
      <c r="I47" s="60"/>
      <c r="J47" s="26">
        <v>15000</v>
      </c>
      <c r="K47" s="24">
        <v>13000</v>
      </c>
      <c r="L47" s="24">
        <f t="shared" si="1"/>
        <v>2000</v>
      </c>
      <c r="M47" s="63"/>
    </row>
    <row r="48" spans="1:18" s="3" customFormat="1" ht="23.25" customHeight="1">
      <c r="A48" s="104">
        <f t="shared" si="2"/>
        <v>6</v>
      </c>
      <c r="B48" s="8" t="s">
        <v>18</v>
      </c>
      <c r="C48" s="13"/>
      <c r="D48" s="13"/>
      <c r="E48" s="13"/>
      <c r="F48" s="13"/>
      <c r="G48" s="12"/>
      <c r="H48" s="60"/>
      <c r="I48" s="60"/>
      <c r="J48" s="26">
        <v>15000</v>
      </c>
      <c r="K48" s="24">
        <v>13000</v>
      </c>
      <c r="L48" s="24">
        <f t="shared" si="1"/>
        <v>2000</v>
      </c>
      <c r="M48" s="63"/>
    </row>
    <row r="49" spans="1:13" s="3" customFormat="1" ht="23.25" customHeight="1">
      <c r="A49" s="104">
        <f t="shared" si="2"/>
        <v>7</v>
      </c>
      <c r="B49" s="8" t="s">
        <v>97</v>
      </c>
      <c r="C49" s="13"/>
      <c r="D49" s="13"/>
      <c r="E49" s="13"/>
      <c r="F49" s="13"/>
      <c r="G49" s="12"/>
      <c r="H49" s="60"/>
      <c r="I49" s="60"/>
      <c r="J49" s="26">
        <v>15000</v>
      </c>
      <c r="K49" s="24">
        <v>13000</v>
      </c>
      <c r="L49" s="24">
        <f t="shared" si="1"/>
        <v>2000</v>
      </c>
      <c r="M49" s="63"/>
    </row>
    <row r="50" spans="1:13" s="3" customFormat="1" ht="23.25" customHeight="1">
      <c r="A50" s="104">
        <f t="shared" si="2"/>
        <v>8</v>
      </c>
      <c r="B50" s="8" t="s">
        <v>99</v>
      </c>
      <c r="C50" s="13"/>
      <c r="D50" s="13"/>
      <c r="E50" s="13"/>
      <c r="F50" s="13"/>
      <c r="G50" s="12"/>
      <c r="H50" s="60"/>
      <c r="I50" s="60"/>
      <c r="J50" s="26">
        <v>7500</v>
      </c>
      <c r="K50" s="24">
        <v>6500</v>
      </c>
      <c r="L50" s="24">
        <f t="shared" si="1"/>
        <v>1000</v>
      </c>
      <c r="M50" s="63"/>
    </row>
    <row r="51" spans="1:13" s="3" customFormat="1" ht="23.25" customHeight="1">
      <c r="A51" s="104">
        <f t="shared" si="2"/>
        <v>9</v>
      </c>
      <c r="B51" s="8" t="s">
        <v>98</v>
      </c>
      <c r="C51" s="33"/>
      <c r="D51" s="23"/>
      <c r="E51" s="9"/>
      <c r="F51" s="33"/>
      <c r="G51" s="32"/>
      <c r="H51" s="24"/>
      <c r="I51" s="24"/>
      <c r="J51" s="26">
        <v>7000</v>
      </c>
      <c r="K51" s="24">
        <v>6000</v>
      </c>
      <c r="L51" s="24">
        <f t="shared" si="1"/>
        <v>1000</v>
      </c>
      <c r="M51" s="64"/>
    </row>
    <row r="52" spans="1:13" s="3" customFormat="1">
      <c r="A52" s="35"/>
      <c r="B52" s="8"/>
      <c r="C52" s="33"/>
      <c r="D52" s="23"/>
      <c r="E52" s="9"/>
      <c r="F52" s="33"/>
      <c r="G52" s="32"/>
      <c r="H52" s="24"/>
      <c r="I52" s="24"/>
      <c r="J52" s="24"/>
      <c r="K52" s="24"/>
      <c r="L52" s="24"/>
      <c r="M52" s="64"/>
    </row>
    <row r="53" spans="1:13" s="3" customFormat="1" ht="50.4">
      <c r="A53" s="53" t="s">
        <v>12</v>
      </c>
      <c r="B53" s="57" t="s">
        <v>58</v>
      </c>
      <c r="C53" s="54"/>
      <c r="D53" s="54"/>
      <c r="E53" s="54"/>
      <c r="F53" s="54"/>
      <c r="G53" s="54"/>
      <c r="H53" s="60">
        <f>SUM(H54:H55)</f>
        <v>9996</v>
      </c>
      <c r="I53" s="60">
        <f>SUM(I54:I55)</f>
        <v>9996</v>
      </c>
      <c r="J53" s="60">
        <f>SUM(J54:J56)</f>
        <v>167500</v>
      </c>
      <c r="K53" s="60">
        <f>SUM(K54:K56)</f>
        <v>106000</v>
      </c>
      <c r="L53" s="60">
        <f>SUM(L54:L56)</f>
        <v>42700</v>
      </c>
      <c r="M53" s="15"/>
    </row>
    <row r="54" spans="1:13" s="3" customFormat="1" ht="84">
      <c r="A54" s="34">
        <v>1</v>
      </c>
      <c r="B54" s="8" t="s">
        <v>87</v>
      </c>
      <c r="C54" s="13" t="s">
        <v>25</v>
      </c>
      <c r="D54" s="12" t="s">
        <v>88</v>
      </c>
      <c r="E54" s="12" t="s">
        <v>27</v>
      </c>
      <c r="F54" s="12" t="s">
        <v>28</v>
      </c>
      <c r="G54" s="10" t="s">
        <v>89</v>
      </c>
      <c r="H54" s="24">
        <v>9996</v>
      </c>
      <c r="I54" s="24">
        <v>9996</v>
      </c>
      <c r="J54" s="24">
        <v>9500</v>
      </c>
      <c r="K54" s="24">
        <v>4500</v>
      </c>
      <c r="L54" s="28">
        <v>4700</v>
      </c>
      <c r="M54" s="72" t="s">
        <v>90</v>
      </c>
    </row>
    <row r="55" spans="1:13" s="3" customFormat="1">
      <c r="A55" s="6"/>
      <c r="B55" s="8"/>
      <c r="C55" s="42"/>
      <c r="D55" s="16"/>
      <c r="E55" s="37"/>
      <c r="F55" s="37"/>
      <c r="G55" s="12"/>
      <c r="H55" s="44"/>
      <c r="I55" s="44"/>
      <c r="J55" s="43"/>
      <c r="K55" s="43"/>
      <c r="L55" s="43"/>
      <c r="M55" s="15"/>
    </row>
    <row r="56" spans="1:13" s="3" customFormat="1" ht="50.4">
      <c r="A56" s="119">
        <v>2</v>
      </c>
      <c r="B56" s="74" t="s">
        <v>112</v>
      </c>
      <c r="C56" s="122"/>
      <c r="D56" s="123"/>
      <c r="E56" s="124"/>
      <c r="F56" s="124"/>
      <c r="G56" s="121"/>
      <c r="H56" s="125"/>
      <c r="I56" s="125"/>
      <c r="J56" s="126">
        <f>SUM(J57:J65)</f>
        <v>158000</v>
      </c>
      <c r="K56" s="126">
        <f>SUM(K57:K65)</f>
        <v>101500</v>
      </c>
      <c r="L56" s="126">
        <f>SUM(L57:L65)</f>
        <v>38000</v>
      </c>
      <c r="M56" s="15"/>
    </row>
    <row r="57" spans="1:13" s="3" customFormat="1" ht="27.75" customHeight="1">
      <c r="A57" s="108" t="s">
        <v>75</v>
      </c>
      <c r="B57" s="85" t="s">
        <v>93</v>
      </c>
      <c r="C57" s="109"/>
      <c r="D57" s="110"/>
      <c r="E57" s="111"/>
      <c r="F57" s="111"/>
      <c r="G57" s="112"/>
      <c r="H57" s="113"/>
      <c r="I57" s="113"/>
      <c r="J57" s="105">
        <v>19000</v>
      </c>
      <c r="K57" s="114">
        <v>12500</v>
      </c>
      <c r="L57" s="114">
        <v>4500</v>
      </c>
      <c r="M57" s="15"/>
    </row>
    <row r="58" spans="1:13" s="3" customFormat="1" ht="27.75" customHeight="1">
      <c r="A58" s="108" t="s">
        <v>75</v>
      </c>
      <c r="B58" s="85" t="s">
        <v>76</v>
      </c>
      <c r="C58" s="109"/>
      <c r="D58" s="110"/>
      <c r="E58" s="111"/>
      <c r="F58" s="111"/>
      <c r="G58" s="112"/>
      <c r="H58" s="113"/>
      <c r="I58" s="113"/>
      <c r="J58" s="105">
        <v>19000</v>
      </c>
      <c r="K58" s="114">
        <v>12500</v>
      </c>
      <c r="L58" s="114">
        <v>4500</v>
      </c>
      <c r="M58" s="15"/>
    </row>
    <row r="59" spans="1:13" s="3" customFormat="1" ht="27.75" customHeight="1">
      <c r="A59" s="108" t="s">
        <v>75</v>
      </c>
      <c r="B59" s="85" t="s">
        <v>94</v>
      </c>
      <c r="C59" s="109"/>
      <c r="D59" s="110"/>
      <c r="E59" s="111"/>
      <c r="F59" s="111"/>
      <c r="G59" s="112"/>
      <c r="H59" s="113"/>
      <c r="I59" s="113"/>
      <c r="J59" s="105">
        <v>19000</v>
      </c>
      <c r="K59" s="114">
        <v>12500</v>
      </c>
      <c r="L59" s="114">
        <v>4500</v>
      </c>
      <c r="M59" s="15"/>
    </row>
    <row r="60" spans="1:13" s="3" customFormat="1" ht="27.75" customHeight="1">
      <c r="A60" s="108" t="s">
        <v>75</v>
      </c>
      <c r="B60" s="85" t="s">
        <v>95</v>
      </c>
      <c r="C60" s="109"/>
      <c r="D60" s="110"/>
      <c r="E60" s="111"/>
      <c r="F60" s="111"/>
      <c r="G60" s="112"/>
      <c r="H60" s="113"/>
      <c r="I60" s="113"/>
      <c r="J60" s="105">
        <v>19000</v>
      </c>
      <c r="K60" s="114">
        <v>12500</v>
      </c>
      <c r="L60" s="114">
        <v>4500</v>
      </c>
      <c r="M60" s="15"/>
    </row>
    <row r="61" spans="1:13" s="3" customFormat="1" ht="27.75" customHeight="1">
      <c r="A61" s="108" t="s">
        <v>75</v>
      </c>
      <c r="B61" s="85" t="s">
        <v>96</v>
      </c>
      <c r="C61" s="109"/>
      <c r="D61" s="110"/>
      <c r="E61" s="111"/>
      <c r="F61" s="111"/>
      <c r="G61" s="112"/>
      <c r="H61" s="113"/>
      <c r="I61" s="113"/>
      <c r="J61" s="105">
        <v>19000</v>
      </c>
      <c r="K61" s="114">
        <v>12500</v>
      </c>
      <c r="L61" s="114">
        <v>4500</v>
      </c>
      <c r="M61" s="15"/>
    </row>
    <row r="62" spans="1:13" s="3" customFormat="1" ht="27.75" customHeight="1">
      <c r="A62" s="108" t="s">
        <v>75</v>
      </c>
      <c r="B62" s="85" t="s">
        <v>18</v>
      </c>
      <c r="C62" s="109"/>
      <c r="D62" s="110"/>
      <c r="E62" s="111"/>
      <c r="F62" s="111"/>
      <c r="G62" s="112"/>
      <c r="H62" s="113"/>
      <c r="I62" s="113"/>
      <c r="J62" s="105">
        <v>19000</v>
      </c>
      <c r="K62" s="114">
        <v>12500</v>
      </c>
      <c r="L62" s="114">
        <v>4500</v>
      </c>
      <c r="M62" s="15"/>
    </row>
    <row r="63" spans="1:13" s="3" customFormat="1" ht="27.75" customHeight="1">
      <c r="A63" s="108" t="s">
        <v>75</v>
      </c>
      <c r="B63" s="85" t="s">
        <v>97</v>
      </c>
      <c r="C63" s="109"/>
      <c r="D63" s="110"/>
      <c r="E63" s="111"/>
      <c r="F63" s="111"/>
      <c r="G63" s="112"/>
      <c r="H63" s="113"/>
      <c r="I63" s="113"/>
      <c r="J63" s="105">
        <v>19000</v>
      </c>
      <c r="K63" s="114">
        <v>12500</v>
      </c>
      <c r="L63" s="114">
        <v>4500</v>
      </c>
      <c r="M63" s="15"/>
    </row>
    <row r="64" spans="1:13" s="3" customFormat="1" ht="27.75" customHeight="1">
      <c r="A64" s="108" t="s">
        <v>75</v>
      </c>
      <c r="B64" s="85" t="s">
        <v>98</v>
      </c>
      <c r="C64" s="109"/>
      <c r="D64" s="110"/>
      <c r="E64" s="111"/>
      <c r="F64" s="111"/>
      <c r="G64" s="112"/>
      <c r="H64" s="113"/>
      <c r="I64" s="113"/>
      <c r="J64" s="105">
        <v>16000</v>
      </c>
      <c r="K64" s="114">
        <v>8000</v>
      </c>
      <c r="L64" s="114">
        <v>4500</v>
      </c>
      <c r="M64" s="15"/>
    </row>
    <row r="65" spans="1:18" s="3" customFormat="1" ht="27.75" customHeight="1">
      <c r="A65" s="108" t="s">
        <v>75</v>
      </c>
      <c r="B65" s="85" t="s">
        <v>99</v>
      </c>
      <c r="C65" s="109"/>
      <c r="D65" s="110"/>
      <c r="E65" s="111"/>
      <c r="F65" s="111"/>
      <c r="G65" s="112"/>
      <c r="H65" s="113"/>
      <c r="I65" s="113"/>
      <c r="J65" s="105">
        <v>9000</v>
      </c>
      <c r="K65" s="114">
        <v>6000</v>
      </c>
      <c r="L65" s="128">
        <v>2000</v>
      </c>
      <c r="M65" s="15"/>
    </row>
    <row r="66" spans="1:18" s="3" customFormat="1">
      <c r="A66" s="6"/>
      <c r="B66" s="8"/>
      <c r="C66" s="42"/>
      <c r="D66" s="16"/>
      <c r="E66" s="37"/>
      <c r="F66" s="37"/>
      <c r="G66" s="12"/>
      <c r="H66" s="44"/>
      <c r="I66" s="44"/>
      <c r="J66" s="43"/>
      <c r="K66" s="43"/>
      <c r="L66" s="43"/>
      <c r="M66" s="15"/>
    </row>
    <row r="67" spans="1:18" s="3" customFormat="1" ht="39.75" customHeight="1">
      <c r="A67" s="80" t="s">
        <v>55</v>
      </c>
      <c r="B67" s="81" t="s">
        <v>60</v>
      </c>
      <c r="C67" s="82"/>
      <c r="D67" s="82"/>
      <c r="E67" s="82"/>
      <c r="F67" s="82"/>
      <c r="G67" s="82"/>
      <c r="H67" s="78">
        <f>SUM(H68:H69)</f>
        <v>234000</v>
      </c>
      <c r="I67" s="78">
        <f>SUM(I68:I69)</f>
        <v>138536</v>
      </c>
      <c r="J67" s="78">
        <f>SUM(J68:J69)</f>
        <v>45000</v>
      </c>
      <c r="K67" s="78"/>
      <c r="L67" s="78">
        <f>SUM(L68:L69)</f>
        <v>45000</v>
      </c>
      <c r="M67" s="84"/>
    </row>
    <row r="68" spans="1:18" s="3" customFormat="1" ht="103.5" customHeight="1">
      <c r="A68" s="6"/>
      <c r="B68" s="99" t="s">
        <v>84</v>
      </c>
      <c r="C68" s="54" t="s">
        <v>14</v>
      </c>
      <c r="D68" s="23" t="s">
        <v>80</v>
      </c>
      <c r="E68" s="101" t="s">
        <v>81</v>
      </c>
      <c r="F68" s="13" t="s">
        <v>82</v>
      </c>
      <c r="G68" s="12" t="s">
        <v>79</v>
      </c>
      <c r="H68" s="100">
        <v>234000</v>
      </c>
      <c r="I68" s="100">
        <v>138536</v>
      </c>
      <c r="J68" s="71">
        <v>45000</v>
      </c>
      <c r="K68" s="71"/>
      <c r="L68" s="71">
        <v>45000</v>
      </c>
      <c r="M68" s="72" t="s">
        <v>83</v>
      </c>
    </row>
    <row r="69" spans="1:18" s="3" customFormat="1">
      <c r="A69" s="6"/>
      <c r="B69" s="8"/>
      <c r="C69" s="54"/>
      <c r="D69" s="54"/>
      <c r="E69" s="54"/>
      <c r="F69" s="54"/>
      <c r="G69" s="54"/>
      <c r="H69" s="31"/>
      <c r="I69" s="31"/>
      <c r="J69" s="31"/>
      <c r="K69" s="31"/>
      <c r="L69" s="31"/>
      <c r="M69" s="15"/>
    </row>
    <row r="70" spans="1:18" s="3" customFormat="1" ht="77.25" customHeight="1">
      <c r="A70" s="80" t="s">
        <v>59</v>
      </c>
      <c r="B70" s="81" t="s">
        <v>61</v>
      </c>
      <c r="C70" s="82"/>
      <c r="D70" s="82"/>
      <c r="E70" s="82"/>
      <c r="F70" s="82"/>
      <c r="G70" s="83"/>
      <c r="H70" s="78">
        <f>H71+H75+H78</f>
        <v>26400</v>
      </c>
      <c r="I70" s="78">
        <f>I71+I75+I78</f>
        <v>5400</v>
      </c>
      <c r="J70" s="78">
        <f>J71+J75+J78</f>
        <v>74853</v>
      </c>
      <c r="K70" s="78"/>
      <c r="L70" s="78">
        <f>L71+L75+L78</f>
        <v>74853</v>
      </c>
      <c r="M70" s="25" t="s">
        <v>109</v>
      </c>
      <c r="O70" s="47">
        <f>SUM(O71:O74)</f>
        <v>0</v>
      </c>
      <c r="P70" s="47">
        <v>57000</v>
      </c>
      <c r="Q70" s="47">
        <f>P70-J70</f>
        <v>-17853</v>
      </c>
      <c r="R70" s="47">
        <v>100000</v>
      </c>
    </row>
    <row r="71" spans="1:18" s="3" customFormat="1" ht="36.75" customHeight="1">
      <c r="A71" s="53" t="s">
        <v>11</v>
      </c>
      <c r="B71" s="66" t="s">
        <v>57</v>
      </c>
      <c r="C71" s="58"/>
      <c r="D71" s="58"/>
      <c r="E71" s="58"/>
      <c r="F71" s="58"/>
      <c r="G71" s="59"/>
      <c r="H71" s="67">
        <f>SUM(H72:H74)</f>
        <v>26400</v>
      </c>
      <c r="I71" s="67">
        <f>SUM(I72:I74)</f>
        <v>5400</v>
      </c>
      <c r="J71" s="67">
        <f>SUM(J72:J74)</f>
        <v>4300</v>
      </c>
      <c r="K71" s="67"/>
      <c r="L71" s="67">
        <f>SUM(L72:L74)</f>
        <v>4300</v>
      </c>
      <c r="M71" s="61"/>
    </row>
    <row r="72" spans="1:18" s="3" customFormat="1" ht="60" customHeight="1">
      <c r="A72" s="6">
        <v>1</v>
      </c>
      <c r="B72" s="8" t="s">
        <v>63</v>
      </c>
      <c r="C72" s="39" t="s">
        <v>25</v>
      </c>
      <c r="D72" s="39" t="s">
        <v>34</v>
      </c>
      <c r="E72" s="41" t="s">
        <v>19</v>
      </c>
      <c r="F72" s="40" t="s">
        <v>35</v>
      </c>
      <c r="G72" s="13" t="s">
        <v>65</v>
      </c>
      <c r="H72" s="71">
        <v>20400</v>
      </c>
      <c r="I72" s="71">
        <v>3400</v>
      </c>
      <c r="J72" s="127">
        <v>2500</v>
      </c>
      <c r="K72" s="71"/>
      <c r="L72" s="127">
        <v>2500</v>
      </c>
      <c r="M72" s="636" t="s">
        <v>67</v>
      </c>
    </row>
    <row r="73" spans="1:18" s="3" customFormat="1" ht="57.75" customHeight="1">
      <c r="A73" s="6">
        <v>2</v>
      </c>
      <c r="B73" s="8" t="s">
        <v>64</v>
      </c>
      <c r="C73" s="39" t="s">
        <v>29</v>
      </c>
      <c r="D73" s="39" t="s">
        <v>34</v>
      </c>
      <c r="E73" s="41" t="s">
        <v>19</v>
      </c>
      <c r="F73" s="40" t="s">
        <v>35</v>
      </c>
      <c r="G73" s="13" t="s">
        <v>66</v>
      </c>
      <c r="H73" s="71">
        <v>6000</v>
      </c>
      <c r="I73" s="71">
        <v>2000</v>
      </c>
      <c r="J73" s="71">
        <v>1800</v>
      </c>
      <c r="K73" s="71"/>
      <c r="L73" s="71">
        <v>1800</v>
      </c>
      <c r="M73" s="637"/>
    </row>
    <row r="74" spans="1:18" s="3" customFormat="1">
      <c r="A74" s="53"/>
      <c r="B74" s="8"/>
      <c r="C74" s="69"/>
      <c r="D74" s="69"/>
      <c r="E74" s="69"/>
      <c r="F74" s="69"/>
      <c r="G74" s="70"/>
      <c r="H74" s="65"/>
      <c r="I74" s="65"/>
      <c r="J74" s="65"/>
      <c r="K74" s="65"/>
      <c r="L74" s="65"/>
      <c r="M74" s="61"/>
    </row>
    <row r="75" spans="1:18" s="3" customFormat="1" ht="27.75" customHeight="1">
      <c r="A75" s="53" t="s">
        <v>12</v>
      </c>
      <c r="B75" s="57" t="s">
        <v>68</v>
      </c>
      <c r="C75" s="54"/>
      <c r="D75" s="54"/>
      <c r="E75" s="54"/>
      <c r="F75" s="54"/>
      <c r="G75" s="54"/>
      <c r="H75" s="67">
        <f>SUM(H76:H76)</f>
        <v>0</v>
      </c>
      <c r="I75" s="67">
        <f>SUM(I76:I76)</f>
        <v>0</v>
      </c>
      <c r="J75" s="67">
        <f>SUM(J76:J76)</f>
        <v>23753</v>
      </c>
      <c r="K75" s="67"/>
      <c r="L75" s="67">
        <f>SUM(L76:L76)</f>
        <v>23753</v>
      </c>
      <c r="M75" s="15"/>
    </row>
    <row r="76" spans="1:18" s="3" customFormat="1" ht="124.5" customHeight="1">
      <c r="A76" s="6"/>
      <c r="B76" s="8" t="s">
        <v>69</v>
      </c>
      <c r="C76" s="54"/>
      <c r="D76" s="54"/>
      <c r="E76" s="54"/>
      <c r="F76" s="54"/>
      <c r="G76" s="54"/>
      <c r="H76" s="65"/>
      <c r="I76" s="65"/>
      <c r="J76" s="65">
        <v>23753</v>
      </c>
      <c r="K76" s="65"/>
      <c r="L76" s="65">
        <v>23753</v>
      </c>
      <c r="M76" s="73" t="s">
        <v>106</v>
      </c>
    </row>
    <row r="77" spans="1:18" s="3" customFormat="1">
      <c r="A77" s="6"/>
      <c r="B77" s="8"/>
      <c r="C77" s="54"/>
      <c r="D77" s="54"/>
      <c r="E77" s="54"/>
      <c r="F77" s="54"/>
      <c r="G77" s="54"/>
      <c r="H77" s="65"/>
      <c r="I77" s="65"/>
      <c r="J77" s="65"/>
      <c r="K77" s="65"/>
      <c r="L77" s="65"/>
      <c r="M77" s="15"/>
    </row>
    <row r="78" spans="1:18" s="3" customFormat="1" ht="60.75" customHeight="1">
      <c r="A78" s="53" t="s">
        <v>12</v>
      </c>
      <c r="B78" s="57" t="s">
        <v>58</v>
      </c>
      <c r="C78" s="54"/>
      <c r="D78" s="54"/>
      <c r="E78" s="54"/>
      <c r="F78" s="54"/>
      <c r="G78" s="54"/>
      <c r="H78" s="67">
        <f>SUM(H79:H79)</f>
        <v>0</v>
      </c>
      <c r="I78" s="67">
        <f>SUM(I79:I79)</f>
        <v>0</v>
      </c>
      <c r="J78" s="67">
        <f>SUM(J79:J79)</f>
        <v>46800</v>
      </c>
      <c r="K78" s="67">
        <f>SUM(K79:K79)</f>
        <v>0</v>
      </c>
      <c r="L78" s="67">
        <f>SUM(L79:L79)</f>
        <v>46800</v>
      </c>
      <c r="M78" s="15"/>
    </row>
    <row r="79" spans="1:18" s="3" customFormat="1" ht="53.25" customHeight="1">
      <c r="A79" s="48"/>
      <c r="B79" s="74" t="s">
        <v>71</v>
      </c>
      <c r="C79" s="123"/>
      <c r="D79" s="123"/>
      <c r="E79" s="124"/>
      <c r="F79" s="124"/>
      <c r="G79" s="121"/>
      <c r="H79" s="68">
        <f>SUM(H80:H82)</f>
        <v>0</v>
      </c>
      <c r="I79" s="68">
        <f>SUM(I80:I82)</f>
        <v>0</v>
      </c>
      <c r="J79" s="68">
        <f>SUM(J80:J82)</f>
        <v>46800</v>
      </c>
      <c r="K79" s="68">
        <f>SUM(K80:K82)</f>
        <v>0</v>
      </c>
      <c r="L79" s="68">
        <f>SUM(L80:L82)</f>
        <v>46800</v>
      </c>
      <c r="M79" s="15"/>
    </row>
    <row r="80" spans="1:18" s="3" customFormat="1" ht="117.75" customHeight="1">
      <c r="A80" s="11">
        <v>1</v>
      </c>
      <c r="B80" s="8" t="s">
        <v>18</v>
      </c>
      <c r="C80" s="16"/>
      <c r="D80" s="16"/>
      <c r="E80" s="37"/>
      <c r="F80" s="37"/>
      <c r="G80" s="12"/>
      <c r="H80" s="44"/>
      <c r="I80" s="44"/>
      <c r="J80" s="24">
        <v>15600</v>
      </c>
      <c r="K80" s="24"/>
      <c r="L80" s="24">
        <v>15600</v>
      </c>
      <c r="M80" s="73" t="s">
        <v>72</v>
      </c>
    </row>
    <row r="81" spans="1:13" s="3" customFormat="1" ht="117.75" customHeight="1">
      <c r="A81" s="11">
        <v>2</v>
      </c>
      <c r="B81" s="8" t="s">
        <v>98</v>
      </c>
      <c r="C81" s="46"/>
      <c r="D81" s="33"/>
      <c r="E81" s="9"/>
      <c r="F81" s="16"/>
      <c r="G81" s="14"/>
      <c r="H81" s="24"/>
      <c r="I81" s="24"/>
      <c r="J81" s="24">
        <v>15600</v>
      </c>
      <c r="K81" s="24"/>
      <c r="L81" s="24">
        <v>15600</v>
      </c>
      <c r="M81" s="73" t="s">
        <v>73</v>
      </c>
    </row>
    <row r="82" spans="1:13" s="3" customFormat="1" ht="93.6">
      <c r="A82" s="11">
        <v>3</v>
      </c>
      <c r="B82" s="8" t="s">
        <v>99</v>
      </c>
      <c r="C82" s="46"/>
      <c r="D82" s="33"/>
      <c r="E82" s="9"/>
      <c r="F82" s="16"/>
      <c r="G82" s="14"/>
      <c r="H82" s="24"/>
      <c r="I82" s="24"/>
      <c r="J82" s="24">
        <v>15600</v>
      </c>
      <c r="K82" s="24"/>
      <c r="L82" s="24">
        <v>15600</v>
      </c>
      <c r="M82" s="73" t="s">
        <v>108</v>
      </c>
    </row>
    <row r="83" spans="1:13" s="3" customFormat="1">
      <c r="A83" s="6"/>
      <c r="B83" s="8"/>
      <c r="C83" s="54"/>
      <c r="D83" s="54"/>
      <c r="E83" s="54"/>
      <c r="F83" s="54"/>
      <c r="G83" s="54"/>
      <c r="H83" s="65"/>
      <c r="I83" s="65"/>
      <c r="J83" s="65"/>
      <c r="K83" s="65"/>
      <c r="L83" s="65"/>
      <c r="M83" s="15"/>
    </row>
    <row r="84" spans="1:13" s="3" customFormat="1">
      <c r="A84" s="7"/>
      <c r="C84" s="4"/>
      <c r="D84" s="4"/>
      <c r="E84" s="4"/>
      <c r="F84" s="4"/>
      <c r="G84" s="4"/>
    </row>
    <row r="85" spans="1:13" s="3" customFormat="1">
      <c r="A85" s="7"/>
      <c r="C85" s="4"/>
      <c r="D85" s="4"/>
      <c r="E85" s="4"/>
      <c r="F85" s="4"/>
      <c r="G85" s="4"/>
    </row>
    <row r="86" spans="1:13" s="3" customFormat="1">
      <c r="A86" s="7"/>
      <c r="C86" s="4"/>
      <c r="D86" s="4"/>
      <c r="E86" s="4"/>
      <c r="F86" s="4"/>
      <c r="G86" s="4"/>
    </row>
    <row r="87" spans="1:13" s="3" customFormat="1">
      <c r="A87" s="7"/>
      <c r="C87" s="4"/>
      <c r="D87" s="4"/>
      <c r="E87" s="4"/>
      <c r="F87" s="4"/>
      <c r="G87" s="4"/>
    </row>
    <row r="88" spans="1:13" s="3" customFormat="1">
      <c r="A88" s="7"/>
      <c r="C88" s="4"/>
      <c r="D88" s="4"/>
      <c r="E88" s="4"/>
      <c r="F88" s="4"/>
      <c r="G88" s="4"/>
    </row>
    <row r="89" spans="1:13" s="3" customFormat="1">
      <c r="A89" s="7"/>
      <c r="C89" s="4"/>
      <c r="D89" s="4"/>
      <c r="E89" s="4"/>
      <c r="F89" s="4"/>
      <c r="G89" s="4"/>
    </row>
    <row r="90" spans="1:13" s="3" customFormat="1">
      <c r="A90" s="7"/>
      <c r="C90" s="4"/>
      <c r="D90" s="4"/>
      <c r="E90" s="4"/>
      <c r="F90" s="4"/>
      <c r="G90" s="4"/>
    </row>
    <row r="91" spans="1:13" s="3" customFormat="1">
      <c r="A91" s="7"/>
      <c r="C91" s="4"/>
      <c r="D91" s="4"/>
      <c r="E91" s="4"/>
      <c r="F91" s="4"/>
      <c r="G91" s="4"/>
    </row>
    <row r="92" spans="1:13" s="3" customFormat="1">
      <c r="A92" s="7"/>
      <c r="C92" s="4"/>
      <c r="D92" s="4"/>
      <c r="E92" s="4"/>
      <c r="F92" s="4"/>
      <c r="G92" s="4"/>
    </row>
    <row r="93" spans="1:13" s="3" customFormat="1">
      <c r="A93" s="7"/>
      <c r="C93" s="4"/>
      <c r="D93" s="4"/>
      <c r="E93" s="4"/>
      <c r="F93" s="4"/>
      <c r="G93" s="4"/>
    </row>
    <row r="94" spans="1:13" s="3" customFormat="1">
      <c r="A94" s="7"/>
      <c r="C94" s="4"/>
      <c r="D94" s="4"/>
      <c r="E94" s="4"/>
      <c r="F94" s="4"/>
      <c r="G94" s="4"/>
    </row>
    <row r="95" spans="1:13" s="3" customFormat="1">
      <c r="A95" s="7"/>
      <c r="C95" s="4"/>
      <c r="D95" s="4"/>
      <c r="E95" s="4"/>
      <c r="F95" s="4"/>
      <c r="G95" s="4"/>
    </row>
    <row r="96" spans="1:13"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7" s="3" customFormat="1">
      <c r="A113" s="7"/>
      <c r="C113" s="4"/>
      <c r="D113" s="4"/>
      <c r="E113" s="4"/>
      <c r="F113" s="4"/>
      <c r="G113" s="4"/>
    </row>
    <row r="114" spans="1:7" s="3" customFormat="1">
      <c r="A114" s="7"/>
      <c r="C114" s="4"/>
      <c r="D114" s="4"/>
      <c r="E114" s="4"/>
      <c r="F114" s="4"/>
      <c r="G114" s="4"/>
    </row>
    <row r="115" spans="1:7" s="3" customFormat="1">
      <c r="A115" s="7"/>
      <c r="C115" s="4"/>
      <c r="D115" s="4"/>
      <c r="E115" s="4"/>
      <c r="F115" s="4"/>
      <c r="G115" s="4"/>
    </row>
    <row r="116" spans="1:7" s="3" customFormat="1">
      <c r="A116" s="7"/>
      <c r="C116" s="4"/>
      <c r="D116" s="4"/>
      <c r="E116" s="4"/>
      <c r="F116" s="4"/>
      <c r="G116" s="4"/>
    </row>
    <row r="117" spans="1:7" s="3" customFormat="1">
      <c r="A117" s="7"/>
      <c r="C117" s="4"/>
      <c r="D117" s="4"/>
      <c r="E117" s="4"/>
      <c r="F117" s="4"/>
      <c r="G117" s="4"/>
    </row>
    <row r="118" spans="1:7" s="3" customFormat="1">
      <c r="A118" s="7"/>
      <c r="C118" s="4"/>
      <c r="D118" s="4"/>
      <c r="E118" s="4"/>
      <c r="F118" s="4"/>
      <c r="G118" s="4"/>
    </row>
    <row r="119" spans="1:7" s="3" customFormat="1">
      <c r="A119" s="7"/>
      <c r="C119" s="4"/>
      <c r="D119" s="4"/>
      <c r="E119" s="4"/>
      <c r="F119" s="4"/>
      <c r="G119" s="4"/>
    </row>
    <row r="120" spans="1:7" s="3" customFormat="1">
      <c r="A120" s="7"/>
      <c r="C120" s="4"/>
      <c r="D120" s="4"/>
      <c r="E120" s="4"/>
      <c r="F120" s="4"/>
      <c r="G120" s="4"/>
    </row>
    <row r="121" spans="1:7" s="3" customFormat="1">
      <c r="A121" s="7"/>
      <c r="C121" s="4"/>
      <c r="D121" s="4"/>
      <c r="E121" s="4"/>
      <c r="F121" s="4"/>
      <c r="G121" s="4"/>
    </row>
    <row r="122" spans="1:7" s="3" customFormat="1">
      <c r="A122" s="7"/>
      <c r="C122" s="4"/>
      <c r="D122" s="4"/>
      <c r="E122" s="4"/>
      <c r="F122" s="4"/>
      <c r="G122" s="4"/>
    </row>
    <row r="123" spans="1:7" s="3" customFormat="1">
      <c r="A123" s="7"/>
      <c r="C123" s="4"/>
      <c r="D123" s="4"/>
      <c r="E123" s="4"/>
      <c r="F123" s="4"/>
      <c r="G123" s="4"/>
    </row>
    <row r="124" spans="1:7" s="3" customFormat="1">
      <c r="A124" s="7"/>
      <c r="C124" s="4"/>
      <c r="D124" s="4"/>
      <c r="E124" s="4"/>
      <c r="F124" s="4"/>
      <c r="G124" s="4"/>
    </row>
    <row r="125" spans="1:7" s="3" customFormat="1">
      <c r="A125" s="7"/>
      <c r="C125" s="4"/>
      <c r="D125" s="4"/>
      <c r="E125" s="4"/>
      <c r="F125" s="4"/>
      <c r="G125" s="4"/>
    </row>
    <row r="126" spans="1:7" s="3" customFormat="1">
      <c r="A126" s="7"/>
      <c r="C126" s="4"/>
      <c r="D126" s="4"/>
      <c r="E126" s="4"/>
      <c r="F126" s="4"/>
      <c r="G126" s="4"/>
    </row>
    <row r="127" spans="1:7" s="3" customFormat="1">
      <c r="A127" s="7"/>
      <c r="C127" s="4"/>
      <c r="D127" s="4"/>
      <c r="E127" s="4"/>
      <c r="F127" s="4"/>
      <c r="G127" s="4"/>
    </row>
    <row r="128" spans="1:7" s="3" customFormat="1">
      <c r="A128" s="7"/>
      <c r="C128" s="4"/>
      <c r="D128" s="4"/>
      <c r="E128" s="4"/>
      <c r="F128" s="4"/>
      <c r="G128" s="4"/>
    </row>
    <row r="129" spans="1:7" s="3" customFormat="1">
      <c r="A129" s="7"/>
      <c r="C129" s="4"/>
      <c r="D129" s="4"/>
      <c r="E129" s="4"/>
      <c r="F129" s="4"/>
      <c r="G129" s="4"/>
    </row>
    <row r="130" spans="1:7" s="3" customFormat="1">
      <c r="A130" s="7"/>
      <c r="C130" s="4"/>
      <c r="D130" s="4"/>
      <c r="E130" s="4"/>
      <c r="F130" s="4"/>
      <c r="G130" s="4"/>
    </row>
    <row r="131" spans="1:7" s="3" customFormat="1">
      <c r="A131" s="7"/>
      <c r="C131" s="4"/>
      <c r="D131" s="4"/>
      <c r="E131" s="4"/>
      <c r="F131" s="4"/>
      <c r="G131" s="4"/>
    </row>
    <row r="132" spans="1:7" s="3" customFormat="1">
      <c r="A132" s="7"/>
      <c r="C132" s="4"/>
      <c r="D132" s="4"/>
      <c r="E132" s="4"/>
      <c r="F132" s="4"/>
      <c r="G132" s="4"/>
    </row>
    <row r="133" spans="1:7" s="3" customFormat="1">
      <c r="A133" s="7"/>
      <c r="C133" s="4"/>
      <c r="D133" s="4"/>
      <c r="E133" s="4"/>
      <c r="F133" s="4"/>
      <c r="G133" s="4"/>
    </row>
    <row r="134" spans="1:7" s="3" customFormat="1">
      <c r="A134" s="7"/>
      <c r="C134" s="4"/>
      <c r="D134" s="4"/>
      <c r="E134" s="4"/>
      <c r="F134" s="4"/>
      <c r="G134" s="4"/>
    </row>
    <row r="135" spans="1:7" s="3" customFormat="1">
      <c r="A135" s="7"/>
      <c r="C135" s="4"/>
      <c r="D135" s="4"/>
      <c r="E135" s="4"/>
      <c r="F135" s="4"/>
      <c r="G135" s="4"/>
    </row>
    <row r="136" spans="1:7" s="3" customFormat="1">
      <c r="A136" s="7"/>
      <c r="C136" s="4"/>
      <c r="D136" s="4"/>
      <c r="E136" s="4"/>
      <c r="F136" s="4"/>
      <c r="G136" s="4"/>
    </row>
    <row r="137" spans="1:7" s="3" customFormat="1">
      <c r="A137" s="7"/>
      <c r="C137" s="4"/>
      <c r="D137" s="4"/>
      <c r="E137" s="4"/>
      <c r="F137" s="4"/>
      <c r="G137" s="4"/>
    </row>
    <row r="138" spans="1:7" s="3" customFormat="1">
      <c r="A138" s="7"/>
      <c r="C138" s="4"/>
      <c r="D138" s="4"/>
      <c r="E138" s="4"/>
      <c r="F138" s="4"/>
      <c r="G138" s="4"/>
    </row>
    <row r="139" spans="1:7" s="3" customFormat="1">
      <c r="A139" s="7"/>
      <c r="C139" s="4"/>
      <c r="D139" s="4"/>
      <c r="E139" s="4"/>
      <c r="F139" s="4"/>
      <c r="G139" s="4"/>
    </row>
    <row r="140" spans="1:7" s="3" customFormat="1">
      <c r="A140" s="7"/>
      <c r="C140" s="4"/>
      <c r="D140" s="4"/>
      <c r="E140" s="4"/>
      <c r="F140" s="4"/>
      <c r="G140" s="4"/>
    </row>
    <row r="141" spans="1:7" s="3" customFormat="1">
      <c r="A141" s="7"/>
      <c r="C141" s="4"/>
      <c r="D141" s="4"/>
      <c r="E141" s="4"/>
      <c r="F141" s="4"/>
      <c r="G141" s="4"/>
    </row>
    <row r="142" spans="1:7" s="3" customFormat="1">
      <c r="A142" s="7"/>
      <c r="C142" s="4"/>
      <c r="D142" s="4"/>
      <c r="E142" s="4"/>
      <c r="F142" s="4"/>
      <c r="G142" s="4"/>
    </row>
    <row r="143" spans="1:7" s="3" customFormat="1">
      <c r="A143" s="7"/>
      <c r="C143" s="4"/>
      <c r="D143" s="4"/>
      <c r="E143" s="4"/>
      <c r="F143" s="4"/>
      <c r="G143" s="4"/>
    </row>
    <row r="144" spans="1:7" s="3" customFormat="1">
      <c r="A144" s="7"/>
      <c r="C144" s="4"/>
      <c r="D144" s="4"/>
      <c r="E144" s="4"/>
      <c r="F144" s="4"/>
      <c r="G144" s="4"/>
    </row>
    <row r="145" spans="1:7" s="3" customFormat="1">
      <c r="A145" s="7"/>
      <c r="C145" s="4"/>
      <c r="D145" s="4"/>
      <c r="E145" s="4"/>
      <c r="F145" s="4"/>
      <c r="G145" s="4"/>
    </row>
    <row r="146" spans="1:7" s="3" customFormat="1">
      <c r="A146" s="7"/>
      <c r="C146" s="4"/>
      <c r="D146" s="4"/>
      <c r="E146" s="4"/>
      <c r="F146" s="4"/>
      <c r="G146" s="4"/>
    </row>
    <row r="147" spans="1:7" s="3" customFormat="1">
      <c r="A147" s="7"/>
      <c r="C147" s="4"/>
      <c r="D147" s="4"/>
      <c r="E147" s="4"/>
      <c r="F147" s="4"/>
      <c r="G147" s="4"/>
    </row>
    <row r="148" spans="1:7" s="3" customFormat="1">
      <c r="A148" s="7"/>
      <c r="C148" s="4"/>
      <c r="D148" s="4"/>
      <c r="E148" s="4"/>
      <c r="F148" s="4"/>
      <c r="G148" s="4"/>
    </row>
    <row r="149" spans="1:7" s="3" customFormat="1">
      <c r="A149" s="7"/>
      <c r="C149" s="4"/>
      <c r="D149" s="4"/>
      <c r="E149" s="4"/>
      <c r="F149" s="4"/>
      <c r="G149" s="4"/>
    </row>
    <row r="150" spans="1:7" s="3" customFormat="1">
      <c r="A150" s="7"/>
      <c r="C150" s="4"/>
      <c r="D150" s="4"/>
      <c r="E150" s="4"/>
      <c r="F150" s="4"/>
      <c r="G150" s="4"/>
    </row>
    <row r="151" spans="1:7" s="3" customFormat="1">
      <c r="A151" s="7"/>
      <c r="C151" s="4"/>
      <c r="D151" s="4"/>
      <c r="E151" s="4"/>
      <c r="F151" s="4"/>
      <c r="G151" s="4"/>
    </row>
    <row r="152" spans="1:7" s="3" customFormat="1">
      <c r="A152" s="7"/>
      <c r="C152" s="4"/>
      <c r="D152" s="4"/>
      <c r="E152" s="4"/>
      <c r="F152" s="4"/>
      <c r="G152" s="4"/>
    </row>
    <row r="153" spans="1:7" s="3" customFormat="1">
      <c r="A153" s="7"/>
      <c r="C153" s="4"/>
      <c r="D153" s="4"/>
      <c r="E153" s="4"/>
      <c r="F153" s="4"/>
      <c r="G153" s="4"/>
    </row>
    <row r="154" spans="1:7" s="3" customFormat="1">
      <c r="A154" s="7"/>
      <c r="C154" s="4"/>
      <c r="D154" s="4"/>
      <c r="E154" s="4"/>
      <c r="F154" s="4"/>
      <c r="G154" s="4"/>
    </row>
    <row r="155" spans="1:7" s="3" customFormat="1">
      <c r="A155" s="7"/>
      <c r="C155" s="4"/>
      <c r="D155" s="4"/>
      <c r="E155" s="4"/>
      <c r="F155" s="4"/>
      <c r="G155" s="4"/>
    </row>
    <row r="156" spans="1:7" s="3" customFormat="1">
      <c r="A156" s="7"/>
      <c r="C156" s="4"/>
      <c r="D156" s="4"/>
      <c r="E156" s="4"/>
      <c r="F156" s="4"/>
      <c r="G156" s="4"/>
    </row>
    <row r="157" spans="1:7" s="3" customFormat="1">
      <c r="A157" s="7"/>
      <c r="C157" s="4"/>
      <c r="D157" s="4"/>
      <c r="E157" s="4"/>
      <c r="F157" s="4"/>
      <c r="G157" s="4"/>
    </row>
    <row r="158" spans="1:7" s="3" customFormat="1">
      <c r="A158" s="7"/>
      <c r="C158" s="4"/>
      <c r="D158" s="4"/>
      <c r="E158" s="4"/>
      <c r="F158" s="4"/>
      <c r="G158" s="4"/>
    </row>
    <row r="159" spans="1:7" s="3" customFormat="1">
      <c r="A159" s="7"/>
      <c r="C159" s="4"/>
      <c r="D159" s="4"/>
      <c r="E159" s="4"/>
      <c r="F159" s="4"/>
      <c r="G159" s="4"/>
    </row>
    <row r="160" spans="1:7" s="3" customFormat="1">
      <c r="A160" s="7"/>
      <c r="C160" s="4"/>
      <c r="D160" s="4"/>
      <c r="E160" s="4"/>
      <c r="F160" s="4"/>
      <c r="G160" s="4"/>
    </row>
    <row r="161" spans="1:7" s="3" customFormat="1">
      <c r="A161" s="7"/>
      <c r="C161" s="4"/>
      <c r="D161" s="4"/>
      <c r="E161" s="4"/>
      <c r="F161" s="4"/>
      <c r="G161" s="4"/>
    </row>
    <row r="162" spans="1:7" s="3" customFormat="1">
      <c r="A162" s="7"/>
      <c r="C162" s="4"/>
      <c r="D162" s="4"/>
      <c r="E162" s="4"/>
      <c r="F162" s="4"/>
      <c r="G162" s="4"/>
    </row>
    <row r="163" spans="1:7" s="3" customFormat="1">
      <c r="A163" s="7"/>
      <c r="C163" s="4"/>
      <c r="D163" s="4"/>
      <c r="E163" s="4"/>
      <c r="F163" s="4"/>
      <c r="G163" s="4"/>
    </row>
    <row r="164" spans="1:7" s="3" customFormat="1">
      <c r="A164" s="7"/>
      <c r="C164" s="4"/>
      <c r="D164" s="4"/>
      <c r="E164" s="4"/>
      <c r="F164" s="4"/>
      <c r="G164" s="4"/>
    </row>
    <row r="165" spans="1:7" s="3" customFormat="1">
      <c r="A165" s="7"/>
      <c r="C165" s="4"/>
      <c r="D165" s="4"/>
      <c r="E165" s="4"/>
      <c r="F165" s="4"/>
      <c r="G165" s="4"/>
    </row>
    <row r="166" spans="1:7" s="3" customFormat="1">
      <c r="A166" s="7"/>
      <c r="C166" s="4"/>
      <c r="D166" s="4"/>
      <c r="E166" s="4"/>
      <c r="F166" s="4"/>
      <c r="G166" s="4"/>
    </row>
    <row r="167" spans="1:7" s="3" customFormat="1">
      <c r="A167" s="7"/>
      <c r="C167" s="4"/>
      <c r="D167" s="4"/>
      <c r="E167" s="4"/>
      <c r="F167" s="4"/>
      <c r="G167" s="4"/>
    </row>
    <row r="168" spans="1:7" s="3" customFormat="1">
      <c r="A168" s="7"/>
      <c r="C168" s="4"/>
      <c r="D168" s="4"/>
      <c r="E168" s="4"/>
      <c r="F168" s="4"/>
      <c r="G168" s="4"/>
    </row>
    <row r="169" spans="1:7" s="3" customFormat="1">
      <c r="A169" s="7"/>
      <c r="C169" s="4"/>
      <c r="D169" s="4"/>
      <c r="E169" s="4"/>
      <c r="F169" s="4"/>
      <c r="G169" s="4"/>
    </row>
    <row r="170" spans="1:7" s="3" customFormat="1">
      <c r="A170" s="7"/>
      <c r="C170" s="4"/>
      <c r="D170" s="4"/>
      <c r="E170" s="4"/>
      <c r="F170" s="4"/>
      <c r="G170" s="4"/>
    </row>
    <row r="171" spans="1:7" s="3" customFormat="1">
      <c r="A171" s="7"/>
      <c r="C171" s="4"/>
      <c r="D171" s="4"/>
      <c r="E171" s="4"/>
      <c r="F171" s="4"/>
      <c r="G171" s="4"/>
    </row>
    <row r="172" spans="1:7" s="3" customFormat="1">
      <c r="A172" s="7"/>
      <c r="C172" s="4"/>
      <c r="D172" s="4"/>
      <c r="E172" s="4"/>
      <c r="F172" s="4"/>
      <c r="G172" s="4"/>
    </row>
    <row r="173" spans="1:7" s="3" customFormat="1">
      <c r="A173" s="7"/>
      <c r="C173" s="4"/>
      <c r="D173" s="4"/>
      <c r="E173" s="4"/>
      <c r="F173" s="4"/>
      <c r="G173" s="4"/>
    </row>
    <row r="174" spans="1:7" s="3" customFormat="1">
      <c r="A174" s="7"/>
      <c r="C174" s="4"/>
      <c r="D174" s="4"/>
      <c r="E174" s="4"/>
      <c r="F174" s="4"/>
      <c r="G174" s="4"/>
    </row>
    <row r="175" spans="1:7" s="3" customFormat="1">
      <c r="A175" s="7"/>
      <c r="C175" s="4"/>
      <c r="D175" s="4"/>
      <c r="E175" s="4"/>
      <c r="F175" s="4"/>
      <c r="G175" s="4"/>
    </row>
    <row r="176" spans="1:7" s="3" customFormat="1">
      <c r="A176" s="7"/>
      <c r="C176" s="4"/>
      <c r="D176" s="4"/>
      <c r="E176" s="4"/>
      <c r="F176" s="4"/>
      <c r="G176" s="4"/>
    </row>
    <row r="177" spans="1:13" s="3" customFormat="1">
      <c r="A177" s="7"/>
      <c r="C177" s="4"/>
      <c r="D177" s="4"/>
      <c r="E177" s="4"/>
      <c r="F177" s="4"/>
      <c r="G177" s="4"/>
    </row>
    <row r="178" spans="1:13" s="3" customFormat="1">
      <c r="A178" s="7"/>
      <c r="C178" s="4"/>
      <c r="D178" s="4"/>
      <c r="E178" s="4"/>
      <c r="F178" s="4"/>
      <c r="G178" s="4"/>
    </row>
    <row r="179" spans="1:13" s="3" customFormat="1">
      <c r="A179" s="7"/>
      <c r="C179" s="4"/>
      <c r="D179" s="4"/>
      <c r="E179" s="4"/>
      <c r="F179" s="4"/>
      <c r="G179" s="4"/>
    </row>
    <row r="180" spans="1:13" s="3" customFormat="1">
      <c r="A180" s="7"/>
      <c r="C180" s="4"/>
      <c r="D180" s="4"/>
      <c r="E180" s="4"/>
      <c r="F180" s="4"/>
      <c r="G180" s="4"/>
    </row>
    <row r="181" spans="1:13" s="3" customFormat="1">
      <c r="A181" s="7"/>
      <c r="C181" s="4"/>
      <c r="D181" s="4"/>
      <c r="E181" s="4"/>
      <c r="F181" s="4"/>
      <c r="G181" s="4"/>
    </row>
    <row r="182" spans="1:13" s="3" customFormat="1">
      <c r="A182" s="7"/>
      <c r="C182" s="4"/>
      <c r="D182" s="4"/>
      <c r="E182" s="4"/>
      <c r="F182" s="4"/>
      <c r="G182" s="4"/>
    </row>
    <row r="183" spans="1:13" s="3" customFormat="1">
      <c r="A183" s="7"/>
      <c r="C183" s="4"/>
      <c r="D183" s="4"/>
      <c r="E183" s="4"/>
      <c r="F183" s="4"/>
      <c r="G183" s="4"/>
    </row>
    <row r="184" spans="1:13" s="3" customFormat="1">
      <c r="A184" s="7"/>
      <c r="C184" s="4"/>
      <c r="D184" s="4"/>
      <c r="E184" s="4"/>
      <c r="F184" s="4"/>
      <c r="G184" s="4"/>
    </row>
    <row r="185" spans="1:13" s="3" customFormat="1">
      <c r="A185" s="7"/>
      <c r="C185" s="4"/>
      <c r="D185" s="4"/>
      <c r="E185" s="4"/>
      <c r="F185" s="4"/>
      <c r="G185" s="4"/>
    </row>
    <row r="186" spans="1:13" s="3" customFormat="1">
      <c r="A186" s="7"/>
      <c r="C186" s="4"/>
      <c r="D186" s="4"/>
      <c r="E186" s="4"/>
      <c r="F186" s="4"/>
      <c r="G186" s="4"/>
      <c r="M186" s="2"/>
    </row>
    <row r="187" spans="1:13" s="3" customFormat="1">
      <c r="A187" s="7"/>
      <c r="B187" s="1"/>
      <c r="C187" s="5"/>
      <c r="D187" s="5"/>
      <c r="E187" s="5"/>
      <c r="F187" s="5"/>
      <c r="G187" s="5"/>
      <c r="H187" s="2"/>
      <c r="I187" s="2"/>
      <c r="M187" s="2"/>
    </row>
    <row r="188" spans="1:13" s="3" customFormat="1">
      <c r="A188" s="7"/>
      <c r="B188" s="1"/>
      <c r="C188" s="5"/>
      <c r="D188" s="5"/>
      <c r="E188" s="5"/>
      <c r="F188" s="5"/>
      <c r="G188" s="5"/>
      <c r="H188" s="2"/>
      <c r="I188" s="2"/>
      <c r="M188" s="2"/>
    </row>
    <row r="189" spans="1:13" s="3" customFormat="1">
      <c r="A189" s="7"/>
      <c r="B189" s="1"/>
      <c r="C189" s="5"/>
      <c r="D189" s="5"/>
      <c r="E189" s="5"/>
      <c r="F189" s="5"/>
      <c r="G189" s="5"/>
      <c r="H189" s="2"/>
      <c r="I189" s="2"/>
      <c r="M189" s="2"/>
    </row>
    <row r="190" spans="1:13" s="3" customFormat="1">
      <c r="A190" s="7"/>
      <c r="B190" s="1"/>
      <c r="C190" s="5"/>
      <c r="D190" s="5"/>
      <c r="E190" s="5"/>
      <c r="F190" s="5"/>
      <c r="G190" s="5"/>
      <c r="H190" s="2"/>
      <c r="I190" s="2"/>
      <c r="M190" s="2"/>
    </row>
    <row r="191" spans="1:13" s="3" customFormat="1">
      <c r="A191" s="7"/>
      <c r="B191" s="1"/>
      <c r="C191" s="5"/>
      <c r="D191" s="5"/>
      <c r="E191" s="5"/>
      <c r="F191" s="5"/>
      <c r="G191" s="5"/>
      <c r="H191" s="2"/>
      <c r="I191" s="2"/>
      <c r="M191" s="2"/>
    </row>
    <row r="192" spans="1:13" s="2" customFormat="1">
      <c r="A192" s="7"/>
      <c r="B192" s="1"/>
      <c r="C192" s="5"/>
      <c r="D192" s="5"/>
      <c r="E192" s="5"/>
      <c r="F192" s="5"/>
      <c r="G192" s="5"/>
      <c r="J192" s="3"/>
      <c r="K192" s="3"/>
      <c r="L192" s="3"/>
    </row>
    <row r="193" spans="1:12" s="2" customFormat="1">
      <c r="A193" s="7"/>
      <c r="B193" s="1"/>
      <c r="C193" s="5"/>
      <c r="D193" s="5"/>
      <c r="E193" s="5"/>
      <c r="F193" s="5"/>
      <c r="G193" s="5"/>
      <c r="J193" s="3"/>
      <c r="K193" s="3"/>
      <c r="L193" s="3"/>
    </row>
    <row r="194" spans="1:12" s="2" customFormat="1">
      <c r="A194" s="7"/>
      <c r="B194" s="1"/>
      <c r="C194" s="5"/>
      <c r="D194" s="5"/>
      <c r="E194" s="5"/>
      <c r="F194" s="5"/>
      <c r="G194" s="5"/>
      <c r="J194" s="3"/>
      <c r="K194" s="3"/>
      <c r="L194" s="3"/>
    </row>
  </sheetData>
  <mergeCells count="26">
    <mergeCell ref="A6:A10"/>
    <mergeCell ref="B6:B10"/>
    <mergeCell ref="C6:C10"/>
    <mergeCell ref="D6:D10"/>
    <mergeCell ref="E6:E10"/>
    <mergeCell ref="A1:M1"/>
    <mergeCell ref="A2:M2"/>
    <mergeCell ref="A3:M3"/>
    <mergeCell ref="A4:M4"/>
    <mergeCell ref="A5:M5"/>
    <mergeCell ref="F6:F10"/>
    <mergeCell ref="G6:I7"/>
    <mergeCell ref="J6:J10"/>
    <mergeCell ref="M6:M10"/>
    <mergeCell ref="O6:O10"/>
    <mergeCell ref="K6:K10"/>
    <mergeCell ref="M72:M73"/>
    <mergeCell ref="Q6:Q10"/>
    <mergeCell ref="R6:R10"/>
    <mergeCell ref="G8:G10"/>
    <mergeCell ref="H8:I8"/>
    <mergeCell ref="H9:H10"/>
    <mergeCell ref="I9:I10"/>
    <mergeCell ref="L6:L10"/>
    <mergeCell ref="P6:P10"/>
    <mergeCell ref="M27:M34"/>
  </mergeCells>
  <printOptions horizontalCentered="1"/>
  <pageMargins left="0.02" right="0.02" top="0.5" bottom="0.5" header="0.3" footer="0.3"/>
  <pageSetup paperSize="9" scale="80" orientation="landscape" r:id="rId1"/>
  <headerFooter>
    <oddFooter>&amp;L&amp;8&amp;Z&amp;F&amp;R&amp;P/&amp;N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4"/>
  <sheetViews>
    <sheetView tabSelected="1" zoomScaleNormal="100" workbookViewId="0">
      <selection activeCell="D16" sqref="D16"/>
    </sheetView>
  </sheetViews>
  <sheetFormatPr defaultRowHeight="14.4"/>
  <cols>
    <col min="1" max="1" width="7" customWidth="1"/>
    <col min="2" max="2" width="49.109375" customWidth="1"/>
    <col min="3" max="3" width="16.33203125" customWidth="1"/>
    <col min="4" max="4" width="16.88671875" customWidth="1"/>
    <col min="5" max="5" width="10.6640625" customWidth="1"/>
    <col min="6" max="6" width="9.109375" style="454"/>
    <col min="7" max="7" width="0" style="454" hidden="1" customWidth="1"/>
    <col min="8" max="10" width="9.109375" style="454"/>
  </cols>
  <sheetData>
    <row r="1" spans="1:11" ht="19.95" customHeight="1">
      <c r="D1" s="655"/>
      <c r="E1" s="655"/>
    </row>
    <row r="2" spans="1:11" ht="19.95" customHeight="1">
      <c r="A2" s="656" t="s">
        <v>1167</v>
      </c>
      <c r="B2" s="656"/>
      <c r="C2" s="656"/>
      <c r="D2" s="656"/>
      <c r="E2" s="656"/>
    </row>
    <row r="3" spans="1:11" ht="19.95" customHeight="1">
      <c r="A3" s="657" t="s">
        <v>1168</v>
      </c>
      <c r="B3" s="657"/>
      <c r="C3" s="657"/>
      <c r="D3" s="657"/>
      <c r="E3" s="657"/>
    </row>
    <row r="4" spans="1:11" ht="15.6">
      <c r="A4" s="445"/>
      <c r="B4" s="446"/>
      <c r="C4" s="446"/>
      <c r="D4" s="660" t="s">
        <v>435</v>
      </c>
      <c r="E4" s="660"/>
    </row>
    <row r="5" spans="1:11">
      <c r="A5" s="658" t="s">
        <v>504</v>
      </c>
      <c r="B5" s="659" t="s">
        <v>1169</v>
      </c>
      <c r="C5" s="659" t="s">
        <v>1170</v>
      </c>
      <c r="D5" s="659" t="s">
        <v>1182</v>
      </c>
      <c r="E5" s="659" t="s">
        <v>6</v>
      </c>
    </row>
    <row r="6" spans="1:11">
      <c r="A6" s="658"/>
      <c r="B6" s="659"/>
      <c r="C6" s="659"/>
      <c r="D6" s="659"/>
      <c r="E6" s="659"/>
    </row>
    <row r="7" spans="1:11">
      <c r="A7" s="658"/>
      <c r="B7" s="659"/>
      <c r="C7" s="659"/>
      <c r="D7" s="659"/>
      <c r="E7" s="659"/>
    </row>
    <row r="8" spans="1:11">
      <c r="A8" s="658"/>
      <c r="B8" s="659"/>
      <c r="C8" s="659"/>
      <c r="D8" s="659"/>
      <c r="E8" s="659"/>
    </row>
    <row r="9" spans="1:11">
      <c r="A9" s="460">
        <v>1</v>
      </c>
      <c r="B9" s="460">
        <v>2</v>
      </c>
      <c r="C9" s="460">
        <v>3</v>
      </c>
      <c r="D9" s="460">
        <v>4</v>
      </c>
      <c r="E9" s="460">
        <v>5</v>
      </c>
    </row>
    <row r="10" spans="1:11">
      <c r="A10" s="461"/>
      <c r="B10" s="461" t="s">
        <v>1171</v>
      </c>
      <c r="C10" s="462">
        <f>C11+C16+C20</f>
        <v>795382.625</v>
      </c>
      <c r="D10" s="462">
        <f>D11+D16+D20</f>
        <v>613636.69699999993</v>
      </c>
      <c r="E10" s="461"/>
    </row>
    <row r="11" spans="1:11" ht="20.399999999999999" customHeight="1">
      <c r="A11" s="467" t="s">
        <v>12</v>
      </c>
      <c r="B11" s="468" t="s">
        <v>1172</v>
      </c>
      <c r="C11" s="465">
        <f>C12</f>
        <v>180854.625</v>
      </c>
      <c r="D11" s="465">
        <f>D12</f>
        <v>150115</v>
      </c>
      <c r="E11" s="466"/>
    </row>
    <row r="12" spans="1:11" ht="20.399999999999999" customHeight="1">
      <c r="A12" s="469">
        <v>1</v>
      </c>
      <c r="B12" s="470" t="s">
        <v>1173</v>
      </c>
      <c r="C12" s="471">
        <f>SUM(C13:C15)</f>
        <v>180854.625</v>
      </c>
      <c r="D12" s="471">
        <f>SUM(D13:D15)</f>
        <v>150115</v>
      </c>
      <c r="E12" s="469"/>
    </row>
    <row r="13" spans="1:11" ht="20.399999999999999" customHeight="1">
      <c r="A13" s="472" t="s">
        <v>1183</v>
      </c>
      <c r="B13" s="473" t="s">
        <v>1174</v>
      </c>
      <c r="C13" s="474">
        <v>135204.625</v>
      </c>
      <c r="D13" s="474">
        <f>PL03_NSDP!L12</f>
        <v>108571.99999999999</v>
      </c>
      <c r="E13" s="472"/>
      <c r="G13" s="455">
        <f>C13-D13</f>
        <v>26632.625000000015</v>
      </c>
    </row>
    <row r="14" spans="1:11" ht="20.399999999999999" customHeight="1">
      <c r="A14" s="472" t="s">
        <v>1184</v>
      </c>
      <c r="B14" s="473" t="s">
        <v>1175</v>
      </c>
      <c r="C14" s="474">
        <v>45000</v>
      </c>
      <c r="D14" s="474">
        <f>PL03_NSDP!L77</f>
        <v>40893</v>
      </c>
      <c r="E14" s="472"/>
      <c r="G14" s="455">
        <f>C14-D14</f>
        <v>4107</v>
      </c>
      <c r="H14" s="456"/>
    </row>
    <row r="15" spans="1:11" ht="20.399999999999999" customHeight="1">
      <c r="A15" s="472" t="s">
        <v>1185</v>
      </c>
      <c r="B15" s="473" t="s">
        <v>1176</v>
      </c>
      <c r="C15" s="474">
        <v>650</v>
      </c>
      <c r="D15" s="474">
        <f>PL03_NSDP!L74</f>
        <v>650</v>
      </c>
      <c r="E15" s="472"/>
    </row>
    <row r="16" spans="1:11" s="449" customFormat="1" ht="27.6">
      <c r="A16" s="467" t="s">
        <v>320</v>
      </c>
      <c r="B16" s="475" t="s">
        <v>1178</v>
      </c>
      <c r="C16" s="476">
        <f>SUM(C17:C19)</f>
        <v>13800</v>
      </c>
      <c r="D16" s="476">
        <f>SUM(D17:D19)</f>
        <v>20112.697</v>
      </c>
      <c r="E16" s="467"/>
      <c r="F16" s="457"/>
      <c r="G16" s="457"/>
      <c r="H16" s="457"/>
      <c r="I16" s="457"/>
      <c r="J16" s="457"/>
      <c r="K16" s="450"/>
    </row>
    <row r="17" spans="1:10" s="452" customFormat="1" ht="27.6">
      <c r="A17" s="472" t="s">
        <v>1166</v>
      </c>
      <c r="B17" s="451" t="s">
        <v>684</v>
      </c>
      <c r="C17" s="474">
        <v>13800</v>
      </c>
      <c r="D17" s="474">
        <f>PL03_NSDP!L96</f>
        <v>13800</v>
      </c>
      <c r="E17" s="472"/>
      <c r="F17" s="458"/>
      <c r="G17" s="458"/>
      <c r="H17" s="458"/>
      <c r="I17" s="458"/>
      <c r="J17" s="458"/>
    </row>
    <row r="18" spans="1:10" ht="20.399999999999999" customHeight="1">
      <c r="A18" s="472" t="s">
        <v>1179</v>
      </c>
      <c r="B18" s="451" t="s">
        <v>694</v>
      </c>
      <c r="C18" s="474"/>
      <c r="D18" s="474">
        <f>PL03_NSDP!L103</f>
        <v>4908.697000000001</v>
      </c>
      <c r="E18" s="472"/>
    </row>
    <row r="19" spans="1:10" ht="27.6">
      <c r="A19" s="472" t="s">
        <v>1180</v>
      </c>
      <c r="B19" s="451" t="s">
        <v>736</v>
      </c>
      <c r="C19" s="474"/>
      <c r="D19" s="474">
        <f>PL03_NSDP!L125</f>
        <v>1404</v>
      </c>
      <c r="E19" s="472"/>
    </row>
    <row r="20" spans="1:10" ht="32.25" customHeight="1">
      <c r="A20" s="463" t="s">
        <v>733</v>
      </c>
      <c r="B20" s="464" t="s">
        <v>1177</v>
      </c>
      <c r="C20" s="465">
        <f>C21+C22+C23</f>
        <v>600728</v>
      </c>
      <c r="D20" s="465">
        <f>D21+D22+D23</f>
        <v>443409</v>
      </c>
      <c r="E20" s="466"/>
      <c r="G20" s="447">
        <f>G21+G22+G23</f>
        <v>157319</v>
      </c>
      <c r="H20" s="459"/>
    </row>
    <row r="21" spans="1:10" ht="22.95" customHeight="1">
      <c r="A21" s="477">
        <v>1</v>
      </c>
      <c r="B21" s="478" t="s">
        <v>506</v>
      </c>
      <c r="C21" s="479">
        <v>27176</v>
      </c>
      <c r="D21" s="479">
        <f>'PL04_DT MTQG'!BE13</f>
        <v>24692</v>
      </c>
      <c r="E21" s="477"/>
      <c r="G21" s="455">
        <f t="shared" ref="G21:G23" si="0">C21-D21</f>
        <v>2484</v>
      </c>
    </row>
    <row r="22" spans="1:10" ht="22.95" customHeight="1">
      <c r="A22" s="480" t="s">
        <v>449</v>
      </c>
      <c r="B22" s="481" t="s">
        <v>507</v>
      </c>
      <c r="C22" s="482">
        <v>200897</v>
      </c>
      <c r="D22" s="482">
        <f>'PL04_DT MTQG'!BE39</f>
        <v>166251</v>
      </c>
      <c r="E22" s="483"/>
      <c r="G22" s="455">
        <f t="shared" si="0"/>
        <v>34646</v>
      </c>
    </row>
    <row r="23" spans="1:10" ht="27.6">
      <c r="A23" s="484" t="s">
        <v>450</v>
      </c>
      <c r="B23" s="485" t="s">
        <v>508</v>
      </c>
      <c r="C23" s="486">
        <v>372655</v>
      </c>
      <c r="D23" s="486">
        <f>'PL04_DT MTQG'!BE70</f>
        <v>252466</v>
      </c>
      <c r="E23" s="487"/>
      <c r="G23" s="455">
        <f t="shared" si="0"/>
        <v>120189</v>
      </c>
    </row>
    <row r="24" spans="1:10">
      <c r="A24" s="448"/>
      <c r="B24" s="448"/>
      <c r="C24" s="448"/>
      <c r="D24" s="448"/>
      <c r="E24" s="448"/>
    </row>
  </sheetData>
  <mergeCells count="9">
    <mergeCell ref="D1:E1"/>
    <mergeCell ref="A2:E2"/>
    <mergeCell ref="A3:E3"/>
    <mergeCell ref="A5:A8"/>
    <mergeCell ref="B5:B8"/>
    <mergeCell ref="C5:C8"/>
    <mergeCell ref="E5:E8"/>
    <mergeCell ref="D5:D8"/>
    <mergeCell ref="D4:E4"/>
  </mergeCells>
  <pageMargins left="0.7" right="0.7" top="0.75" bottom="0.75" header="0.3" footer="0.3"/>
  <pageSetup paperSize="9" scale="87"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T475"/>
  <sheetViews>
    <sheetView zoomScale="85" zoomScaleNormal="85" workbookViewId="0">
      <pane xSplit="8" ySplit="9" topLeftCell="I10" activePane="bottomRight" state="frozen"/>
      <selection pane="topRight" activeCell="I1" sqref="I1"/>
      <selection pane="bottomLeft" activeCell="A10" sqref="A10"/>
      <selection pane="bottomRight" activeCell="AC15" sqref="AC15"/>
    </sheetView>
  </sheetViews>
  <sheetFormatPr defaultColWidth="10.44140625" defaultRowHeight="15.6"/>
  <cols>
    <col min="1" max="1" width="4.44140625" style="301" customWidth="1"/>
    <col min="2" max="2" width="42.109375" style="303" customWidth="1"/>
    <col min="3" max="3" width="7.88671875" style="304" customWidth="1"/>
    <col min="4" max="4" width="6.44140625" style="304" customWidth="1"/>
    <col min="5" max="5" width="10.44140625" style="304"/>
    <col min="6" max="6" width="9.33203125" style="304" customWidth="1"/>
    <col min="7" max="8" width="9.77734375" style="302" customWidth="1"/>
    <col min="9" max="9" width="8.33203125" style="302" customWidth="1"/>
    <col min="10" max="10" width="6.6640625" style="302" customWidth="1"/>
    <col min="11" max="12" width="9.109375" style="302" customWidth="1"/>
    <col min="13" max="14" width="8.44140625" style="302" customWidth="1"/>
    <col min="15" max="16" width="8.21875" style="302" hidden="1" customWidth="1"/>
    <col min="17" max="17" width="8.21875" style="302" customWidth="1"/>
    <col min="18" max="18" width="7.6640625" style="302" customWidth="1"/>
    <col min="19" max="20" width="7.5546875" style="302" hidden="1" customWidth="1"/>
    <col min="21" max="22" width="8.33203125" style="302" customWidth="1"/>
    <col min="23" max="24" width="7.77734375" style="302" customWidth="1"/>
    <col min="25" max="28" width="7.88671875" style="302" customWidth="1"/>
    <col min="29" max="29" width="6.109375" style="302" customWidth="1"/>
    <col min="30" max="30" width="10.44140625" style="299"/>
    <col min="31" max="31" width="11.5546875" style="299" bestFit="1" customWidth="1"/>
    <col min="32" max="32" width="24.109375" style="299" customWidth="1"/>
    <col min="33" max="33" width="10.44140625" style="299"/>
    <col min="34" max="72" width="10.44140625" style="619"/>
    <col min="73" max="16384" width="10.44140625" style="299"/>
  </cols>
  <sheetData>
    <row r="1" spans="1:72" s="298" customFormat="1" ht="16.2">
      <c r="A1" s="295"/>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7" t="e">
        <f>#REF!</f>
        <v>#REF!</v>
      </c>
      <c r="AH1" s="618"/>
      <c r="AI1" s="618"/>
      <c r="AJ1" s="618"/>
      <c r="AK1" s="618"/>
      <c r="AL1" s="618"/>
      <c r="AM1" s="618"/>
      <c r="AN1" s="618"/>
      <c r="AO1" s="618"/>
      <c r="AP1" s="618"/>
      <c r="AQ1" s="618"/>
      <c r="AR1" s="618"/>
      <c r="AS1" s="618"/>
      <c r="AT1" s="618"/>
      <c r="AU1" s="618"/>
      <c r="AV1" s="618"/>
      <c r="AW1" s="618"/>
      <c r="AX1" s="618"/>
      <c r="AY1" s="618"/>
      <c r="AZ1" s="618"/>
      <c r="BA1" s="618"/>
      <c r="BB1" s="618"/>
      <c r="BC1" s="618"/>
      <c r="BD1" s="618"/>
      <c r="BE1" s="618"/>
      <c r="BF1" s="618"/>
      <c r="BG1" s="618"/>
      <c r="BH1" s="618"/>
      <c r="BI1" s="618"/>
      <c r="BJ1" s="618"/>
      <c r="BK1" s="618"/>
      <c r="BL1" s="618"/>
      <c r="BM1" s="618"/>
      <c r="BN1" s="618"/>
      <c r="BO1" s="618"/>
      <c r="BP1" s="618"/>
      <c r="BQ1" s="618"/>
      <c r="BR1" s="618"/>
      <c r="BS1" s="618"/>
      <c r="BT1" s="618"/>
    </row>
    <row r="2" spans="1:72" s="298" customFormat="1">
      <c r="A2" s="661" t="s">
        <v>114</v>
      </c>
      <c r="B2" s="661"/>
      <c r="C2" s="661"/>
      <c r="D2" s="661"/>
      <c r="E2" s="661"/>
      <c r="F2" s="661"/>
      <c r="G2" s="661"/>
      <c r="H2" s="661"/>
      <c r="I2" s="661"/>
      <c r="J2" s="661"/>
      <c r="K2" s="661"/>
      <c r="L2" s="661"/>
      <c r="M2" s="661"/>
      <c r="N2" s="661"/>
      <c r="O2" s="661"/>
      <c r="P2" s="661"/>
      <c r="Q2" s="661"/>
      <c r="R2" s="661"/>
      <c r="S2" s="661"/>
      <c r="T2" s="661"/>
      <c r="U2" s="661"/>
      <c r="V2" s="661"/>
      <c r="W2" s="661"/>
      <c r="X2" s="661"/>
      <c r="Y2" s="661"/>
      <c r="Z2" s="661"/>
      <c r="AA2" s="661"/>
      <c r="AB2" s="661"/>
      <c r="AC2" s="661"/>
      <c r="AH2" s="618"/>
      <c r="AI2" s="618"/>
      <c r="AJ2" s="618"/>
      <c r="AK2" s="618"/>
      <c r="AL2" s="618"/>
      <c r="AM2" s="618"/>
      <c r="AN2" s="618"/>
      <c r="AO2" s="618"/>
      <c r="AP2" s="618"/>
      <c r="AQ2" s="618"/>
      <c r="AR2" s="618"/>
      <c r="AS2" s="618"/>
      <c r="AT2" s="618"/>
      <c r="AU2" s="618"/>
      <c r="AV2" s="618"/>
      <c r="AW2" s="618"/>
      <c r="AX2" s="618"/>
      <c r="AY2" s="618"/>
      <c r="AZ2" s="618"/>
      <c r="BA2" s="618"/>
      <c r="BB2" s="618"/>
      <c r="BC2" s="618"/>
      <c r="BD2" s="618"/>
      <c r="BE2" s="618"/>
      <c r="BF2" s="618"/>
      <c r="BG2" s="618"/>
      <c r="BH2" s="618"/>
      <c r="BI2" s="618"/>
      <c r="BJ2" s="618"/>
      <c r="BK2" s="618"/>
      <c r="BL2" s="618"/>
      <c r="BM2" s="618"/>
      <c r="BN2" s="618"/>
      <c r="BO2" s="618"/>
      <c r="BP2" s="618"/>
      <c r="BQ2" s="618"/>
      <c r="BR2" s="618"/>
      <c r="BS2" s="618"/>
      <c r="BT2" s="618"/>
    </row>
    <row r="3" spans="1:72">
      <c r="A3" s="662" t="s">
        <v>379</v>
      </c>
      <c r="B3" s="662"/>
      <c r="C3" s="662"/>
      <c r="D3" s="662"/>
      <c r="E3" s="662"/>
      <c r="F3" s="662"/>
      <c r="G3" s="662"/>
      <c r="H3" s="662"/>
      <c r="I3" s="662"/>
      <c r="J3" s="662"/>
      <c r="K3" s="662"/>
      <c r="L3" s="662"/>
      <c r="M3" s="662"/>
      <c r="N3" s="662"/>
      <c r="O3" s="662"/>
      <c r="P3" s="662"/>
      <c r="Q3" s="662"/>
      <c r="R3" s="662"/>
      <c r="S3" s="662"/>
      <c r="T3" s="662"/>
      <c r="U3" s="662"/>
      <c r="V3" s="662"/>
      <c r="W3" s="662"/>
      <c r="X3" s="662"/>
      <c r="Y3" s="662"/>
      <c r="Z3" s="662"/>
      <c r="AA3" s="662"/>
      <c r="AB3" s="662"/>
      <c r="AC3" s="662"/>
    </row>
    <row r="4" spans="1:72" ht="16.2">
      <c r="A4" s="663" t="s">
        <v>1186</v>
      </c>
      <c r="B4" s="663"/>
      <c r="C4" s="663"/>
      <c r="D4" s="663"/>
      <c r="E4" s="663"/>
      <c r="F4" s="663"/>
      <c r="G4" s="663"/>
      <c r="H4" s="663"/>
      <c r="I4" s="663"/>
      <c r="J4" s="663"/>
      <c r="K4" s="663"/>
      <c r="L4" s="663"/>
      <c r="M4" s="663"/>
      <c r="N4" s="663"/>
      <c r="O4" s="663"/>
      <c r="P4" s="663"/>
      <c r="Q4" s="663"/>
      <c r="R4" s="663"/>
      <c r="S4" s="663"/>
      <c r="T4" s="663"/>
      <c r="U4" s="663"/>
      <c r="V4" s="663"/>
      <c r="W4" s="663"/>
      <c r="X4" s="663"/>
      <c r="Y4" s="663"/>
      <c r="Z4" s="663"/>
      <c r="AA4" s="663"/>
      <c r="AB4" s="663"/>
      <c r="AC4" s="663"/>
      <c r="AD4" s="354"/>
      <c r="AE4" s="354"/>
      <c r="AF4" s="354"/>
      <c r="AG4" s="354"/>
      <c r="AH4" s="620"/>
    </row>
    <row r="5" spans="1:72">
      <c r="A5" s="664" t="s">
        <v>0</v>
      </c>
      <c r="B5" s="664"/>
      <c r="C5" s="664"/>
      <c r="D5" s="664"/>
      <c r="E5" s="664"/>
      <c r="F5" s="664"/>
      <c r="G5" s="664"/>
      <c r="H5" s="664"/>
      <c r="I5" s="664"/>
      <c r="J5" s="664"/>
      <c r="K5" s="664"/>
      <c r="L5" s="664"/>
      <c r="M5" s="664"/>
      <c r="N5" s="664"/>
      <c r="O5" s="664"/>
      <c r="P5" s="664"/>
      <c r="Q5" s="664"/>
      <c r="R5" s="664"/>
      <c r="S5" s="664"/>
      <c r="T5" s="664"/>
      <c r="U5" s="664"/>
      <c r="V5" s="664"/>
      <c r="W5" s="664"/>
      <c r="X5" s="664"/>
      <c r="Y5" s="664"/>
      <c r="Z5" s="664"/>
      <c r="AA5" s="664"/>
      <c r="AB5" s="664"/>
      <c r="AC5" s="664"/>
      <c r="AF5" s="300"/>
      <c r="AG5" s="300"/>
      <c r="AH5" s="621"/>
      <c r="AI5" s="621"/>
      <c r="AJ5" s="621"/>
    </row>
    <row r="6" spans="1:72" s="503" customFormat="1" ht="45" customHeight="1">
      <c r="A6" s="665" t="s">
        <v>1</v>
      </c>
      <c r="B6" s="666" t="s">
        <v>2</v>
      </c>
      <c r="C6" s="666" t="s">
        <v>3</v>
      </c>
      <c r="D6" s="666" t="s">
        <v>5</v>
      </c>
      <c r="E6" s="667" t="s">
        <v>4</v>
      </c>
      <c r="F6" s="666" t="s">
        <v>117</v>
      </c>
      <c r="G6" s="666"/>
      <c r="H6" s="666"/>
      <c r="I6" s="666" t="s">
        <v>371</v>
      </c>
      <c r="J6" s="666"/>
      <c r="K6" s="670" t="s">
        <v>370</v>
      </c>
      <c r="L6" s="671"/>
      <c r="M6" s="666" t="s">
        <v>369</v>
      </c>
      <c r="N6" s="666"/>
      <c r="O6" s="666"/>
      <c r="P6" s="666"/>
      <c r="Q6" s="666" t="s">
        <v>368</v>
      </c>
      <c r="R6" s="666"/>
      <c r="S6" s="666"/>
      <c r="T6" s="666"/>
      <c r="U6" s="670" t="s">
        <v>367</v>
      </c>
      <c r="V6" s="678"/>
      <c r="W6" s="678"/>
      <c r="X6" s="671"/>
      <c r="Y6" s="670" t="s">
        <v>366</v>
      </c>
      <c r="Z6" s="678"/>
      <c r="AA6" s="666" t="s">
        <v>365</v>
      </c>
      <c r="AB6" s="666"/>
      <c r="AC6" s="666" t="s">
        <v>6</v>
      </c>
      <c r="AD6" s="616"/>
      <c r="AE6" s="616"/>
      <c r="AF6" s="616"/>
      <c r="AG6" s="677"/>
      <c r="AH6" s="677"/>
      <c r="AI6" s="677"/>
      <c r="AJ6" s="622"/>
      <c r="AK6" s="622"/>
      <c r="AL6" s="622"/>
      <c r="AM6" s="622"/>
      <c r="AN6" s="622"/>
      <c r="AO6" s="622"/>
      <c r="AP6" s="622"/>
      <c r="AQ6" s="622"/>
      <c r="AR6" s="622"/>
      <c r="AS6" s="622"/>
      <c r="AT6" s="622"/>
      <c r="AU6" s="622"/>
      <c r="AV6" s="622"/>
      <c r="AW6" s="622"/>
      <c r="AX6" s="622"/>
      <c r="AY6" s="622"/>
      <c r="AZ6" s="622"/>
      <c r="BA6" s="622"/>
      <c r="BB6" s="622"/>
      <c r="BC6" s="622"/>
      <c r="BD6" s="622"/>
      <c r="BE6" s="622"/>
      <c r="BF6" s="622"/>
      <c r="BG6" s="622"/>
      <c r="BH6" s="622"/>
      <c r="BI6" s="622"/>
      <c r="BJ6" s="622"/>
      <c r="BK6" s="622"/>
      <c r="BL6" s="622"/>
      <c r="BM6" s="622"/>
      <c r="BN6" s="622"/>
      <c r="BO6" s="622"/>
      <c r="BP6" s="622"/>
      <c r="BQ6" s="622"/>
      <c r="BR6" s="622"/>
      <c r="BS6" s="622"/>
      <c r="BT6" s="622"/>
    </row>
    <row r="7" spans="1:72" s="503" customFormat="1" ht="34.950000000000003" customHeight="1">
      <c r="A7" s="665"/>
      <c r="B7" s="666"/>
      <c r="C7" s="666"/>
      <c r="D7" s="666"/>
      <c r="E7" s="668"/>
      <c r="F7" s="666" t="s">
        <v>8</v>
      </c>
      <c r="G7" s="666" t="s">
        <v>9</v>
      </c>
      <c r="H7" s="666"/>
      <c r="I7" s="666" t="s">
        <v>7</v>
      </c>
      <c r="J7" s="666" t="s">
        <v>380</v>
      </c>
      <c r="K7" s="666" t="s">
        <v>7</v>
      </c>
      <c r="L7" s="667" t="s">
        <v>380</v>
      </c>
      <c r="M7" s="666" t="s">
        <v>364</v>
      </c>
      <c r="N7" s="666" t="s">
        <v>363</v>
      </c>
      <c r="O7" s="666" t="s">
        <v>362</v>
      </c>
      <c r="P7" s="666" t="s">
        <v>359</v>
      </c>
      <c r="Q7" s="666" t="s">
        <v>361</v>
      </c>
      <c r="R7" s="666" t="s">
        <v>374</v>
      </c>
      <c r="S7" s="666" t="s">
        <v>360</v>
      </c>
      <c r="T7" s="666" t="s">
        <v>359</v>
      </c>
      <c r="U7" s="667" t="s">
        <v>358</v>
      </c>
      <c r="V7" s="667" t="s">
        <v>375</v>
      </c>
      <c r="W7" s="667" t="s">
        <v>376</v>
      </c>
      <c r="X7" s="667" t="s">
        <v>359</v>
      </c>
      <c r="Y7" s="667" t="s">
        <v>377</v>
      </c>
      <c r="Z7" s="667" t="s">
        <v>357</v>
      </c>
      <c r="AA7" s="666" t="s">
        <v>378</v>
      </c>
      <c r="AB7" s="666" t="s">
        <v>356</v>
      </c>
      <c r="AC7" s="666"/>
      <c r="AD7" s="616"/>
      <c r="AE7" s="616"/>
      <c r="AF7" s="616"/>
      <c r="AG7" s="677"/>
      <c r="AH7" s="677"/>
      <c r="AI7" s="677"/>
      <c r="AJ7" s="622"/>
      <c r="AK7" s="622"/>
      <c r="AL7" s="622"/>
      <c r="AM7" s="622"/>
      <c r="AN7" s="622"/>
      <c r="AO7" s="622"/>
      <c r="AP7" s="622"/>
      <c r="AQ7" s="622"/>
      <c r="AR7" s="622"/>
      <c r="AS7" s="622"/>
      <c r="AT7" s="622"/>
      <c r="AU7" s="622"/>
      <c r="AV7" s="622"/>
      <c r="AW7" s="622"/>
      <c r="AX7" s="622"/>
      <c r="AY7" s="622"/>
      <c r="AZ7" s="622"/>
      <c r="BA7" s="622"/>
      <c r="BB7" s="622"/>
      <c r="BC7" s="622"/>
      <c r="BD7" s="622"/>
      <c r="BE7" s="622"/>
      <c r="BF7" s="622"/>
      <c r="BG7" s="622"/>
      <c r="BH7" s="622"/>
      <c r="BI7" s="622"/>
      <c r="BJ7" s="622"/>
      <c r="BK7" s="622"/>
      <c r="BL7" s="622"/>
      <c r="BM7" s="622"/>
      <c r="BN7" s="622"/>
      <c r="BO7" s="622"/>
      <c r="BP7" s="622"/>
      <c r="BQ7" s="622"/>
      <c r="BR7" s="622"/>
      <c r="BS7" s="622"/>
      <c r="BT7" s="622"/>
    </row>
    <row r="8" spans="1:72" s="503" customFormat="1" ht="45.75" customHeight="1">
      <c r="A8" s="665"/>
      <c r="B8" s="666"/>
      <c r="C8" s="666"/>
      <c r="D8" s="666"/>
      <c r="E8" s="668"/>
      <c r="F8" s="666"/>
      <c r="G8" s="666" t="s">
        <v>7</v>
      </c>
      <c r="H8" s="666" t="s">
        <v>380</v>
      </c>
      <c r="I8" s="666"/>
      <c r="J8" s="666"/>
      <c r="K8" s="666"/>
      <c r="L8" s="668"/>
      <c r="M8" s="666"/>
      <c r="N8" s="666"/>
      <c r="O8" s="666"/>
      <c r="P8" s="666"/>
      <c r="Q8" s="666"/>
      <c r="R8" s="666"/>
      <c r="S8" s="666"/>
      <c r="T8" s="666"/>
      <c r="U8" s="668"/>
      <c r="V8" s="668"/>
      <c r="W8" s="668"/>
      <c r="X8" s="668"/>
      <c r="Y8" s="668"/>
      <c r="Z8" s="668"/>
      <c r="AA8" s="666"/>
      <c r="AB8" s="666"/>
      <c r="AC8" s="666"/>
      <c r="AD8" s="616"/>
      <c r="AE8" s="616"/>
      <c r="AF8" s="616"/>
      <c r="AG8" s="676"/>
      <c r="AH8" s="675"/>
      <c r="AI8" s="675"/>
      <c r="AJ8" s="622"/>
      <c r="AK8" s="622"/>
      <c r="AL8" s="622"/>
      <c r="AM8" s="622"/>
      <c r="AN8" s="622"/>
      <c r="AO8" s="622"/>
      <c r="AP8" s="622"/>
      <c r="AQ8" s="622"/>
      <c r="AR8" s="622"/>
      <c r="AS8" s="622"/>
      <c r="AT8" s="622"/>
      <c r="AU8" s="622"/>
      <c r="AV8" s="622"/>
      <c r="AW8" s="622"/>
      <c r="AX8" s="622"/>
      <c r="AY8" s="622"/>
      <c r="AZ8" s="622"/>
      <c r="BA8" s="622"/>
      <c r="BB8" s="622"/>
      <c r="BC8" s="622"/>
      <c r="BD8" s="622"/>
      <c r="BE8" s="622"/>
      <c r="BF8" s="622"/>
      <c r="BG8" s="622"/>
      <c r="BH8" s="622"/>
      <c r="BI8" s="622"/>
      <c r="BJ8" s="622"/>
      <c r="BK8" s="622"/>
      <c r="BL8" s="622"/>
      <c r="BM8" s="622"/>
      <c r="BN8" s="622"/>
      <c r="BO8" s="622"/>
      <c r="BP8" s="622"/>
      <c r="BQ8" s="622"/>
      <c r="BR8" s="622"/>
      <c r="BS8" s="622"/>
      <c r="BT8" s="622"/>
    </row>
    <row r="9" spans="1:72" s="503" customFormat="1" ht="49.95" customHeight="1">
      <c r="A9" s="665"/>
      <c r="B9" s="666"/>
      <c r="C9" s="666"/>
      <c r="D9" s="666"/>
      <c r="E9" s="669"/>
      <c r="F9" s="666"/>
      <c r="G9" s="672"/>
      <c r="H9" s="666"/>
      <c r="I9" s="666"/>
      <c r="J9" s="666"/>
      <c r="K9" s="666"/>
      <c r="L9" s="669"/>
      <c r="M9" s="666"/>
      <c r="N9" s="666"/>
      <c r="O9" s="666"/>
      <c r="P9" s="666"/>
      <c r="Q9" s="666"/>
      <c r="R9" s="666"/>
      <c r="S9" s="666"/>
      <c r="T9" s="666"/>
      <c r="U9" s="669"/>
      <c r="V9" s="669"/>
      <c r="W9" s="669"/>
      <c r="X9" s="669"/>
      <c r="Y9" s="669"/>
      <c r="Z9" s="669"/>
      <c r="AA9" s="666"/>
      <c r="AB9" s="666"/>
      <c r="AC9" s="666"/>
      <c r="AD9" s="616"/>
      <c r="AE9" s="616"/>
      <c r="AF9" s="616"/>
      <c r="AG9" s="676"/>
      <c r="AH9" s="623"/>
      <c r="AI9" s="623"/>
      <c r="AJ9" s="622"/>
      <c r="AK9" s="622"/>
      <c r="AL9" s="622"/>
      <c r="AM9" s="622"/>
      <c r="AN9" s="622"/>
      <c r="AO9" s="622"/>
      <c r="AP9" s="622"/>
      <c r="AQ9" s="622"/>
      <c r="AR9" s="622"/>
      <c r="AS9" s="622"/>
      <c r="AT9" s="622"/>
      <c r="AU9" s="622"/>
      <c r="AV9" s="622"/>
      <c r="AW9" s="622"/>
      <c r="AX9" s="622"/>
      <c r="AY9" s="622"/>
      <c r="AZ9" s="622"/>
      <c r="BA9" s="622"/>
      <c r="BB9" s="622"/>
      <c r="BC9" s="622"/>
      <c r="BD9" s="622"/>
      <c r="BE9" s="622"/>
      <c r="BF9" s="622"/>
      <c r="BG9" s="622"/>
      <c r="BH9" s="622"/>
      <c r="BI9" s="622"/>
      <c r="BJ9" s="622"/>
      <c r="BK9" s="622"/>
      <c r="BL9" s="622"/>
      <c r="BM9" s="622"/>
      <c r="BN9" s="622"/>
      <c r="BO9" s="622"/>
      <c r="BP9" s="622"/>
      <c r="BQ9" s="622"/>
      <c r="BR9" s="622"/>
      <c r="BS9" s="622"/>
      <c r="BT9" s="622"/>
    </row>
    <row r="10" spans="1:72" s="488" customFormat="1" ht="36" customHeight="1">
      <c r="A10" s="371"/>
      <c r="B10" s="372" t="s">
        <v>24</v>
      </c>
      <c r="C10" s="508"/>
      <c r="D10" s="508"/>
      <c r="E10" s="508"/>
      <c r="F10" s="509"/>
      <c r="G10" s="373">
        <f t="shared" ref="G10:AB10" si="0">G11+G74+G77+G95</f>
        <v>770916.34100000001</v>
      </c>
      <c r="H10" s="373">
        <f t="shared" si="0"/>
        <v>229645</v>
      </c>
      <c r="I10" s="373">
        <f t="shared" si="0"/>
        <v>5256.5169999999998</v>
      </c>
      <c r="J10" s="373">
        <f t="shared" si="0"/>
        <v>0</v>
      </c>
      <c r="K10" s="373">
        <f t="shared" si="0"/>
        <v>237089.49899999998</v>
      </c>
      <c r="L10" s="373">
        <f t="shared" si="0"/>
        <v>170227.69699999999</v>
      </c>
      <c r="M10" s="373">
        <f t="shared" si="0"/>
        <v>36867.593999999997</v>
      </c>
      <c r="N10" s="373">
        <f t="shared" si="0"/>
        <v>36800.019999999997</v>
      </c>
      <c r="O10" s="373">
        <f t="shared" si="0"/>
        <v>0</v>
      </c>
      <c r="P10" s="373">
        <f t="shared" si="0"/>
        <v>0</v>
      </c>
      <c r="Q10" s="373">
        <f t="shared" si="0"/>
        <v>42612.103000000003</v>
      </c>
      <c r="R10" s="373">
        <f t="shared" si="0"/>
        <v>42612.103000000003</v>
      </c>
      <c r="S10" s="373">
        <f t="shared" si="0"/>
        <v>0</v>
      </c>
      <c r="T10" s="373">
        <f t="shared" si="0"/>
        <v>0</v>
      </c>
      <c r="U10" s="373">
        <f t="shared" si="0"/>
        <v>48035</v>
      </c>
      <c r="V10" s="373">
        <f t="shared" si="0"/>
        <v>37588.137000000002</v>
      </c>
      <c r="W10" s="373">
        <f t="shared" si="0"/>
        <v>956.48599999999999</v>
      </c>
      <c r="X10" s="373">
        <f t="shared" si="0"/>
        <v>0</v>
      </c>
      <c r="Y10" s="373">
        <f t="shared" si="0"/>
        <v>42713</v>
      </c>
      <c r="Z10" s="373">
        <f t="shared" si="0"/>
        <v>42464.362999999998</v>
      </c>
      <c r="AA10" s="373">
        <f t="shared" si="0"/>
        <v>40112.512999999999</v>
      </c>
      <c r="AB10" s="373">
        <f t="shared" si="0"/>
        <v>40112.512999999999</v>
      </c>
      <c r="AC10" s="371"/>
      <c r="AH10" s="624"/>
      <c r="AI10" s="624"/>
      <c r="AJ10" s="624"/>
      <c r="AK10" s="624"/>
      <c r="AL10" s="624"/>
      <c r="AM10" s="624"/>
      <c r="AN10" s="624"/>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row>
    <row r="11" spans="1:72" s="491" customFormat="1" ht="33" customHeight="1">
      <c r="A11" s="403" t="s">
        <v>52</v>
      </c>
      <c r="B11" s="404" t="s">
        <v>433</v>
      </c>
      <c r="C11" s="510"/>
      <c r="D11" s="510"/>
      <c r="E11" s="510"/>
      <c r="F11" s="510"/>
      <c r="G11" s="405">
        <f>G12</f>
        <v>607135</v>
      </c>
      <c r="H11" s="405">
        <f t="shared" ref="H11:AB11" si="1">H12</f>
        <v>228975</v>
      </c>
      <c r="I11" s="405">
        <f t="shared" si="1"/>
        <v>5256.5169999999998</v>
      </c>
      <c r="J11" s="405">
        <f t="shared" si="1"/>
        <v>0</v>
      </c>
      <c r="K11" s="405">
        <f t="shared" si="1"/>
        <v>203456.89899999998</v>
      </c>
      <c r="L11" s="405">
        <f t="shared" si="1"/>
        <v>108571.99999999999</v>
      </c>
      <c r="M11" s="405">
        <f t="shared" si="1"/>
        <v>26065</v>
      </c>
      <c r="N11" s="405">
        <f t="shared" si="1"/>
        <v>26065</v>
      </c>
      <c r="O11" s="405">
        <f t="shared" si="1"/>
        <v>0</v>
      </c>
      <c r="P11" s="405">
        <f t="shared" si="1"/>
        <v>0</v>
      </c>
      <c r="Q11" s="405">
        <f t="shared" si="1"/>
        <v>26065</v>
      </c>
      <c r="R11" s="405">
        <f t="shared" si="1"/>
        <v>26065</v>
      </c>
      <c r="S11" s="405">
        <f t="shared" si="1"/>
        <v>0</v>
      </c>
      <c r="T11" s="405">
        <f t="shared" si="1"/>
        <v>0</v>
      </c>
      <c r="U11" s="405">
        <f t="shared" si="1"/>
        <v>27272</v>
      </c>
      <c r="V11" s="405">
        <f t="shared" si="1"/>
        <v>27211.623</v>
      </c>
      <c r="W11" s="405">
        <f t="shared" si="1"/>
        <v>0</v>
      </c>
      <c r="X11" s="405">
        <f t="shared" si="1"/>
        <v>0</v>
      </c>
      <c r="Y11" s="405">
        <f t="shared" si="1"/>
        <v>29170</v>
      </c>
      <c r="Z11" s="405">
        <f t="shared" si="1"/>
        <v>29037.514999999996</v>
      </c>
      <c r="AA11" s="405">
        <f t="shared" si="1"/>
        <v>26632.512999999999</v>
      </c>
      <c r="AB11" s="405">
        <f t="shared" si="1"/>
        <v>26632.512999999999</v>
      </c>
      <c r="AC11" s="406"/>
      <c r="AH11" s="625"/>
      <c r="AI11" s="625"/>
      <c r="AJ11" s="625"/>
      <c r="AK11" s="625"/>
      <c r="AL11" s="625"/>
      <c r="AM11" s="625"/>
      <c r="AN11" s="625"/>
      <c r="AO11" s="625"/>
      <c r="AP11" s="625"/>
      <c r="AQ11" s="625"/>
      <c r="AR11" s="625"/>
      <c r="AS11" s="625"/>
      <c r="AT11" s="625"/>
      <c r="AU11" s="625"/>
      <c r="AV11" s="625"/>
      <c r="AW11" s="625"/>
      <c r="AX11" s="625"/>
      <c r="AY11" s="625"/>
      <c r="AZ11" s="625"/>
      <c r="BA11" s="625"/>
      <c r="BB11" s="625"/>
      <c r="BC11" s="625"/>
      <c r="BD11" s="625"/>
      <c r="BE11" s="625"/>
      <c r="BF11" s="625"/>
      <c r="BG11" s="625"/>
      <c r="BH11" s="625"/>
      <c r="BI11" s="625"/>
      <c r="BJ11" s="625"/>
      <c r="BK11" s="625"/>
      <c r="BL11" s="625"/>
      <c r="BM11" s="625"/>
      <c r="BN11" s="625"/>
      <c r="BO11" s="625"/>
      <c r="BP11" s="625"/>
      <c r="BQ11" s="625"/>
      <c r="BR11" s="625"/>
      <c r="BS11" s="625"/>
      <c r="BT11" s="625"/>
    </row>
    <row r="12" spans="1:72" s="491" customFormat="1" ht="13.8">
      <c r="A12" s="407" t="s">
        <v>12</v>
      </c>
      <c r="B12" s="408" t="s">
        <v>384</v>
      </c>
      <c r="C12" s="511"/>
      <c r="D12" s="511"/>
      <c r="E12" s="511"/>
      <c r="F12" s="511"/>
      <c r="G12" s="409">
        <f t="shared" ref="G12:Y12" si="2">G13+G37+G38+G45+G71</f>
        <v>607135</v>
      </c>
      <c r="H12" s="409">
        <f t="shared" si="2"/>
        <v>228975</v>
      </c>
      <c r="I12" s="409">
        <f t="shared" si="2"/>
        <v>5256.5169999999998</v>
      </c>
      <c r="J12" s="409">
        <f t="shared" si="2"/>
        <v>0</v>
      </c>
      <c r="K12" s="409">
        <f t="shared" si="2"/>
        <v>203456.89899999998</v>
      </c>
      <c r="L12" s="409">
        <f t="shared" si="2"/>
        <v>108571.99999999999</v>
      </c>
      <c r="M12" s="409">
        <f t="shared" si="2"/>
        <v>26065</v>
      </c>
      <c r="N12" s="409">
        <f t="shared" si="2"/>
        <v>26065</v>
      </c>
      <c r="O12" s="409">
        <f t="shared" si="2"/>
        <v>0</v>
      </c>
      <c r="P12" s="409">
        <f t="shared" si="2"/>
        <v>0</v>
      </c>
      <c r="Q12" s="409">
        <f t="shared" si="2"/>
        <v>26065</v>
      </c>
      <c r="R12" s="409">
        <f t="shared" si="2"/>
        <v>26065</v>
      </c>
      <c r="S12" s="409">
        <f t="shared" si="2"/>
        <v>0</v>
      </c>
      <c r="T12" s="409">
        <f t="shared" si="2"/>
        <v>0</v>
      </c>
      <c r="U12" s="409">
        <f t="shared" si="2"/>
        <v>27272</v>
      </c>
      <c r="V12" s="409">
        <f t="shared" si="2"/>
        <v>27211.623</v>
      </c>
      <c r="W12" s="409">
        <f t="shared" si="2"/>
        <v>0</v>
      </c>
      <c r="X12" s="409">
        <f t="shared" si="2"/>
        <v>0</v>
      </c>
      <c r="Y12" s="409">
        <f t="shared" si="2"/>
        <v>29170</v>
      </c>
      <c r="Z12" s="409">
        <f t="shared" ref="Z12:AB12" si="3">Z13+Z37+Z38+Z45+Z71</f>
        <v>29037.514999999996</v>
      </c>
      <c r="AA12" s="409">
        <f t="shared" si="3"/>
        <v>26632.512999999999</v>
      </c>
      <c r="AB12" s="409">
        <f t="shared" si="3"/>
        <v>26632.512999999999</v>
      </c>
      <c r="AC12" s="539"/>
      <c r="AE12" s="617">
        <f>AA12+Y12+U12+Q12+M12</f>
        <v>135204.51300000001</v>
      </c>
      <c r="AF12" s="617">
        <f>N12+R12+V12+Z12</f>
        <v>108379.13799999999</v>
      </c>
      <c r="AG12" s="632">
        <f>AF12/L12*100</f>
        <v>99.822364882290103</v>
      </c>
      <c r="AH12" s="625"/>
      <c r="AI12" s="625"/>
      <c r="AJ12" s="625"/>
      <c r="AK12" s="625"/>
      <c r="AL12" s="625"/>
      <c r="AM12" s="625"/>
      <c r="AN12" s="625"/>
      <c r="AO12" s="625"/>
      <c r="AP12" s="625"/>
      <c r="AQ12" s="625"/>
      <c r="AR12" s="625"/>
      <c r="AS12" s="625"/>
      <c r="AT12" s="625"/>
      <c r="AU12" s="625"/>
      <c r="AV12" s="625"/>
      <c r="AW12" s="625"/>
      <c r="AX12" s="625"/>
      <c r="AY12" s="625"/>
      <c r="AZ12" s="625"/>
      <c r="BA12" s="625"/>
      <c r="BB12" s="625"/>
      <c r="BC12" s="625"/>
      <c r="BD12" s="625"/>
      <c r="BE12" s="625"/>
      <c r="BF12" s="625"/>
      <c r="BG12" s="625"/>
      <c r="BH12" s="625"/>
      <c r="BI12" s="625"/>
      <c r="BJ12" s="625"/>
      <c r="BK12" s="625"/>
      <c r="BL12" s="625"/>
      <c r="BM12" s="625"/>
      <c r="BN12" s="625"/>
      <c r="BO12" s="625"/>
      <c r="BP12" s="625"/>
      <c r="BQ12" s="625"/>
      <c r="BR12" s="625"/>
      <c r="BS12" s="625"/>
      <c r="BT12" s="625"/>
    </row>
    <row r="13" spans="1:72" s="490" customFormat="1" ht="27.6">
      <c r="A13" s="410" t="s">
        <v>355</v>
      </c>
      <c r="B13" s="411" t="s">
        <v>354</v>
      </c>
      <c r="C13" s="516"/>
      <c r="D13" s="516"/>
      <c r="E13" s="516"/>
      <c r="F13" s="516"/>
      <c r="G13" s="415">
        <f>SUM(G14:G36)</f>
        <v>408941</v>
      </c>
      <c r="H13" s="415">
        <f t="shared" ref="H13:AB13" si="4">SUM(H14:H36)</f>
        <v>88121</v>
      </c>
      <c r="I13" s="415">
        <f t="shared" si="4"/>
        <v>5256.5169999999998</v>
      </c>
      <c r="J13" s="415">
        <f t="shared" si="4"/>
        <v>0</v>
      </c>
      <c r="K13" s="415">
        <f t="shared" si="4"/>
        <v>35080.320999999996</v>
      </c>
      <c r="L13" s="415">
        <f t="shared" si="4"/>
        <v>10224.233</v>
      </c>
      <c r="M13" s="415">
        <f t="shared" si="4"/>
        <v>3949.0970000000002</v>
      </c>
      <c r="N13" s="415">
        <f t="shared" si="4"/>
        <v>3949.0970000000002</v>
      </c>
      <c r="O13" s="415">
        <f t="shared" si="4"/>
        <v>0</v>
      </c>
      <c r="P13" s="415">
        <f t="shared" si="4"/>
        <v>0</v>
      </c>
      <c r="Q13" s="415">
        <f t="shared" si="4"/>
        <v>1942.9150000000002</v>
      </c>
      <c r="R13" s="415">
        <f t="shared" si="4"/>
        <v>1942.9150000000002</v>
      </c>
      <c r="S13" s="415">
        <f t="shared" si="4"/>
        <v>0</v>
      </c>
      <c r="T13" s="415">
        <f t="shared" si="4"/>
        <v>0</v>
      </c>
      <c r="U13" s="415">
        <f t="shared" si="4"/>
        <v>1061.221</v>
      </c>
      <c r="V13" s="415">
        <f t="shared" si="4"/>
        <v>1061.221</v>
      </c>
      <c r="W13" s="415">
        <f t="shared" si="4"/>
        <v>0</v>
      </c>
      <c r="X13" s="415">
        <f t="shared" si="4"/>
        <v>0</v>
      </c>
      <c r="Y13" s="415">
        <f t="shared" si="4"/>
        <v>3271</v>
      </c>
      <c r="Z13" s="415">
        <f t="shared" si="4"/>
        <v>3269.19</v>
      </c>
      <c r="AA13" s="415">
        <f t="shared" si="4"/>
        <v>0</v>
      </c>
      <c r="AB13" s="415">
        <f t="shared" si="4"/>
        <v>0</v>
      </c>
      <c r="AC13" s="538"/>
      <c r="AH13" s="626"/>
      <c r="AI13" s="626"/>
      <c r="AJ13" s="626"/>
      <c r="AK13" s="626"/>
      <c r="AL13" s="626"/>
      <c r="AM13" s="626"/>
      <c r="AN13" s="626"/>
      <c r="AO13" s="626"/>
      <c r="AP13" s="626"/>
      <c r="AQ13" s="626"/>
      <c r="AR13" s="626"/>
      <c r="AS13" s="626"/>
      <c r="AT13" s="626"/>
      <c r="AU13" s="626"/>
      <c r="AV13" s="626"/>
      <c r="AW13" s="626"/>
      <c r="AX13" s="626"/>
      <c r="AY13" s="626"/>
      <c r="AZ13" s="626"/>
      <c r="BA13" s="626"/>
      <c r="BB13" s="626"/>
      <c r="BC13" s="626"/>
      <c r="BD13" s="626"/>
      <c r="BE13" s="626"/>
      <c r="BF13" s="626"/>
      <c r="BG13" s="626"/>
      <c r="BH13" s="626"/>
      <c r="BI13" s="626"/>
      <c r="BJ13" s="626"/>
      <c r="BK13" s="626"/>
      <c r="BL13" s="626"/>
      <c r="BM13" s="626"/>
      <c r="BN13" s="626"/>
      <c r="BO13" s="626"/>
      <c r="BP13" s="626"/>
      <c r="BQ13" s="626"/>
      <c r="BR13" s="626"/>
      <c r="BS13" s="626"/>
      <c r="BT13" s="626"/>
    </row>
    <row r="14" spans="1:72" s="490" customFormat="1" ht="27.6">
      <c r="A14" s="414" t="s">
        <v>448</v>
      </c>
      <c r="B14" s="357" t="s">
        <v>529</v>
      </c>
      <c r="C14" s="501" t="s">
        <v>517</v>
      </c>
      <c r="D14" s="516"/>
      <c r="E14" s="516"/>
      <c r="F14" s="439" t="s">
        <v>550</v>
      </c>
      <c r="G14" s="358">
        <v>3000</v>
      </c>
      <c r="H14" s="358">
        <v>3000</v>
      </c>
      <c r="I14" s="378">
        <v>2527.5239999999999</v>
      </c>
      <c r="J14" s="378"/>
      <c r="K14" s="378">
        <v>397.93200000000002</v>
      </c>
      <c r="L14" s="380">
        <f>M14+Q14+U14+Y14</f>
        <v>397.93200000000002</v>
      </c>
      <c r="M14" s="378">
        <v>397.93200000000002</v>
      </c>
      <c r="N14" s="378">
        <v>397.93200000000002</v>
      </c>
      <c r="O14" s="378"/>
      <c r="P14" s="378"/>
      <c r="Q14" s="378"/>
      <c r="R14" s="378"/>
      <c r="S14" s="378"/>
      <c r="T14" s="378"/>
      <c r="U14" s="378"/>
      <c r="V14" s="378"/>
      <c r="W14" s="378"/>
      <c r="X14" s="378"/>
      <c r="Y14" s="378"/>
      <c r="Z14" s="378"/>
      <c r="AA14" s="378"/>
      <c r="AB14" s="378"/>
      <c r="AC14" s="538"/>
      <c r="AH14" s="626"/>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row>
    <row r="15" spans="1:72" s="490" customFormat="1" ht="27.6">
      <c r="A15" s="414" t="s">
        <v>449</v>
      </c>
      <c r="B15" s="357" t="s">
        <v>530</v>
      </c>
      <c r="C15" s="501" t="s">
        <v>517</v>
      </c>
      <c r="D15" s="516"/>
      <c r="E15" s="516"/>
      <c r="F15" s="439" t="s">
        <v>551</v>
      </c>
      <c r="G15" s="358">
        <v>2380</v>
      </c>
      <c r="H15" s="358">
        <v>2380</v>
      </c>
      <c r="I15" s="378">
        <v>1941.4549999999999</v>
      </c>
      <c r="J15" s="378"/>
      <c r="K15" s="378">
        <v>189.80600000000001</v>
      </c>
      <c r="L15" s="380">
        <f t="shared" ref="L15:L36" si="5">M15+Q15+U15+Y15</f>
        <v>189.80600000000001</v>
      </c>
      <c r="M15" s="378">
        <v>189.80600000000001</v>
      </c>
      <c r="N15" s="378">
        <v>189.80600000000001</v>
      </c>
      <c r="O15" s="378"/>
      <c r="P15" s="378"/>
      <c r="Q15" s="378"/>
      <c r="R15" s="378"/>
      <c r="S15" s="378"/>
      <c r="T15" s="378"/>
      <c r="U15" s="378"/>
      <c r="V15" s="378"/>
      <c r="W15" s="378"/>
      <c r="X15" s="378"/>
      <c r="Y15" s="378"/>
      <c r="Z15" s="378"/>
      <c r="AA15" s="378"/>
      <c r="AB15" s="378"/>
      <c r="AC15" s="538"/>
      <c r="AH15" s="626"/>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row>
    <row r="16" spans="1:72" s="490" customFormat="1" ht="24">
      <c r="A16" s="414" t="s">
        <v>450</v>
      </c>
      <c r="B16" s="357" t="s">
        <v>531</v>
      </c>
      <c r="C16" s="501" t="s">
        <v>547</v>
      </c>
      <c r="D16" s="516"/>
      <c r="E16" s="516"/>
      <c r="F16" s="439" t="s">
        <v>552</v>
      </c>
      <c r="G16" s="358">
        <v>1000</v>
      </c>
      <c r="H16" s="358">
        <v>1000</v>
      </c>
      <c r="I16" s="378"/>
      <c r="J16" s="378"/>
      <c r="K16" s="378">
        <v>78.453000000000003</v>
      </c>
      <c r="L16" s="380">
        <f t="shared" si="5"/>
        <v>78.453000000000003</v>
      </c>
      <c r="M16" s="378">
        <v>78.453000000000003</v>
      </c>
      <c r="N16" s="378">
        <v>78.453000000000003</v>
      </c>
      <c r="O16" s="378"/>
      <c r="P16" s="378"/>
      <c r="Q16" s="378"/>
      <c r="R16" s="378"/>
      <c r="S16" s="378"/>
      <c r="T16" s="378"/>
      <c r="U16" s="378"/>
      <c r="V16" s="378"/>
      <c r="W16" s="378"/>
      <c r="X16" s="378"/>
      <c r="Y16" s="378"/>
      <c r="Z16" s="378"/>
      <c r="AA16" s="378"/>
      <c r="AB16" s="378"/>
      <c r="AC16" s="538"/>
      <c r="AH16" s="626"/>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row>
    <row r="17" spans="1:72" s="490" customFormat="1" ht="24">
      <c r="A17" s="414" t="s">
        <v>451</v>
      </c>
      <c r="B17" s="357" t="s">
        <v>532</v>
      </c>
      <c r="C17" s="501" t="s">
        <v>548</v>
      </c>
      <c r="D17" s="516"/>
      <c r="E17" s="516"/>
      <c r="F17" s="439" t="s">
        <v>553</v>
      </c>
      <c r="G17" s="358">
        <v>1500</v>
      </c>
      <c r="H17" s="358">
        <v>1500</v>
      </c>
      <c r="I17" s="378"/>
      <c r="J17" s="378"/>
      <c r="K17" s="378">
        <v>13.499000000000001</v>
      </c>
      <c r="L17" s="380">
        <f t="shared" si="5"/>
        <v>13.499000000000001</v>
      </c>
      <c r="M17" s="378">
        <v>13.499000000000001</v>
      </c>
      <c r="N17" s="378">
        <v>13.499000000000001</v>
      </c>
      <c r="O17" s="378"/>
      <c r="P17" s="378"/>
      <c r="Q17" s="378"/>
      <c r="R17" s="378"/>
      <c r="S17" s="378"/>
      <c r="T17" s="378"/>
      <c r="U17" s="378"/>
      <c r="V17" s="378"/>
      <c r="W17" s="378"/>
      <c r="X17" s="378"/>
      <c r="Y17" s="378"/>
      <c r="Z17" s="378"/>
      <c r="AA17" s="378"/>
      <c r="AB17" s="378"/>
      <c r="AC17" s="538"/>
      <c r="AH17" s="626"/>
      <c r="AI17" s="626"/>
      <c r="AJ17" s="626"/>
      <c r="AK17" s="626"/>
      <c r="AL17" s="626"/>
      <c r="AM17" s="626"/>
      <c r="AN17" s="626"/>
      <c r="AO17" s="626"/>
      <c r="AP17" s="626"/>
      <c r="AQ17" s="626"/>
      <c r="AR17" s="626"/>
      <c r="AS17" s="626"/>
      <c r="AT17" s="626"/>
      <c r="AU17" s="626"/>
      <c r="AV17" s="626"/>
      <c r="AW17" s="626"/>
      <c r="AX17" s="626"/>
      <c r="AY17" s="626"/>
      <c r="AZ17" s="626"/>
      <c r="BA17" s="626"/>
      <c r="BB17" s="626"/>
      <c r="BC17" s="626"/>
      <c r="BD17" s="626"/>
      <c r="BE17" s="626"/>
      <c r="BF17" s="626"/>
      <c r="BG17" s="626"/>
      <c r="BH17" s="626"/>
      <c r="BI17" s="626"/>
      <c r="BJ17" s="626"/>
      <c r="BK17" s="626"/>
      <c r="BL17" s="626"/>
      <c r="BM17" s="626"/>
      <c r="BN17" s="626"/>
      <c r="BO17" s="626"/>
      <c r="BP17" s="626"/>
      <c r="BQ17" s="626"/>
      <c r="BR17" s="626"/>
      <c r="BS17" s="626"/>
      <c r="BT17" s="626"/>
    </row>
    <row r="18" spans="1:72" s="490" customFormat="1" ht="24">
      <c r="A18" s="414" t="s">
        <v>452</v>
      </c>
      <c r="B18" s="357" t="s">
        <v>533</v>
      </c>
      <c r="C18" s="501" t="s">
        <v>547</v>
      </c>
      <c r="D18" s="516"/>
      <c r="E18" s="516"/>
      <c r="F18" s="439" t="s">
        <v>554</v>
      </c>
      <c r="G18" s="358">
        <v>4995</v>
      </c>
      <c r="H18" s="358">
        <v>4995</v>
      </c>
      <c r="I18" s="378"/>
      <c r="J18" s="378"/>
      <c r="K18" s="378">
        <v>323.57299999999998</v>
      </c>
      <c r="L18" s="380">
        <f t="shared" si="5"/>
        <v>323.57299999999998</v>
      </c>
      <c r="M18" s="378">
        <v>323.57299999999998</v>
      </c>
      <c r="N18" s="378">
        <v>323.57299999999998</v>
      </c>
      <c r="O18" s="378"/>
      <c r="P18" s="378"/>
      <c r="Q18" s="378"/>
      <c r="R18" s="378"/>
      <c r="S18" s="378"/>
      <c r="T18" s="378"/>
      <c r="U18" s="378"/>
      <c r="V18" s="378"/>
      <c r="W18" s="378"/>
      <c r="X18" s="378"/>
      <c r="Y18" s="378"/>
      <c r="Z18" s="378"/>
      <c r="AA18" s="378"/>
      <c r="AB18" s="378"/>
      <c r="AC18" s="538"/>
      <c r="AH18" s="626"/>
      <c r="AI18" s="626"/>
      <c r="AJ18" s="626"/>
      <c r="AK18" s="626"/>
      <c r="AL18" s="626"/>
      <c r="AM18" s="626"/>
      <c r="AN18" s="626"/>
      <c r="AO18" s="626"/>
      <c r="AP18" s="626"/>
      <c r="AQ18" s="626"/>
      <c r="AR18" s="626"/>
      <c r="AS18" s="626"/>
      <c r="AT18" s="626"/>
      <c r="AU18" s="626"/>
      <c r="AV18" s="626"/>
      <c r="AW18" s="626"/>
      <c r="AX18" s="626"/>
      <c r="AY18" s="626"/>
      <c r="AZ18" s="626"/>
      <c r="BA18" s="626"/>
      <c r="BB18" s="626"/>
      <c r="BC18" s="626"/>
      <c r="BD18" s="626"/>
      <c r="BE18" s="626"/>
      <c r="BF18" s="626"/>
      <c r="BG18" s="626"/>
      <c r="BH18" s="626"/>
      <c r="BI18" s="626"/>
      <c r="BJ18" s="626"/>
      <c r="BK18" s="626"/>
      <c r="BL18" s="626"/>
      <c r="BM18" s="626"/>
      <c r="BN18" s="626"/>
      <c r="BO18" s="626"/>
      <c r="BP18" s="626"/>
      <c r="BQ18" s="626"/>
      <c r="BR18" s="626"/>
      <c r="BS18" s="626"/>
      <c r="BT18" s="626"/>
    </row>
    <row r="19" spans="1:72" s="490" customFormat="1" ht="27.6">
      <c r="A19" s="414" t="s">
        <v>453</v>
      </c>
      <c r="B19" s="357" t="s">
        <v>534</v>
      </c>
      <c r="C19" s="501" t="s">
        <v>547</v>
      </c>
      <c r="D19" s="516"/>
      <c r="E19" s="516"/>
      <c r="F19" s="439" t="s">
        <v>555</v>
      </c>
      <c r="G19" s="358">
        <v>1700</v>
      </c>
      <c r="H19" s="358">
        <v>1700</v>
      </c>
      <c r="I19" s="378"/>
      <c r="J19" s="378"/>
      <c r="K19" s="378">
        <v>177.98500000000001</v>
      </c>
      <c r="L19" s="380">
        <f t="shared" si="5"/>
        <v>177.98500000000001</v>
      </c>
      <c r="M19" s="378">
        <v>177.98500000000001</v>
      </c>
      <c r="N19" s="378">
        <v>177.98500000000001</v>
      </c>
      <c r="O19" s="378"/>
      <c r="P19" s="378"/>
      <c r="Q19" s="378"/>
      <c r="R19" s="378"/>
      <c r="S19" s="378"/>
      <c r="T19" s="378"/>
      <c r="U19" s="378"/>
      <c r="V19" s="378"/>
      <c r="W19" s="378"/>
      <c r="X19" s="378"/>
      <c r="Y19" s="378"/>
      <c r="Z19" s="378"/>
      <c r="AA19" s="378"/>
      <c r="AB19" s="378"/>
      <c r="AC19" s="538"/>
      <c r="AH19" s="626"/>
      <c r="AI19" s="626"/>
      <c r="AJ19" s="626"/>
      <c r="AK19" s="626"/>
      <c r="AL19" s="626"/>
      <c r="AM19" s="626"/>
      <c r="AN19" s="626"/>
      <c r="AO19" s="626"/>
      <c r="AP19" s="626"/>
      <c r="AQ19" s="626"/>
      <c r="AR19" s="626"/>
      <c r="AS19" s="626"/>
      <c r="AT19" s="626"/>
      <c r="AU19" s="626"/>
      <c r="AV19" s="626"/>
      <c r="AW19" s="626"/>
      <c r="AX19" s="626"/>
      <c r="AY19" s="626"/>
      <c r="AZ19" s="626"/>
      <c r="BA19" s="626"/>
      <c r="BB19" s="626"/>
      <c r="BC19" s="626"/>
      <c r="BD19" s="626"/>
      <c r="BE19" s="626"/>
      <c r="BF19" s="626"/>
      <c r="BG19" s="626"/>
      <c r="BH19" s="626"/>
      <c r="BI19" s="626"/>
      <c r="BJ19" s="626"/>
      <c r="BK19" s="626"/>
      <c r="BL19" s="626"/>
      <c r="BM19" s="626"/>
      <c r="BN19" s="626"/>
      <c r="BO19" s="626"/>
      <c r="BP19" s="626"/>
      <c r="BQ19" s="626"/>
      <c r="BR19" s="626"/>
      <c r="BS19" s="626"/>
      <c r="BT19" s="626"/>
    </row>
    <row r="20" spans="1:72" s="490" customFormat="1" ht="27.6">
      <c r="A20" s="414" t="s">
        <v>454</v>
      </c>
      <c r="B20" s="357" t="s">
        <v>535</v>
      </c>
      <c r="C20" s="501" t="s">
        <v>519</v>
      </c>
      <c r="D20" s="516"/>
      <c r="E20" s="516"/>
      <c r="F20" s="439" t="s">
        <v>556</v>
      </c>
      <c r="G20" s="358">
        <v>1200</v>
      </c>
      <c r="H20" s="358">
        <v>1200</v>
      </c>
      <c r="I20" s="378"/>
      <c r="J20" s="378"/>
      <c r="K20" s="378">
        <v>343.02199999999999</v>
      </c>
      <c r="L20" s="380">
        <f t="shared" si="5"/>
        <v>343.02199999999999</v>
      </c>
      <c r="M20" s="378">
        <v>343.02199999999999</v>
      </c>
      <c r="N20" s="378">
        <v>343.02199999999999</v>
      </c>
      <c r="O20" s="378"/>
      <c r="P20" s="378"/>
      <c r="Q20" s="378"/>
      <c r="R20" s="378"/>
      <c r="S20" s="378"/>
      <c r="T20" s="378"/>
      <c r="U20" s="378"/>
      <c r="V20" s="378"/>
      <c r="W20" s="378"/>
      <c r="X20" s="378"/>
      <c r="Y20" s="378"/>
      <c r="Z20" s="378"/>
      <c r="AA20" s="378"/>
      <c r="AB20" s="378"/>
      <c r="AC20" s="538"/>
      <c r="AH20" s="626"/>
      <c r="AI20" s="626"/>
      <c r="AJ20" s="626"/>
      <c r="AK20" s="626"/>
      <c r="AL20" s="626"/>
      <c r="AM20" s="626"/>
      <c r="AN20" s="626"/>
      <c r="AO20" s="626"/>
      <c r="AP20" s="626"/>
      <c r="AQ20" s="626"/>
      <c r="AR20" s="626"/>
      <c r="AS20" s="626"/>
      <c r="AT20" s="626"/>
      <c r="AU20" s="626"/>
      <c r="AV20" s="626"/>
      <c r="AW20" s="626"/>
      <c r="AX20" s="626"/>
      <c r="AY20" s="626"/>
      <c r="AZ20" s="626"/>
      <c r="BA20" s="626"/>
      <c r="BB20" s="626"/>
      <c r="BC20" s="626"/>
      <c r="BD20" s="626"/>
      <c r="BE20" s="626"/>
      <c r="BF20" s="626"/>
      <c r="BG20" s="626"/>
      <c r="BH20" s="626"/>
      <c r="BI20" s="626"/>
      <c r="BJ20" s="626"/>
      <c r="BK20" s="626"/>
      <c r="BL20" s="626"/>
      <c r="BM20" s="626"/>
      <c r="BN20" s="626"/>
      <c r="BO20" s="626"/>
      <c r="BP20" s="626"/>
      <c r="BQ20" s="626"/>
      <c r="BR20" s="626"/>
      <c r="BS20" s="626"/>
      <c r="BT20" s="626"/>
    </row>
    <row r="21" spans="1:72" s="490" customFormat="1" ht="55.2">
      <c r="A21" s="414" t="s">
        <v>455</v>
      </c>
      <c r="B21" s="357" t="s">
        <v>536</v>
      </c>
      <c r="C21" s="501" t="s">
        <v>549</v>
      </c>
      <c r="D21" s="516"/>
      <c r="E21" s="516"/>
      <c r="F21" s="439"/>
      <c r="G21" s="358">
        <v>1994</v>
      </c>
      <c r="H21" s="358">
        <v>1994</v>
      </c>
      <c r="I21" s="378"/>
      <c r="J21" s="378"/>
      <c r="K21" s="378">
        <v>591.02300000000002</v>
      </c>
      <c r="L21" s="380">
        <f t="shared" si="5"/>
        <v>591.02300000000002</v>
      </c>
      <c r="M21" s="378">
        <v>591.02300000000002</v>
      </c>
      <c r="N21" s="378">
        <v>591.02300000000002</v>
      </c>
      <c r="O21" s="378"/>
      <c r="P21" s="378"/>
      <c r="Q21" s="378"/>
      <c r="R21" s="378"/>
      <c r="S21" s="378"/>
      <c r="T21" s="378"/>
      <c r="U21" s="378"/>
      <c r="V21" s="378"/>
      <c r="W21" s="378"/>
      <c r="X21" s="378"/>
      <c r="Y21" s="378"/>
      <c r="Z21" s="378"/>
      <c r="AA21" s="378"/>
      <c r="AB21" s="378"/>
      <c r="AC21" s="538"/>
      <c r="AH21" s="626"/>
      <c r="AI21" s="626"/>
      <c r="AJ21" s="626"/>
      <c r="AK21" s="626"/>
      <c r="AL21" s="626"/>
      <c r="AM21" s="626"/>
      <c r="AN21" s="626"/>
      <c r="AO21" s="626"/>
      <c r="AP21" s="626"/>
      <c r="AQ21" s="626"/>
      <c r="AR21" s="626"/>
      <c r="AS21" s="626"/>
      <c r="AT21" s="626"/>
      <c r="AU21" s="626"/>
      <c r="AV21" s="626"/>
      <c r="AW21" s="626"/>
      <c r="AX21" s="626"/>
      <c r="AY21" s="626"/>
      <c r="AZ21" s="626"/>
      <c r="BA21" s="626"/>
      <c r="BB21" s="626"/>
      <c r="BC21" s="626"/>
      <c r="BD21" s="626"/>
      <c r="BE21" s="626"/>
      <c r="BF21" s="626"/>
      <c r="BG21" s="626"/>
      <c r="BH21" s="626"/>
      <c r="BI21" s="626"/>
      <c r="BJ21" s="626"/>
      <c r="BK21" s="626"/>
      <c r="BL21" s="626"/>
      <c r="BM21" s="626"/>
      <c r="BN21" s="626"/>
      <c r="BO21" s="626"/>
      <c r="BP21" s="626"/>
      <c r="BQ21" s="626"/>
      <c r="BR21" s="626"/>
      <c r="BS21" s="626"/>
      <c r="BT21" s="626"/>
    </row>
    <row r="22" spans="1:72" s="490" customFormat="1" ht="27.6">
      <c r="A22" s="414" t="s">
        <v>456</v>
      </c>
      <c r="B22" s="357" t="s">
        <v>537</v>
      </c>
      <c r="C22" s="501" t="s">
        <v>516</v>
      </c>
      <c r="D22" s="516"/>
      <c r="E22" s="516"/>
      <c r="F22" s="439" t="s">
        <v>557</v>
      </c>
      <c r="G22" s="358">
        <v>30600</v>
      </c>
      <c r="H22" s="358">
        <v>30600</v>
      </c>
      <c r="I22" s="378"/>
      <c r="J22" s="378"/>
      <c r="K22" s="378">
        <v>1507.5259999999998</v>
      </c>
      <c r="L22" s="380">
        <f t="shared" si="5"/>
        <v>1507.5259999999998</v>
      </c>
      <c r="M22" s="378">
        <v>791.80399999999997</v>
      </c>
      <c r="N22" s="378">
        <v>791.80399999999997</v>
      </c>
      <c r="O22" s="378"/>
      <c r="P22" s="378"/>
      <c r="Q22" s="378">
        <v>715.72199999999998</v>
      </c>
      <c r="R22" s="378">
        <v>715.72199999999998</v>
      </c>
      <c r="S22" s="378"/>
      <c r="T22" s="378"/>
      <c r="U22" s="378"/>
      <c r="V22" s="378"/>
      <c r="W22" s="378"/>
      <c r="X22" s="378"/>
      <c r="Y22" s="378"/>
      <c r="Z22" s="378"/>
      <c r="AA22" s="378"/>
      <c r="AB22" s="378"/>
      <c r="AC22" s="538"/>
      <c r="AH22" s="626"/>
      <c r="AI22" s="626"/>
      <c r="AJ22" s="626"/>
      <c r="AK22" s="626"/>
      <c r="AL22" s="626"/>
      <c r="AM22" s="626"/>
      <c r="AN22" s="626"/>
      <c r="AO22" s="626"/>
      <c r="AP22" s="626"/>
      <c r="AQ22" s="626"/>
      <c r="AR22" s="626"/>
      <c r="AS22" s="626"/>
      <c r="AT22" s="626"/>
      <c r="AU22" s="626"/>
      <c r="AV22" s="626"/>
      <c r="AW22" s="626"/>
      <c r="AX22" s="626"/>
      <c r="AY22" s="626"/>
      <c r="AZ22" s="626"/>
      <c r="BA22" s="626"/>
      <c r="BB22" s="626"/>
      <c r="BC22" s="626"/>
      <c r="BD22" s="626"/>
      <c r="BE22" s="626"/>
      <c r="BF22" s="626"/>
      <c r="BG22" s="626"/>
      <c r="BH22" s="626"/>
      <c r="BI22" s="626"/>
      <c r="BJ22" s="626"/>
      <c r="BK22" s="626"/>
      <c r="BL22" s="626"/>
      <c r="BM22" s="626"/>
      <c r="BN22" s="626"/>
      <c r="BO22" s="626"/>
      <c r="BP22" s="626"/>
      <c r="BQ22" s="626"/>
      <c r="BR22" s="626"/>
      <c r="BS22" s="626"/>
      <c r="BT22" s="626"/>
    </row>
    <row r="23" spans="1:72" s="490" customFormat="1" ht="24">
      <c r="A23" s="414" t="s">
        <v>457</v>
      </c>
      <c r="B23" s="357" t="s">
        <v>538</v>
      </c>
      <c r="C23" s="501" t="s">
        <v>517</v>
      </c>
      <c r="D23" s="516"/>
      <c r="E23" s="516"/>
      <c r="F23" s="439" t="s">
        <v>558</v>
      </c>
      <c r="G23" s="359">
        <v>970</v>
      </c>
      <c r="H23" s="359"/>
      <c r="I23" s="378">
        <v>787.53800000000001</v>
      </c>
      <c r="J23" s="378"/>
      <c r="K23" s="378">
        <v>140.53700000000001</v>
      </c>
      <c r="L23" s="380">
        <f t="shared" si="5"/>
        <v>140.53700000000001</v>
      </c>
      <c r="M23" s="378"/>
      <c r="N23" s="378"/>
      <c r="O23" s="378"/>
      <c r="P23" s="378"/>
      <c r="Q23" s="378">
        <v>140.53700000000001</v>
      </c>
      <c r="R23" s="378">
        <v>140.53700000000001</v>
      </c>
      <c r="S23" s="378"/>
      <c r="T23" s="378"/>
      <c r="U23" s="378"/>
      <c r="V23" s="378"/>
      <c r="W23" s="378"/>
      <c r="X23" s="378"/>
      <c r="Y23" s="378"/>
      <c r="Z23" s="378"/>
      <c r="AA23" s="378"/>
      <c r="AB23" s="378"/>
      <c r="AC23" s="538"/>
      <c r="AH23" s="626"/>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row>
    <row r="24" spans="1:72" s="490" customFormat="1" ht="27.6">
      <c r="A24" s="414" t="s">
        <v>458</v>
      </c>
      <c r="B24" s="357" t="s">
        <v>539</v>
      </c>
      <c r="C24" s="501" t="s">
        <v>516</v>
      </c>
      <c r="D24" s="516"/>
      <c r="E24" s="516"/>
      <c r="F24" s="439"/>
      <c r="G24" s="359"/>
      <c r="H24" s="359"/>
      <c r="I24" s="378"/>
      <c r="J24" s="378"/>
      <c r="K24" s="378">
        <v>608.01</v>
      </c>
      <c r="L24" s="380">
        <f t="shared" si="5"/>
        <v>608.01</v>
      </c>
      <c r="M24" s="378"/>
      <c r="N24" s="378"/>
      <c r="O24" s="378"/>
      <c r="P24" s="378"/>
      <c r="Q24" s="378">
        <v>608.01</v>
      </c>
      <c r="R24" s="378">
        <v>608.01</v>
      </c>
      <c r="S24" s="378"/>
      <c r="T24" s="378"/>
      <c r="U24" s="378"/>
      <c r="V24" s="378"/>
      <c r="W24" s="378"/>
      <c r="X24" s="378"/>
      <c r="Y24" s="378"/>
      <c r="Z24" s="378"/>
      <c r="AA24" s="378"/>
      <c r="AB24" s="378"/>
      <c r="AC24" s="538"/>
      <c r="AH24" s="626"/>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row>
    <row r="25" spans="1:72" s="490" customFormat="1" ht="41.4">
      <c r="A25" s="414" t="s">
        <v>459</v>
      </c>
      <c r="B25" s="357" t="s">
        <v>540</v>
      </c>
      <c r="C25" s="501" t="s">
        <v>516</v>
      </c>
      <c r="D25" s="516"/>
      <c r="E25" s="516"/>
      <c r="F25" s="439"/>
      <c r="G25" s="359"/>
      <c r="H25" s="359"/>
      <c r="I25" s="378"/>
      <c r="J25" s="378"/>
      <c r="K25" s="378">
        <v>169.01499999999999</v>
      </c>
      <c r="L25" s="380">
        <f t="shared" si="5"/>
        <v>169.01499999999999</v>
      </c>
      <c r="M25" s="378"/>
      <c r="N25" s="378"/>
      <c r="O25" s="378"/>
      <c r="P25" s="378"/>
      <c r="Q25" s="378">
        <v>169.01499999999999</v>
      </c>
      <c r="R25" s="378">
        <v>169.01499999999999</v>
      </c>
      <c r="S25" s="378"/>
      <c r="T25" s="378"/>
      <c r="U25" s="378"/>
      <c r="V25" s="378"/>
      <c r="W25" s="378"/>
      <c r="X25" s="378"/>
      <c r="Y25" s="378"/>
      <c r="Z25" s="378"/>
      <c r="AA25" s="378"/>
      <c r="AB25" s="378"/>
      <c r="AC25" s="538"/>
      <c r="AH25" s="626"/>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row>
    <row r="26" spans="1:72" s="490" customFormat="1" ht="13.8">
      <c r="A26" s="414" t="s">
        <v>460</v>
      </c>
      <c r="B26" s="357" t="s">
        <v>541</v>
      </c>
      <c r="C26" s="501" t="s">
        <v>548</v>
      </c>
      <c r="D26" s="516"/>
      <c r="E26" s="516"/>
      <c r="F26" s="439"/>
      <c r="G26" s="359"/>
      <c r="H26" s="359"/>
      <c r="I26" s="378"/>
      <c r="J26" s="378"/>
      <c r="K26" s="378">
        <v>246.25</v>
      </c>
      <c r="L26" s="380">
        <f t="shared" si="5"/>
        <v>246.25</v>
      </c>
      <c r="M26" s="378"/>
      <c r="N26" s="378"/>
      <c r="O26" s="378"/>
      <c r="P26" s="378"/>
      <c r="Q26" s="378">
        <v>246.25</v>
      </c>
      <c r="R26" s="378">
        <v>246.25</v>
      </c>
      <c r="S26" s="378"/>
      <c r="T26" s="378"/>
      <c r="U26" s="378"/>
      <c r="V26" s="378"/>
      <c r="W26" s="378"/>
      <c r="X26" s="378"/>
      <c r="Y26" s="378"/>
      <c r="Z26" s="378"/>
      <c r="AA26" s="378"/>
      <c r="AB26" s="378"/>
      <c r="AC26" s="538"/>
      <c r="AH26" s="626"/>
      <c r="AI26" s="626"/>
      <c r="AJ26" s="626"/>
      <c r="AK26" s="626"/>
      <c r="AL26" s="626"/>
      <c r="AM26" s="626"/>
      <c r="AN26" s="626"/>
      <c r="AO26" s="626"/>
      <c r="AP26" s="626"/>
      <c r="AQ26" s="626"/>
      <c r="AR26" s="626"/>
      <c r="AS26" s="626"/>
      <c r="AT26" s="626"/>
      <c r="AU26" s="626"/>
      <c r="AV26" s="626"/>
      <c r="AW26" s="626"/>
      <c r="AX26" s="626"/>
      <c r="AY26" s="626"/>
      <c r="AZ26" s="626"/>
      <c r="BA26" s="626"/>
      <c r="BB26" s="626"/>
      <c r="BC26" s="626"/>
      <c r="BD26" s="626"/>
      <c r="BE26" s="626"/>
      <c r="BF26" s="626"/>
      <c r="BG26" s="626"/>
      <c r="BH26" s="626"/>
      <c r="BI26" s="626"/>
      <c r="BJ26" s="626"/>
      <c r="BK26" s="626"/>
      <c r="BL26" s="626"/>
      <c r="BM26" s="626"/>
      <c r="BN26" s="626"/>
      <c r="BO26" s="626"/>
      <c r="BP26" s="626"/>
      <c r="BQ26" s="626"/>
      <c r="BR26" s="626"/>
      <c r="BS26" s="626"/>
      <c r="BT26" s="626"/>
    </row>
    <row r="27" spans="1:72" s="490" customFormat="1" ht="13.8">
      <c r="A27" s="414" t="s">
        <v>461</v>
      </c>
      <c r="B27" s="357" t="s">
        <v>542</v>
      </c>
      <c r="C27" s="501" t="s">
        <v>522</v>
      </c>
      <c r="D27" s="516"/>
      <c r="E27" s="516"/>
      <c r="F27" s="439"/>
      <c r="G27" s="359"/>
      <c r="H27" s="359"/>
      <c r="I27" s="378"/>
      <c r="J27" s="378"/>
      <c r="K27" s="378">
        <v>63.381</v>
      </c>
      <c r="L27" s="380">
        <f t="shared" si="5"/>
        <v>63.381</v>
      </c>
      <c r="M27" s="378"/>
      <c r="N27" s="378"/>
      <c r="O27" s="378"/>
      <c r="P27" s="378"/>
      <c r="Q27" s="378">
        <v>63.381</v>
      </c>
      <c r="R27" s="378">
        <v>63.381</v>
      </c>
      <c r="S27" s="378"/>
      <c r="T27" s="378"/>
      <c r="U27" s="378"/>
      <c r="V27" s="378"/>
      <c r="W27" s="378"/>
      <c r="X27" s="378"/>
      <c r="Y27" s="378"/>
      <c r="Z27" s="378"/>
      <c r="AA27" s="378"/>
      <c r="AB27" s="378"/>
      <c r="AC27" s="538"/>
      <c r="AH27" s="626"/>
      <c r="AI27" s="626"/>
      <c r="AJ27" s="626"/>
      <c r="AK27" s="626"/>
      <c r="AL27" s="626"/>
      <c r="AM27" s="626"/>
      <c r="AN27" s="626"/>
      <c r="AO27" s="626"/>
      <c r="AP27" s="626"/>
      <c r="AQ27" s="626"/>
      <c r="AR27" s="626"/>
      <c r="AS27" s="626"/>
      <c r="AT27" s="626"/>
      <c r="AU27" s="626"/>
      <c r="AV27" s="626"/>
      <c r="AW27" s="626"/>
      <c r="AX27" s="626"/>
      <c r="AY27" s="626"/>
      <c r="AZ27" s="626"/>
      <c r="BA27" s="626"/>
      <c r="BB27" s="626"/>
      <c r="BC27" s="626"/>
      <c r="BD27" s="626"/>
      <c r="BE27" s="626"/>
      <c r="BF27" s="626"/>
      <c r="BG27" s="626"/>
      <c r="BH27" s="626"/>
      <c r="BI27" s="626"/>
      <c r="BJ27" s="626"/>
      <c r="BK27" s="626"/>
      <c r="BL27" s="626"/>
      <c r="BM27" s="626"/>
      <c r="BN27" s="626"/>
      <c r="BO27" s="626"/>
      <c r="BP27" s="626"/>
      <c r="BQ27" s="626"/>
      <c r="BR27" s="626"/>
      <c r="BS27" s="626"/>
      <c r="BT27" s="626"/>
    </row>
    <row r="28" spans="1:72" s="490" customFormat="1" ht="24">
      <c r="A28" s="414" t="s">
        <v>462</v>
      </c>
      <c r="B28" s="357" t="s">
        <v>543</v>
      </c>
      <c r="C28" s="515" t="s">
        <v>525</v>
      </c>
      <c r="D28" s="516"/>
      <c r="E28" s="516"/>
      <c r="F28" s="439" t="s">
        <v>559</v>
      </c>
      <c r="G28" s="359">
        <v>68046</v>
      </c>
      <c r="H28" s="359"/>
      <c r="I28" s="378"/>
      <c r="J28" s="378"/>
      <c r="K28" s="378">
        <v>444</v>
      </c>
      <c r="L28" s="380">
        <f t="shared" si="5"/>
        <v>363.334</v>
      </c>
      <c r="M28" s="378"/>
      <c r="N28" s="378"/>
      <c r="O28" s="378"/>
      <c r="P28" s="378"/>
      <c r="Q28" s="378"/>
      <c r="R28" s="378"/>
      <c r="S28" s="378"/>
      <c r="T28" s="378"/>
      <c r="U28" s="378">
        <v>363.334</v>
      </c>
      <c r="V28" s="378">
        <v>363.334</v>
      </c>
      <c r="W28" s="378"/>
      <c r="X28" s="378"/>
      <c r="Y28" s="378"/>
      <c r="Z28" s="378"/>
      <c r="AA28" s="378"/>
      <c r="AB28" s="378"/>
      <c r="AC28" s="538"/>
      <c r="AH28" s="626"/>
      <c r="AI28" s="626"/>
      <c r="AJ28" s="626"/>
      <c r="AK28" s="626"/>
      <c r="AL28" s="626"/>
      <c r="AM28" s="626"/>
      <c r="AN28" s="626"/>
      <c r="AO28" s="626"/>
      <c r="AP28" s="626"/>
      <c r="AQ28" s="626"/>
      <c r="AR28" s="626"/>
      <c r="AS28" s="626"/>
      <c r="AT28" s="626"/>
      <c r="AU28" s="626"/>
      <c r="AV28" s="626"/>
      <c r="AW28" s="626"/>
      <c r="AX28" s="626"/>
      <c r="AY28" s="626"/>
      <c r="AZ28" s="626"/>
      <c r="BA28" s="626"/>
      <c r="BB28" s="626"/>
      <c r="BC28" s="626"/>
      <c r="BD28" s="626"/>
      <c r="BE28" s="626"/>
      <c r="BF28" s="626"/>
      <c r="BG28" s="626"/>
      <c r="BH28" s="626"/>
      <c r="BI28" s="626"/>
      <c r="BJ28" s="626"/>
      <c r="BK28" s="626"/>
      <c r="BL28" s="626"/>
      <c r="BM28" s="626"/>
      <c r="BN28" s="626"/>
      <c r="BO28" s="626"/>
      <c r="BP28" s="626"/>
      <c r="BQ28" s="626"/>
      <c r="BR28" s="626"/>
      <c r="BS28" s="626"/>
      <c r="BT28" s="626"/>
    </row>
    <row r="29" spans="1:72" s="490" customFormat="1" ht="27.6">
      <c r="A29" s="414" t="s">
        <v>463</v>
      </c>
      <c r="B29" s="357" t="s">
        <v>544</v>
      </c>
      <c r="C29" s="513" t="s">
        <v>516</v>
      </c>
      <c r="D29" s="516"/>
      <c r="E29" s="516"/>
      <c r="F29" s="439" t="s">
        <v>560</v>
      </c>
      <c r="G29" s="359">
        <v>211656</v>
      </c>
      <c r="H29" s="359"/>
      <c r="I29" s="378"/>
      <c r="J29" s="378"/>
      <c r="K29" s="378">
        <v>146.08000000000001</v>
      </c>
      <c r="L29" s="380">
        <f t="shared" si="5"/>
        <v>146.08000000000001</v>
      </c>
      <c r="M29" s="378"/>
      <c r="N29" s="378"/>
      <c r="O29" s="378"/>
      <c r="P29" s="378"/>
      <c r="Q29" s="378"/>
      <c r="R29" s="378"/>
      <c r="S29" s="378"/>
      <c r="T29" s="378"/>
      <c r="U29" s="378">
        <v>146.08000000000001</v>
      </c>
      <c r="V29" s="378">
        <v>146.08000000000001</v>
      </c>
      <c r="W29" s="378"/>
      <c r="X29" s="378"/>
      <c r="Y29" s="378"/>
      <c r="Z29" s="378"/>
      <c r="AA29" s="378"/>
      <c r="AB29" s="378"/>
      <c r="AC29" s="538"/>
      <c r="AH29" s="626"/>
      <c r="AI29" s="626"/>
      <c r="AJ29" s="626"/>
      <c r="AK29" s="626"/>
      <c r="AL29" s="626"/>
      <c r="AM29" s="626"/>
      <c r="AN29" s="626"/>
      <c r="AO29" s="626"/>
      <c r="AP29" s="626"/>
      <c r="AQ29" s="626"/>
      <c r="AR29" s="626"/>
      <c r="AS29" s="626"/>
      <c r="AT29" s="626"/>
      <c r="AU29" s="626"/>
      <c r="AV29" s="626"/>
      <c r="AW29" s="626"/>
      <c r="AX29" s="626"/>
      <c r="AY29" s="626"/>
      <c r="AZ29" s="626"/>
      <c r="BA29" s="626"/>
      <c r="BB29" s="626"/>
      <c r="BC29" s="626"/>
      <c r="BD29" s="626"/>
      <c r="BE29" s="626"/>
      <c r="BF29" s="626"/>
      <c r="BG29" s="626"/>
      <c r="BH29" s="626"/>
      <c r="BI29" s="626"/>
      <c r="BJ29" s="626"/>
      <c r="BK29" s="626"/>
      <c r="BL29" s="626"/>
      <c r="BM29" s="626"/>
      <c r="BN29" s="626"/>
      <c r="BO29" s="626"/>
      <c r="BP29" s="626"/>
      <c r="BQ29" s="626"/>
      <c r="BR29" s="626"/>
      <c r="BS29" s="626"/>
      <c r="BT29" s="626"/>
    </row>
    <row r="30" spans="1:72" s="490" customFormat="1" ht="24">
      <c r="A30" s="414" t="s">
        <v>464</v>
      </c>
      <c r="B30" s="357" t="s">
        <v>545</v>
      </c>
      <c r="C30" s="513" t="s">
        <v>520</v>
      </c>
      <c r="D30" s="516"/>
      <c r="E30" s="516"/>
      <c r="F30" s="439" t="s">
        <v>561</v>
      </c>
      <c r="G30" s="359">
        <v>14000</v>
      </c>
      <c r="H30" s="359"/>
      <c r="I30" s="378"/>
      <c r="J30" s="378"/>
      <c r="K30" s="378">
        <v>473.98399999999998</v>
      </c>
      <c r="L30" s="380">
        <f t="shared" si="5"/>
        <v>473.98399999999998</v>
      </c>
      <c r="M30" s="378"/>
      <c r="N30" s="378"/>
      <c r="O30" s="378"/>
      <c r="P30" s="378"/>
      <c r="Q30" s="378"/>
      <c r="R30" s="378"/>
      <c r="S30" s="378"/>
      <c r="T30" s="378"/>
      <c r="U30" s="378">
        <v>473.98399999999998</v>
      </c>
      <c r="V30" s="378">
        <v>473.98399999999998</v>
      </c>
      <c r="W30" s="378"/>
      <c r="X30" s="378"/>
      <c r="Y30" s="378"/>
      <c r="Z30" s="378"/>
      <c r="AA30" s="378"/>
      <c r="AB30" s="378"/>
      <c r="AC30" s="538"/>
      <c r="AH30" s="626"/>
      <c r="AI30" s="626"/>
      <c r="AJ30" s="626"/>
      <c r="AK30" s="626"/>
      <c r="AL30" s="626"/>
      <c r="AM30" s="626"/>
      <c r="AN30" s="626"/>
      <c r="AO30" s="626"/>
      <c r="AP30" s="626"/>
      <c r="AQ30" s="626"/>
      <c r="AR30" s="626"/>
      <c r="AS30" s="626"/>
      <c r="AT30" s="626"/>
      <c r="AU30" s="626"/>
      <c r="AV30" s="626"/>
      <c r="AW30" s="626"/>
      <c r="AX30" s="626"/>
      <c r="AY30" s="626"/>
      <c r="AZ30" s="626"/>
      <c r="BA30" s="626"/>
      <c r="BB30" s="626"/>
      <c r="BC30" s="626"/>
      <c r="BD30" s="626"/>
      <c r="BE30" s="626"/>
      <c r="BF30" s="626"/>
      <c r="BG30" s="626"/>
      <c r="BH30" s="626"/>
      <c r="BI30" s="626"/>
      <c r="BJ30" s="626"/>
      <c r="BK30" s="626"/>
      <c r="BL30" s="626"/>
      <c r="BM30" s="626"/>
      <c r="BN30" s="626"/>
      <c r="BO30" s="626"/>
      <c r="BP30" s="626"/>
      <c r="BQ30" s="626"/>
      <c r="BR30" s="626"/>
      <c r="BS30" s="626"/>
      <c r="BT30" s="626"/>
    </row>
    <row r="31" spans="1:72" s="490" customFormat="1" ht="27.6">
      <c r="A31" s="414" t="s">
        <v>465</v>
      </c>
      <c r="B31" s="357" t="s">
        <v>546</v>
      </c>
      <c r="C31" s="513" t="s">
        <v>518</v>
      </c>
      <c r="D31" s="516"/>
      <c r="E31" s="516"/>
      <c r="F31" s="439" t="s">
        <v>562</v>
      </c>
      <c r="G31" s="359">
        <v>900</v>
      </c>
      <c r="H31" s="359"/>
      <c r="I31" s="378"/>
      <c r="J31" s="378"/>
      <c r="K31" s="378">
        <v>124.245</v>
      </c>
      <c r="L31" s="380">
        <f t="shared" si="5"/>
        <v>77.822999999999993</v>
      </c>
      <c r="M31" s="378"/>
      <c r="N31" s="378"/>
      <c r="O31" s="378"/>
      <c r="P31" s="378"/>
      <c r="Q31" s="378"/>
      <c r="R31" s="378"/>
      <c r="S31" s="378"/>
      <c r="T31" s="378"/>
      <c r="U31" s="378">
        <v>77.822999999999993</v>
      </c>
      <c r="V31" s="378">
        <v>77.822999999999993</v>
      </c>
      <c r="W31" s="378"/>
      <c r="X31" s="378"/>
      <c r="Y31" s="378"/>
      <c r="Z31" s="378"/>
      <c r="AA31" s="378"/>
      <c r="AB31" s="378"/>
      <c r="AC31" s="538"/>
      <c r="AH31" s="626"/>
      <c r="AI31" s="626"/>
      <c r="AJ31" s="626"/>
      <c r="AK31" s="626"/>
      <c r="AL31" s="626"/>
      <c r="AM31" s="626"/>
      <c r="AN31" s="626"/>
      <c r="AO31" s="626"/>
      <c r="AP31" s="626"/>
      <c r="AQ31" s="626"/>
      <c r="AR31" s="626"/>
      <c r="AS31" s="626"/>
      <c r="AT31" s="626"/>
      <c r="AU31" s="626"/>
      <c r="AV31" s="626"/>
      <c r="AW31" s="626"/>
      <c r="AX31" s="626"/>
      <c r="AY31" s="626"/>
      <c r="AZ31" s="626"/>
      <c r="BA31" s="626"/>
      <c r="BB31" s="626"/>
      <c r="BC31" s="626"/>
      <c r="BD31" s="626"/>
      <c r="BE31" s="626"/>
      <c r="BF31" s="626"/>
      <c r="BG31" s="626"/>
      <c r="BH31" s="626"/>
      <c r="BI31" s="626"/>
      <c r="BJ31" s="626"/>
      <c r="BK31" s="626"/>
      <c r="BL31" s="626"/>
      <c r="BM31" s="626"/>
      <c r="BN31" s="626"/>
      <c r="BO31" s="626"/>
      <c r="BP31" s="626"/>
      <c r="BQ31" s="626"/>
      <c r="BR31" s="626"/>
      <c r="BS31" s="626"/>
      <c r="BT31" s="626"/>
    </row>
    <row r="32" spans="1:72" s="490" customFormat="1" ht="24">
      <c r="A32" s="414" t="s">
        <v>466</v>
      </c>
      <c r="B32" s="357" t="s">
        <v>563</v>
      </c>
      <c r="C32" s="513" t="s">
        <v>523</v>
      </c>
      <c r="D32" s="513" t="s">
        <v>565</v>
      </c>
      <c r="E32" s="516"/>
      <c r="F32" s="439" t="s">
        <v>567</v>
      </c>
      <c r="G32" s="359">
        <v>32000</v>
      </c>
      <c r="H32" s="359">
        <v>32000</v>
      </c>
      <c r="I32" s="359"/>
      <c r="J32" s="359"/>
      <c r="K32" s="359">
        <v>542</v>
      </c>
      <c r="L32" s="380">
        <f t="shared" si="5"/>
        <v>2922</v>
      </c>
      <c r="M32" s="359">
        <v>542</v>
      </c>
      <c r="N32" s="359">
        <v>542</v>
      </c>
      <c r="O32" s="359"/>
      <c r="P32" s="359"/>
      <c r="Q32" s="359"/>
      <c r="R32" s="359"/>
      <c r="S32" s="359"/>
      <c r="T32" s="359"/>
      <c r="U32" s="359"/>
      <c r="V32" s="359"/>
      <c r="W32" s="359"/>
      <c r="X32" s="359"/>
      <c r="Y32" s="359">
        <v>2380</v>
      </c>
      <c r="Z32" s="359">
        <v>2380</v>
      </c>
      <c r="AA32" s="359"/>
      <c r="AB32" s="359"/>
      <c r="AC32" s="538"/>
      <c r="AH32" s="626"/>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row>
    <row r="33" spans="1:72" s="490" customFormat="1" ht="24">
      <c r="A33" s="414" t="s">
        <v>467</v>
      </c>
      <c r="B33" s="357" t="s">
        <v>564</v>
      </c>
      <c r="C33" s="513" t="s">
        <v>566</v>
      </c>
      <c r="D33" s="515" t="s">
        <v>565</v>
      </c>
      <c r="E33" s="516"/>
      <c r="F33" s="439" t="s">
        <v>568</v>
      </c>
      <c r="G33" s="359">
        <v>5000</v>
      </c>
      <c r="H33" s="359">
        <v>5000</v>
      </c>
      <c r="I33" s="359"/>
      <c r="J33" s="359"/>
      <c r="K33" s="359">
        <v>500</v>
      </c>
      <c r="L33" s="380">
        <f t="shared" si="5"/>
        <v>500</v>
      </c>
      <c r="M33" s="359">
        <v>500</v>
      </c>
      <c r="N33" s="359">
        <v>500</v>
      </c>
      <c r="O33" s="359"/>
      <c r="P33" s="359"/>
      <c r="Q33" s="359"/>
      <c r="R33" s="359"/>
      <c r="S33" s="359"/>
      <c r="T33" s="359"/>
      <c r="U33" s="359"/>
      <c r="V33" s="359"/>
      <c r="W33" s="359"/>
      <c r="X33" s="359"/>
      <c r="Y33" s="359"/>
      <c r="Z33" s="359"/>
      <c r="AA33" s="359"/>
      <c r="AB33" s="359"/>
      <c r="AC33" s="538"/>
      <c r="AH33" s="626"/>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row>
    <row r="34" spans="1:72" s="490" customFormat="1" ht="27.6">
      <c r="A34" s="414" t="s">
        <v>468</v>
      </c>
      <c r="B34" s="377" t="s">
        <v>675</v>
      </c>
      <c r="C34" s="517" t="s">
        <v>525</v>
      </c>
      <c r="D34" s="515" t="s">
        <v>649</v>
      </c>
      <c r="E34" s="516"/>
      <c r="F34" s="439" t="s">
        <v>679</v>
      </c>
      <c r="G34" s="359">
        <v>2000</v>
      </c>
      <c r="H34" s="359">
        <v>2000</v>
      </c>
      <c r="I34" s="359"/>
      <c r="J34" s="359"/>
      <c r="K34" s="359">
        <v>2000</v>
      </c>
      <c r="L34" s="380">
        <f t="shared" si="5"/>
        <v>140</v>
      </c>
      <c r="M34" s="359"/>
      <c r="N34" s="359"/>
      <c r="O34" s="359"/>
      <c r="P34" s="359"/>
      <c r="Q34" s="359"/>
      <c r="R34" s="359"/>
      <c r="S34" s="359"/>
      <c r="T34" s="359"/>
      <c r="U34" s="359"/>
      <c r="V34" s="359"/>
      <c r="W34" s="359"/>
      <c r="X34" s="359"/>
      <c r="Y34" s="359">
        <v>140</v>
      </c>
      <c r="Z34" s="359">
        <v>138.483</v>
      </c>
      <c r="AA34" s="359"/>
      <c r="AB34" s="359"/>
      <c r="AC34" s="538"/>
      <c r="AH34" s="626"/>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row>
    <row r="35" spans="1:72" s="490" customFormat="1" ht="27.6">
      <c r="A35" s="414" t="s">
        <v>469</v>
      </c>
      <c r="B35" s="357" t="s">
        <v>676</v>
      </c>
      <c r="C35" s="514" t="s">
        <v>516</v>
      </c>
      <c r="D35" s="515"/>
      <c r="E35" s="516"/>
      <c r="F35" s="439" t="s">
        <v>680</v>
      </c>
      <c r="G35" s="359">
        <v>25000</v>
      </c>
      <c r="H35" s="359">
        <v>702</v>
      </c>
      <c r="I35" s="359"/>
      <c r="J35" s="359"/>
      <c r="K35" s="359">
        <v>25000</v>
      </c>
      <c r="L35" s="380">
        <f t="shared" si="5"/>
        <v>702</v>
      </c>
      <c r="M35" s="359"/>
      <c r="N35" s="359"/>
      <c r="O35" s="359"/>
      <c r="P35" s="359"/>
      <c r="Q35" s="359"/>
      <c r="R35" s="359"/>
      <c r="S35" s="359"/>
      <c r="T35" s="359"/>
      <c r="U35" s="359"/>
      <c r="V35" s="359"/>
      <c r="W35" s="359"/>
      <c r="X35" s="359"/>
      <c r="Y35" s="359">
        <v>702</v>
      </c>
      <c r="Z35" s="359">
        <v>701.70699999999999</v>
      </c>
      <c r="AA35" s="359"/>
      <c r="AB35" s="359"/>
      <c r="AC35" s="538"/>
      <c r="AH35" s="626"/>
      <c r="AI35" s="626"/>
      <c r="AJ35" s="626"/>
      <c r="AK35" s="626"/>
      <c r="AL35" s="626"/>
      <c r="AM35" s="626"/>
      <c r="AN35" s="626"/>
      <c r="AO35" s="626"/>
      <c r="AP35" s="626"/>
      <c r="AQ35" s="626"/>
      <c r="AR35" s="626"/>
      <c r="AS35" s="626"/>
      <c r="AT35" s="626"/>
      <c r="AU35" s="626"/>
      <c r="AV35" s="626"/>
      <c r="AW35" s="626"/>
      <c r="AX35" s="626"/>
      <c r="AY35" s="626"/>
      <c r="AZ35" s="626"/>
      <c r="BA35" s="626"/>
      <c r="BB35" s="626"/>
      <c r="BC35" s="626"/>
      <c r="BD35" s="626"/>
      <c r="BE35" s="626"/>
      <c r="BF35" s="626"/>
      <c r="BG35" s="626"/>
      <c r="BH35" s="626"/>
      <c r="BI35" s="626"/>
      <c r="BJ35" s="626"/>
      <c r="BK35" s="626"/>
      <c r="BL35" s="626"/>
      <c r="BM35" s="626"/>
      <c r="BN35" s="626"/>
      <c r="BO35" s="626"/>
      <c r="BP35" s="626"/>
      <c r="BQ35" s="626"/>
      <c r="BR35" s="626"/>
      <c r="BS35" s="626"/>
      <c r="BT35" s="626"/>
    </row>
    <row r="36" spans="1:72" s="490" customFormat="1" ht="41.4">
      <c r="A36" s="414" t="s">
        <v>470</v>
      </c>
      <c r="B36" s="379" t="s">
        <v>677</v>
      </c>
      <c r="C36" s="518" t="s">
        <v>524</v>
      </c>
      <c r="D36" s="515" t="s">
        <v>678</v>
      </c>
      <c r="E36" s="516"/>
      <c r="F36" s="439" t="s">
        <v>681</v>
      </c>
      <c r="G36" s="359">
        <v>1000</v>
      </c>
      <c r="H36" s="359">
        <v>50</v>
      </c>
      <c r="I36" s="359"/>
      <c r="J36" s="359"/>
      <c r="K36" s="359">
        <v>1000</v>
      </c>
      <c r="L36" s="380">
        <f t="shared" si="5"/>
        <v>49</v>
      </c>
      <c r="M36" s="359"/>
      <c r="N36" s="359"/>
      <c r="O36" s="359"/>
      <c r="P36" s="359"/>
      <c r="Q36" s="359"/>
      <c r="R36" s="359"/>
      <c r="S36" s="359"/>
      <c r="T36" s="359"/>
      <c r="U36" s="359"/>
      <c r="V36" s="359"/>
      <c r="W36" s="359"/>
      <c r="X36" s="359"/>
      <c r="Y36" s="359">
        <v>49</v>
      </c>
      <c r="Z36" s="359">
        <v>49</v>
      </c>
      <c r="AA36" s="359"/>
      <c r="AB36" s="359"/>
      <c r="AC36" s="538"/>
      <c r="AH36" s="626"/>
      <c r="AI36" s="626"/>
      <c r="AJ36" s="626"/>
      <c r="AK36" s="626"/>
      <c r="AL36" s="626"/>
      <c r="AM36" s="626"/>
      <c r="AN36" s="626"/>
      <c r="AO36" s="626"/>
      <c r="AP36" s="626"/>
      <c r="AQ36" s="626"/>
      <c r="AR36" s="626"/>
      <c r="AS36" s="626"/>
      <c r="AT36" s="626"/>
      <c r="AU36" s="626"/>
      <c r="AV36" s="626"/>
      <c r="AW36" s="626"/>
      <c r="AX36" s="626"/>
      <c r="AY36" s="626"/>
      <c r="AZ36" s="626"/>
      <c r="BA36" s="626"/>
      <c r="BB36" s="626"/>
      <c r="BC36" s="626"/>
      <c r="BD36" s="626"/>
      <c r="BE36" s="626"/>
      <c r="BF36" s="626"/>
      <c r="BG36" s="626"/>
      <c r="BH36" s="626"/>
      <c r="BI36" s="626"/>
      <c r="BJ36" s="626"/>
      <c r="BK36" s="626"/>
      <c r="BL36" s="626"/>
      <c r="BM36" s="626"/>
      <c r="BN36" s="626"/>
      <c r="BO36" s="626"/>
      <c r="BP36" s="626"/>
      <c r="BQ36" s="626"/>
      <c r="BR36" s="626"/>
      <c r="BS36" s="626"/>
      <c r="BT36" s="626"/>
    </row>
    <row r="37" spans="1:72" s="490" customFormat="1" ht="13.8">
      <c r="A37" s="414"/>
      <c r="B37" s="416" t="s">
        <v>682</v>
      </c>
      <c r="C37" s="516"/>
      <c r="D37" s="516"/>
      <c r="E37" s="516"/>
      <c r="F37" s="516"/>
      <c r="G37" s="378"/>
      <c r="H37" s="378"/>
      <c r="I37" s="378"/>
      <c r="J37" s="378"/>
      <c r="K37" s="359"/>
      <c r="L37" s="380"/>
      <c r="M37" s="378"/>
      <c r="N37" s="378"/>
      <c r="O37" s="378"/>
      <c r="P37" s="378"/>
      <c r="Q37" s="378"/>
      <c r="R37" s="378"/>
      <c r="S37" s="378"/>
      <c r="T37" s="378"/>
      <c r="U37" s="378"/>
      <c r="V37" s="378"/>
      <c r="W37" s="378"/>
      <c r="X37" s="378"/>
      <c r="Y37" s="378"/>
      <c r="Z37" s="378"/>
      <c r="AA37" s="378">
        <v>5710</v>
      </c>
      <c r="AB37" s="378">
        <v>5710</v>
      </c>
      <c r="AC37" s="538"/>
      <c r="AE37" s="490">
        <v>5710</v>
      </c>
      <c r="AH37" s="626"/>
      <c r="AI37" s="626"/>
      <c r="AJ37" s="626"/>
      <c r="AK37" s="626"/>
      <c r="AL37" s="626"/>
      <c r="AM37" s="626"/>
      <c r="AN37" s="626"/>
      <c r="AO37" s="626"/>
      <c r="AP37" s="626"/>
      <c r="AQ37" s="626"/>
      <c r="AR37" s="626"/>
      <c r="AS37" s="626"/>
      <c r="AT37" s="626"/>
      <c r="AU37" s="626"/>
      <c r="AV37" s="626"/>
      <c r="AW37" s="626"/>
      <c r="AX37" s="626"/>
      <c r="AY37" s="626"/>
      <c r="AZ37" s="626"/>
      <c r="BA37" s="626"/>
      <c r="BB37" s="626"/>
      <c r="BC37" s="626"/>
      <c r="BD37" s="626"/>
      <c r="BE37" s="626"/>
      <c r="BF37" s="626"/>
      <c r="BG37" s="626"/>
      <c r="BH37" s="626"/>
      <c r="BI37" s="626"/>
      <c r="BJ37" s="626"/>
      <c r="BK37" s="626"/>
      <c r="BL37" s="626"/>
      <c r="BM37" s="626"/>
      <c r="BN37" s="626"/>
      <c r="BO37" s="626"/>
      <c r="BP37" s="626"/>
      <c r="BQ37" s="626"/>
      <c r="BR37" s="626"/>
      <c r="BS37" s="626"/>
      <c r="BT37" s="626"/>
    </row>
    <row r="38" spans="1:72" s="490" customFormat="1" ht="27.6">
      <c r="A38" s="410" t="s">
        <v>353</v>
      </c>
      <c r="B38" s="411" t="s">
        <v>352</v>
      </c>
      <c r="C38" s="516"/>
      <c r="D38" s="516"/>
      <c r="E38" s="516"/>
      <c r="F38" s="516"/>
      <c r="G38" s="417">
        <f>SUM(G39:G44)</f>
        <v>45034</v>
      </c>
      <c r="H38" s="417">
        <f t="shared" ref="H38:AB38" si="6">SUM(H39:H44)</f>
        <v>45034</v>
      </c>
      <c r="I38" s="417">
        <f t="shared" si="6"/>
        <v>0</v>
      </c>
      <c r="J38" s="417">
        <f t="shared" si="6"/>
        <v>0</v>
      </c>
      <c r="K38" s="417">
        <f t="shared" si="6"/>
        <v>15544</v>
      </c>
      <c r="L38" s="417">
        <f t="shared" si="6"/>
        <v>14591.085000000001</v>
      </c>
      <c r="M38" s="417">
        <f t="shared" si="6"/>
        <v>10465.903</v>
      </c>
      <c r="N38" s="417">
        <f t="shared" si="6"/>
        <v>10465.903</v>
      </c>
      <c r="O38" s="417">
        <f t="shared" si="6"/>
        <v>0</v>
      </c>
      <c r="P38" s="417">
        <f t="shared" si="6"/>
        <v>0</v>
      </c>
      <c r="Q38" s="417">
        <f t="shared" si="6"/>
        <v>3782.085</v>
      </c>
      <c r="R38" s="417">
        <f t="shared" si="6"/>
        <v>3782.085</v>
      </c>
      <c r="S38" s="417">
        <f t="shared" si="6"/>
        <v>0</v>
      </c>
      <c r="T38" s="417">
        <f t="shared" si="6"/>
        <v>0</v>
      </c>
      <c r="U38" s="417">
        <f t="shared" si="6"/>
        <v>343.09699999999998</v>
      </c>
      <c r="V38" s="417">
        <f t="shared" si="6"/>
        <v>343.09699999999998</v>
      </c>
      <c r="W38" s="417">
        <f t="shared" si="6"/>
        <v>0</v>
      </c>
      <c r="X38" s="417">
        <f t="shared" si="6"/>
        <v>0</v>
      </c>
      <c r="Y38" s="417">
        <f t="shared" si="6"/>
        <v>0</v>
      </c>
      <c r="Z38" s="417">
        <f t="shared" si="6"/>
        <v>0</v>
      </c>
      <c r="AA38" s="417">
        <f t="shared" si="6"/>
        <v>0</v>
      </c>
      <c r="AB38" s="417">
        <f t="shared" si="6"/>
        <v>0</v>
      </c>
      <c r="AC38" s="538"/>
      <c r="AH38" s="626"/>
      <c r="AI38" s="626"/>
      <c r="AJ38" s="626"/>
      <c r="AK38" s="626"/>
      <c r="AL38" s="626"/>
      <c r="AM38" s="626"/>
      <c r="AN38" s="626"/>
      <c r="AO38" s="626"/>
      <c r="AP38" s="626"/>
      <c r="AQ38" s="626"/>
      <c r="AR38" s="626"/>
      <c r="AS38" s="626"/>
      <c r="AT38" s="626"/>
      <c r="AU38" s="626"/>
      <c r="AV38" s="626"/>
      <c r="AW38" s="626"/>
      <c r="AX38" s="626"/>
      <c r="AY38" s="626"/>
      <c r="AZ38" s="626"/>
      <c r="BA38" s="626"/>
      <c r="BB38" s="626"/>
      <c r="BC38" s="626"/>
      <c r="BD38" s="626"/>
      <c r="BE38" s="626"/>
      <c r="BF38" s="626"/>
      <c r="BG38" s="626"/>
      <c r="BH38" s="626"/>
      <c r="BI38" s="626"/>
      <c r="BJ38" s="626"/>
      <c r="BK38" s="626"/>
      <c r="BL38" s="626"/>
      <c r="BM38" s="626"/>
      <c r="BN38" s="626"/>
      <c r="BO38" s="626"/>
      <c r="BP38" s="626"/>
      <c r="BQ38" s="626"/>
      <c r="BR38" s="626"/>
      <c r="BS38" s="626"/>
      <c r="BT38" s="626"/>
    </row>
    <row r="39" spans="1:72" s="490" customFormat="1" ht="27.6">
      <c r="A39" s="360">
        <v>1</v>
      </c>
      <c r="B39" s="357" t="s">
        <v>569</v>
      </c>
      <c r="C39" s="513" t="s">
        <v>519</v>
      </c>
      <c r="D39" s="515" t="s">
        <v>570</v>
      </c>
      <c r="E39" s="361"/>
      <c r="F39" s="513" t="s">
        <v>571</v>
      </c>
      <c r="G39" s="359">
        <v>6997</v>
      </c>
      <c r="H39" s="359">
        <v>6997</v>
      </c>
      <c r="I39" s="378"/>
      <c r="J39" s="378"/>
      <c r="K39" s="380">
        <v>5700</v>
      </c>
      <c r="L39" s="380">
        <f t="shared" ref="L39:L73" si="7">M39+Q39+U39+Y39</f>
        <v>5850.7830000000004</v>
      </c>
      <c r="M39" s="378">
        <v>5000</v>
      </c>
      <c r="N39" s="378">
        <v>5000</v>
      </c>
      <c r="O39" s="378"/>
      <c r="P39" s="378"/>
      <c r="Q39" s="378">
        <v>682.08500000000004</v>
      </c>
      <c r="R39" s="378">
        <v>682.08500000000004</v>
      </c>
      <c r="S39" s="378"/>
      <c r="T39" s="378"/>
      <c r="U39" s="378">
        <v>168.69800000000001</v>
      </c>
      <c r="V39" s="378">
        <v>168.69800000000001</v>
      </c>
      <c r="W39" s="378"/>
      <c r="X39" s="378"/>
      <c r="Y39" s="378"/>
      <c r="Z39" s="378"/>
      <c r="AA39" s="378"/>
      <c r="AB39" s="378"/>
      <c r="AC39" s="538"/>
      <c r="AH39" s="626"/>
      <c r="AI39" s="626"/>
      <c r="AJ39" s="626"/>
      <c r="AK39" s="626"/>
      <c r="AL39" s="626"/>
      <c r="AM39" s="626"/>
      <c r="AN39" s="626"/>
      <c r="AO39" s="626"/>
      <c r="AP39" s="626"/>
      <c r="AQ39" s="626"/>
      <c r="AR39" s="626"/>
      <c r="AS39" s="626"/>
      <c r="AT39" s="626"/>
      <c r="AU39" s="626"/>
      <c r="AV39" s="626"/>
      <c r="AW39" s="626"/>
      <c r="AX39" s="626"/>
      <c r="AY39" s="626"/>
      <c r="AZ39" s="626"/>
      <c r="BA39" s="626"/>
      <c r="BB39" s="626"/>
      <c r="BC39" s="626"/>
      <c r="BD39" s="626"/>
      <c r="BE39" s="626"/>
      <c r="BF39" s="626"/>
      <c r="BG39" s="626"/>
      <c r="BH39" s="626"/>
      <c r="BI39" s="626"/>
      <c r="BJ39" s="626"/>
      <c r="BK39" s="626"/>
      <c r="BL39" s="626"/>
      <c r="BM39" s="626"/>
      <c r="BN39" s="626"/>
      <c r="BO39" s="626"/>
      <c r="BP39" s="626"/>
      <c r="BQ39" s="626"/>
      <c r="BR39" s="626"/>
      <c r="BS39" s="626"/>
      <c r="BT39" s="626"/>
    </row>
    <row r="40" spans="1:72" s="490" customFormat="1" ht="24">
      <c r="A40" s="360">
        <v>2</v>
      </c>
      <c r="B40" s="357" t="s">
        <v>572</v>
      </c>
      <c r="C40" s="513" t="s">
        <v>525</v>
      </c>
      <c r="D40" s="515" t="s">
        <v>570</v>
      </c>
      <c r="E40" s="361"/>
      <c r="F40" s="513" t="s">
        <v>573</v>
      </c>
      <c r="G40" s="359">
        <v>4192</v>
      </c>
      <c r="H40" s="359">
        <v>4192</v>
      </c>
      <c r="I40" s="378"/>
      <c r="J40" s="378"/>
      <c r="K40" s="380">
        <v>1000</v>
      </c>
      <c r="L40" s="380">
        <f t="shared" si="7"/>
        <v>328.67899999999997</v>
      </c>
      <c r="M40" s="378">
        <v>328.67899999999997</v>
      </c>
      <c r="N40" s="378">
        <v>328.67899999999997</v>
      </c>
      <c r="O40" s="378"/>
      <c r="P40" s="378"/>
      <c r="Q40" s="378"/>
      <c r="R40" s="378"/>
      <c r="S40" s="378"/>
      <c r="T40" s="378"/>
      <c r="U40" s="378"/>
      <c r="V40" s="378"/>
      <c r="W40" s="378"/>
      <c r="X40" s="378"/>
      <c r="Y40" s="378"/>
      <c r="Z40" s="378"/>
      <c r="AA40" s="378"/>
      <c r="AB40" s="378"/>
      <c r="AC40" s="538"/>
      <c r="AH40" s="626"/>
      <c r="AI40" s="626"/>
      <c r="AJ40" s="626"/>
      <c r="AK40" s="626"/>
      <c r="AL40" s="626"/>
      <c r="AM40" s="626"/>
      <c r="AN40" s="626"/>
      <c r="AO40" s="626"/>
      <c r="AP40" s="626"/>
      <c r="AQ40" s="626"/>
      <c r="AR40" s="626"/>
      <c r="AS40" s="626"/>
      <c r="AT40" s="626"/>
      <c r="AU40" s="626"/>
      <c r="AV40" s="626"/>
      <c r="AW40" s="626"/>
      <c r="AX40" s="626"/>
      <c r="AY40" s="626"/>
      <c r="AZ40" s="626"/>
      <c r="BA40" s="626"/>
      <c r="BB40" s="626"/>
      <c r="BC40" s="626"/>
      <c r="BD40" s="626"/>
      <c r="BE40" s="626"/>
      <c r="BF40" s="626"/>
      <c r="BG40" s="626"/>
      <c r="BH40" s="626"/>
      <c r="BI40" s="626"/>
      <c r="BJ40" s="626"/>
      <c r="BK40" s="626"/>
      <c r="BL40" s="626"/>
      <c r="BM40" s="626"/>
      <c r="BN40" s="626"/>
      <c r="BO40" s="626"/>
      <c r="BP40" s="626"/>
      <c r="BQ40" s="626"/>
      <c r="BR40" s="626"/>
      <c r="BS40" s="626"/>
      <c r="BT40" s="626"/>
    </row>
    <row r="41" spans="1:72" s="490" customFormat="1" ht="27.6">
      <c r="A41" s="360">
        <v>3</v>
      </c>
      <c r="B41" s="357" t="s">
        <v>574</v>
      </c>
      <c r="C41" s="513" t="s">
        <v>521</v>
      </c>
      <c r="D41" s="515" t="s">
        <v>570</v>
      </c>
      <c r="E41" s="361"/>
      <c r="F41" s="513" t="s">
        <v>575</v>
      </c>
      <c r="G41" s="359">
        <v>14995</v>
      </c>
      <c r="H41" s="359">
        <v>14995</v>
      </c>
      <c r="I41" s="378"/>
      <c r="J41" s="378"/>
      <c r="K41" s="380">
        <v>1200</v>
      </c>
      <c r="L41" s="380">
        <f t="shared" si="7"/>
        <v>1071.7170000000001</v>
      </c>
      <c r="M41" s="378">
        <v>1071.7170000000001</v>
      </c>
      <c r="N41" s="378">
        <v>1071.7170000000001</v>
      </c>
      <c r="O41" s="378"/>
      <c r="P41" s="378"/>
      <c r="Q41" s="378"/>
      <c r="R41" s="378"/>
      <c r="S41" s="378"/>
      <c r="T41" s="378"/>
      <c r="U41" s="378"/>
      <c r="V41" s="378"/>
      <c r="W41" s="378"/>
      <c r="X41" s="378"/>
      <c r="Y41" s="378"/>
      <c r="Z41" s="378"/>
      <c r="AA41" s="378"/>
      <c r="AB41" s="378"/>
      <c r="AC41" s="538"/>
      <c r="AH41" s="626"/>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row>
    <row r="42" spans="1:72" s="490" customFormat="1" ht="27.6">
      <c r="A42" s="360">
        <v>4</v>
      </c>
      <c r="B42" s="357" t="s">
        <v>576</v>
      </c>
      <c r="C42" s="513" t="s">
        <v>523</v>
      </c>
      <c r="D42" s="515" t="s">
        <v>577</v>
      </c>
      <c r="E42" s="361"/>
      <c r="F42" s="513" t="s">
        <v>578</v>
      </c>
      <c r="G42" s="359">
        <v>6800</v>
      </c>
      <c r="H42" s="359">
        <v>6800</v>
      </c>
      <c r="I42" s="378"/>
      <c r="J42" s="378"/>
      <c r="K42" s="380">
        <v>4300</v>
      </c>
      <c r="L42" s="380">
        <f t="shared" si="7"/>
        <v>4335.3990000000003</v>
      </c>
      <c r="M42" s="378">
        <v>2500</v>
      </c>
      <c r="N42" s="378">
        <v>2500</v>
      </c>
      <c r="O42" s="378"/>
      <c r="P42" s="378"/>
      <c r="Q42" s="378">
        <v>1710</v>
      </c>
      <c r="R42" s="378">
        <v>1710</v>
      </c>
      <c r="S42" s="378"/>
      <c r="T42" s="378"/>
      <c r="U42" s="378">
        <v>125.399</v>
      </c>
      <c r="V42" s="378">
        <v>125.399</v>
      </c>
      <c r="W42" s="378"/>
      <c r="X42" s="378"/>
      <c r="Y42" s="378"/>
      <c r="Z42" s="378"/>
      <c r="AA42" s="378"/>
      <c r="AB42" s="378"/>
      <c r="AC42" s="538"/>
      <c r="AH42" s="626"/>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row>
    <row r="43" spans="1:72" s="490" customFormat="1" ht="27.6">
      <c r="A43" s="360">
        <v>5</v>
      </c>
      <c r="B43" s="357" t="s">
        <v>579</v>
      </c>
      <c r="C43" s="513" t="s">
        <v>580</v>
      </c>
      <c r="D43" s="515" t="s">
        <v>577</v>
      </c>
      <c r="E43" s="361"/>
      <c r="F43" s="513" t="s">
        <v>581</v>
      </c>
      <c r="G43" s="359">
        <v>6950</v>
      </c>
      <c r="H43" s="359">
        <v>6950</v>
      </c>
      <c r="I43" s="378"/>
      <c r="J43" s="378"/>
      <c r="K43" s="380">
        <v>2700</v>
      </c>
      <c r="L43" s="380">
        <f t="shared" si="7"/>
        <v>2739</v>
      </c>
      <c r="M43" s="378">
        <v>1300</v>
      </c>
      <c r="N43" s="378">
        <v>1300</v>
      </c>
      <c r="O43" s="378"/>
      <c r="P43" s="378"/>
      <c r="Q43" s="378">
        <v>1390</v>
      </c>
      <c r="R43" s="378">
        <v>1390</v>
      </c>
      <c r="S43" s="378"/>
      <c r="T43" s="378"/>
      <c r="U43" s="378">
        <v>49</v>
      </c>
      <c r="V43" s="378">
        <v>49</v>
      </c>
      <c r="W43" s="378"/>
      <c r="X43" s="378"/>
      <c r="Y43" s="378"/>
      <c r="Z43" s="378"/>
      <c r="AA43" s="378"/>
      <c r="AB43" s="378"/>
      <c r="AC43" s="538"/>
      <c r="AH43" s="626"/>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row>
    <row r="44" spans="1:72" s="490" customFormat="1" ht="27.6">
      <c r="A44" s="360">
        <v>6</v>
      </c>
      <c r="B44" s="357" t="s">
        <v>582</v>
      </c>
      <c r="C44" s="513" t="s">
        <v>566</v>
      </c>
      <c r="D44" s="515" t="s">
        <v>570</v>
      </c>
      <c r="E44" s="361"/>
      <c r="F44" s="513" t="s">
        <v>583</v>
      </c>
      <c r="G44" s="359">
        <v>5100</v>
      </c>
      <c r="H44" s="359">
        <v>5100</v>
      </c>
      <c r="I44" s="378"/>
      <c r="J44" s="378"/>
      <c r="K44" s="359">
        <v>644</v>
      </c>
      <c r="L44" s="380">
        <f t="shared" si="7"/>
        <v>265.50700000000001</v>
      </c>
      <c r="M44" s="378">
        <v>265.50700000000001</v>
      </c>
      <c r="N44" s="378">
        <v>265.50700000000001</v>
      </c>
      <c r="O44" s="378"/>
      <c r="P44" s="378"/>
      <c r="Q44" s="378"/>
      <c r="R44" s="378"/>
      <c r="S44" s="378"/>
      <c r="T44" s="378"/>
      <c r="U44" s="378"/>
      <c r="V44" s="378"/>
      <c r="W44" s="378"/>
      <c r="X44" s="378"/>
      <c r="Y44" s="378"/>
      <c r="Z44" s="378"/>
      <c r="AA44" s="378"/>
      <c r="AB44" s="378"/>
      <c r="AC44" s="538"/>
      <c r="AH44" s="626"/>
      <c r="AI44" s="626"/>
      <c r="AJ44" s="626"/>
      <c r="AK44" s="626"/>
      <c r="AL44" s="626"/>
      <c r="AM44" s="626"/>
      <c r="AN44" s="626"/>
      <c r="AO44" s="626"/>
      <c r="AP44" s="626"/>
      <c r="AQ44" s="626"/>
      <c r="AR44" s="626"/>
      <c r="AS44" s="626"/>
      <c r="AT44" s="626"/>
      <c r="AU44" s="626"/>
      <c r="AV44" s="626"/>
      <c r="AW44" s="626"/>
      <c r="AX44" s="626"/>
      <c r="AY44" s="626"/>
      <c r="AZ44" s="626"/>
      <c r="BA44" s="626"/>
      <c r="BB44" s="626"/>
      <c r="BC44" s="626"/>
      <c r="BD44" s="626"/>
      <c r="BE44" s="626"/>
      <c r="BF44" s="626"/>
      <c r="BG44" s="626"/>
      <c r="BH44" s="626"/>
      <c r="BI44" s="626"/>
      <c r="BJ44" s="626"/>
      <c r="BK44" s="626"/>
      <c r="BL44" s="626"/>
      <c r="BM44" s="626"/>
      <c r="BN44" s="626"/>
      <c r="BO44" s="626"/>
      <c r="BP44" s="626"/>
      <c r="BQ44" s="626"/>
      <c r="BR44" s="626"/>
      <c r="BS44" s="626"/>
      <c r="BT44" s="626"/>
    </row>
    <row r="45" spans="1:72" s="490" customFormat="1" ht="41.4">
      <c r="A45" s="410" t="s">
        <v>349</v>
      </c>
      <c r="B45" s="411" t="s">
        <v>350</v>
      </c>
      <c r="C45" s="516"/>
      <c r="D45" s="516"/>
      <c r="E45" s="516"/>
      <c r="F45" s="516"/>
      <c r="G45" s="418">
        <f>SUM(G46:G70)</f>
        <v>138660</v>
      </c>
      <c r="H45" s="418">
        <f t="shared" ref="H45:AB45" si="8">SUM(H46:H70)</f>
        <v>95820</v>
      </c>
      <c r="I45" s="418">
        <f t="shared" si="8"/>
        <v>0</v>
      </c>
      <c r="J45" s="418">
        <f t="shared" si="8"/>
        <v>0</v>
      </c>
      <c r="K45" s="418">
        <f t="shared" si="8"/>
        <v>138332.57799999998</v>
      </c>
      <c r="L45" s="418">
        <f t="shared" si="8"/>
        <v>81605.681999999986</v>
      </c>
      <c r="M45" s="418">
        <f t="shared" si="8"/>
        <v>11650</v>
      </c>
      <c r="N45" s="418">
        <f t="shared" si="8"/>
        <v>11650</v>
      </c>
      <c r="O45" s="418">
        <f t="shared" si="8"/>
        <v>0</v>
      </c>
      <c r="P45" s="418">
        <f t="shared" si="8"/>
        <v>0</v>
      </c>
      <c r="Q45" s="418">
        <f t="shared" si="8"/>
        <v>20340</v>
      </c>
      <c r="R45" s="418">
        <f t="shared" si="8"/>
        <v>20340</v>
      </c>
      <c r="S45" s="418">
        <f t="shared" si="8"/>
        <v>0</v>
      </c>
      <c r="T45" s="418">
        <f t="shared" si="8"/>
        <v>0</v>
      </c>
      <c r="U45" s="418">
        <f t="shared" si="8"/>
        <v>25867.682000000001</v>
      </c>
      <c r="V45" s="418">
        <f t="shared" si="8"/>
        <v>25807.305</v>
      </c>
      <c r="W45" s="418">
        <f t="shared" si="8"/>
        <v>0</v>
      </c>
      <c r="X45" s="418">
        <f t="shared" si="8"/>
        <v>0</v>
      </c>
      <c r="Y45" s="418">
        <f t="shared" si="8"/>
        <v>23748</v>
      </c>
      <c r="Z45" s="418">
        <f t="shared" si="8"/>
        <v>23617.324999999997</v>
      </c>
      <c r="AA45" s="418">
        <f t="shared" si="8"/>
        <v>13073.512999999999</v>
      </c>
      <c r="AB45" s="418">
        <f t="shared" si="8"/>
        <v>13073.512999999999</v>
      </c>
      <c r="AC45" s="538"/>
      <c r="AH45" s="626"/>
      <c r="AI45" s="626"/>
      <c r="AJ45" s="626"/>
      <c r="AK45" s="626"/>
      <c r="AL45" s="626"/>
      <c r="AM45" s="626"/>
      <c r="AN45" s="626"/>
      <c r="AO45" s="626"/>
      <c r="AP45" s="626"/>
      <c r="AQ45" s="626"/>
      <c r="AR45" s="626"/>
      <c r="AS45" s="626"/>
      <c r="AT45" s="626"/>
      <c r="AU45" s="626"/>
      <c r="AV45" s="626"/>
      <c r="AW45" s="626"/>
      <c r="AX45" s="626"/>
      <c r="AY45" s="626"/>
      <c r="AZ45" s="626"/>
      <c r="BA45" s="626"/>
      <c r="BB45" s="626"/>
      <c r="BC45" s="626"/>
      <c r="BD45" s="626"/>
      <c r="BE45" s="626"/>
      <c r="BF45" s="626"/>
      <c r="BG45" s="626"/>
      <c r="BH45" s="626"/>
      <c r="BI45" s="626"/>
      <c r="BJ45" s="626"/>
      <c r="BK45" s="626"/>
      <c r="BL45" s="626"/>
      <c r="BM45" s="626"/>
      <c r="BN45" s="626"/>
      <c r="BO45" s="626"/>
      <c r="BP45" s="626"/>
      <c r="BQ45" s="626"/>
      <c r="BR45" s="626"/>
      <c r="BS45" s="626"/>
      <c r="BT45" s="626"/>
    </row>
    <row r="46" spans="1:72" s="490" customFormat="1" ht="27.6">
      <c r="A46" s="362">
        <v>1</v>
      </c>
      <c r="B46" s="357" t="s">
        <v>584</v>
      </c>
      <c r="C46" s="515" t="s">
        <v>585</v>
      </c>
      <c r="D46" s="515" t="s">
        <v>586</v>
      </c>
      <c r="E46" s="361"/>
      <c r="F46" s="513" t="s">
        <v>617</v>
      </c>
      <c r="G46" s="358">
        <v>6000</v>
      </c>
      <c r="H46" s="358">
        <v>6000</v>
      </c>
      <c r="I46" s="378"/>
      <c r="J46" s="378"/>
      <c r="K46" s="381">
        <v>5907.4949999999999</v>
      </c>
      <c r="L46" s="380">
        <f t="shared" si="7"/>
        <v>5907.232</v>
      </c>
      <c r="M46" s="378">
        <v>2000</v>
      </c>
      <c r="N46" s="378">
        <v>2000</v>
      </c>
      <c r="O46" s="378"/>
      <c r="P46" s="378"/>
      <c r="Q46" s="378">
        <v>2850</v>
      </c>
      <c r="R46" s="378">
        <v>2850</v>
      </c>
      <c r="S46" s="378"/>
      <c r="T46" s="378"/>
      <c r="U46" s="378">
        <v>1057.232</v>
      </c>
      <c r="V46" s="378">
        <v>1057.232</v>
      </c>
      <c r="W46" s="378"/>
      <c r="X46" s="378"/>
      <c r="Y46" s="378"/>
      <c r="Z46" s="378"/>
      <c r="AA46" s="378"/>
      <c r="AB46" s="378"/>
      <c r="AC46" s="538"/>
      <c r="AH46" s="626"/>
      <c r="AI46" s="626"/>
      <c r="AJ46" s="626"/>
      <c r="AK46" s="626"/>
      <c r="AL46" s="626"/>
      <c r="AM46" s="626"/>
      <c r="AN46" s="626"/>
      <c r="AO46" s="626"/>
      <c r="AP46" s="626"/>
      <c r="AQ46" s="626"/>
      <c r="AR46" s="626"/>
      <c r="AS46" s="626"/>
      <c r="AT46" s="626"/>
      <c r="AU46" s="626"/>
      <c r="AV46" s="626"/>
      <c r="AW46" s="626"/>
      <c r="AX46" s="626"/>
      <c r="AY46" s="626"/>
      <c r="AZ46" s="626"/>
      <c r="BA46" s="626"/>
      <c r="BB46" s="626"/>
      <c r="BC46" s="626"/>
      <c r="BD46" s="626"/>
      <c r="BE46" s="626"/>
      <c r="BF46" s="626"/>
      <c r="BG46" s="626"/>
      <c r="BH46" s="626"/>
      <c r="BI46" s="626"/>
      <c r="BJ46" s="626"/>
      <c r="BK46" s="626"/>
      <c r="BL46" s="626"/>
      <c r="BM46" s="626"/>
      <c r="BN46" s="626"/>
      <c r="BO46" s="626"/>
      <c r="BP46" s="626"/>
      <c r="BQ46" s="626"/>
      <c r="BR46" s="626"/>
      <c r="BS46" s="626"/>
      <c r="BT46" s="626"/>
    </row>
    <row r="47" spans="1:72" s="490" customFormat="1" ht="27.6">
      <c r="A47" s="362">
        <v>2</v>
      </c>
      <c r="B47" s="357" t="s">
        <v>587</v>
      </c>
      <c r="C47" s="515" t="s">
        <v>522</v>
      </c>
      <c r="D47" s="515" t="s">
        <v>586</v>
      </c>
      <c r="E47" s="361"/>
      <c r="F47" s="513" t="s">
        <v>618</v>
      </c>
      <c r="G47" s="358">
        <v>6500</v>
      </c>
      <c r="H47" s="358">
        <v>6500</v>
      </c>
      <c r="I47" s="378"/>
      <c r="J47" s="378"/>
      <c r="K47" s="381">
        <v>6496.9889999999996</v>
      </c>
      <c r="L47" s="380">
        <f t="shared" si="7"/>
        <v>6496.9880000000003</v>
      </c>
      <c r="M47" s="378">
        <v>2150</v>
      </c>
      <c r="N47" s="378">
        <v>2150</v>
      </c>
      <c r="O47" s="378"/>
      <c r="P47" s="378"/>
      <c r="Q47" s="378">
        <v>3050</v>
      </c>
      <c r="R47" s="378">
        <v>3050</v>
      </c>
      <c r="S47" s="378"/>
      <c r="T47" s="378"/>
      <c r="U47" s="378">
        <v>1296.9880000000001</v>
      </c>
      <c r="V47" s="378">
        <v>1296.9880000000001</v>
      </c>
      <c r="W47" s="378"/>
      <c r="X47" s="378"/>
      <c r="Y47" s="378"/>
      <c r="Z47" s="378"/>
      <c r="AA47" s="378"/>
      <c r="AB47" s="378"/>
      <c r="AC47" s="538"/>
      <c r="AH47" s="626"/>
      <c r="AI47" s="626"/>
      <c r="AJ47" s="626"/>
      <c r="AK47" s="626"/>
      <c r="AL47" s="626"/>
      <c r="AM47" s="626"/>
      <c r="AN47" s="626"/>
      <c r="AO47" s="626"/>
      <c r="AP47" s="626"/>
      <c r="AQ47" s="626"/>
      <c r="AR47" s="626"/>
      <c r="AS47" s="626"/>
      <c r="AT47" s="626"/>
      <c r="AU47" s="626"/>
      <c r="AV47" s="626"/>
      <c r="AW47" s="626"/>
      <c r="AX47" s="626"/>
      <c r="AY47" s="626"/>
      <c r="AZ47" s="626"/>
      <c r="BA47" s="626"/>
      <c r="BB47" s="626"/>
      <c r="BC47" s="626"/>
      <c r="BD47" s="626"/>
      <c r="BE47" s="626"/>
      <c r="BF47" s="626"/>
      <c r="BG47" s="626"/>
      <c r="BH47" s="626"/>
      <c r="BI47" s="626"/>
      <c r="BJ47" s="626"/>
      <c r="BK47" s="626"/>
      <c r="BL47" s="626"/>
      <c r="BM47" s="626"/>
      <c r="BN47" s="626"/>
      <c r="BO47" s="626"/>
      <c r="BP47" s="626"/>
      <c r="BQ47" s="626"/>
      <c r="BR47" s="626"/>
      <c r="BS47" s="626"/>
      <c r="BT47" s="626"/>
    </row>
    <row r="48" spans="1:72" s="490" customFormat="1" ht="27.6">
      <c r="A48" s="362">
        <v>3</v>
      </c>
      <c r="B48" s="357" t="s">
        <v>588</v>
      </c>
      <c r="C48" s="515" t="s">
        <v>547</v>
      </c>
      <c r="D48" s="515" t="s">
        <v>586</v>
      </c>
      <c r="E48" s="361"/>
      <c r="F48" s="513" t="s">
        <v>619</v>
      </c>
      <c r="G48" s="358">
        <v>4200</v>
      </c>
      <c r="H48" s="358">
        <v>4200</v>
      </c>
      <c r="I48" s="378"/>
      <c r="J48" s="378"/>
      <c r="K48" s="381">
        <v>4192.3190000000004</v>
      </c>
      <c r="L48" s="380">
        <f t="shared" si="7"/>
        <v>4187.3180000000002</v>
      </c>
      <c r="M48" s="378">
        <v>1500</v>
      </c>
      <c r="N48" s="378">
        <v>1500</v>
      </c>
      <c r="O48" s="378"/>
      <c r="P48" s="378"/>
      <c r="Q48" s="378">
        <v>1860</v>
      </c>
      <c r="R48" s="378">
        <v>1860</v>
      </c>
      <c r="S48" s="378"/>
      <c r="T48" s="378"/>
      <c r="U48" s="378">
        <v>827.31799999999998</v>
      </c>
      <c r="V48" s="378">
        <v>827.31799999999998</v>
      </c>
      <c r="W48" s="378"/>
      <c r="X48" s="378"/>
      <c r="Y48" s="378"/>
      <c r="Z48" s="378"/>
      <c r="AA48" s="378"/>
      <c r="AB48" s="378"/>
      <c r="AC48" s="538"/>
      <c r="AH48" s="626"/>
      <c r="AI48" s="626"/>
      <c r="AJ48" s="626"/>
      <c r="AK48" s="626"/>
      <c r="AL48" s="626"/>
      <c r="AM48" s="626"/>
      <c r="AN48" s="626"/>
      <c r="AO48" s="626"/>
      <c r="AP48" s="626"/>
      <c r="AQ48" s="626"/>
      <c r="AR48" s="626"/>
      <c r="AS48" s="626"/>
      <c r="AT48" s="626"/>
      <c r="AU48" s="626"/>
      <c r="AV48" s="626"/>
      <c r="AW48" s="626"/>
      <c r="AX48" s="626"/>
      <c r="AY48" s="626"/>
      <c r="AZ48" s="626"/>
      <c r="BA48" s="626"/>
      <c r="BB48" s="626"/>
      <c r="BC48" s="626"/>
      <c r="BD48" s="626"/>
      <c r="BE48" s="626"/>
      <c r="BF48" s="626"/>
      <c r="BG48" s="626"/>
      <c r="BH48" s="626"/>
      <c r="BI48" s="626"/>
      <c r="BJ48" s="626"/>
      <c r="BK48" s="626"/>
      <c r="BL48" s="626"/>
      <c r="BM48" s="626"/>
      <c r="BN48" s="626"/>
      <c r="BO48" s="626"/>
      <c r="BP48" s="626"/>
      <c r="BQ48" s="626"/>
      <c r="BR48" s="626"/>
      <c r="BS48" s="626"/>
      <c r="BT48" s="626"/>
    </row>
    <row r="49" spans="1:72" s="490" customFormat="1" ht="27.6">
      <c r="A49" s="362">
        <v>4</v>
      </c>
      <c r="B49" s="357" t="s">
        <v>589</v>
      </c>
      <c r="C49" s="515" t="s">
        <v>518</v>
      </c>
      <c r="D49" s="515" t="s">
        <v>586</v>
      </c>
      <c r="E49" s="361"/>
      <c r="F49" s="513" t="s">
        <v>620</v>
      </c>
      <c r="G49" s="358">
        <v>2050</v>
      </c>
      <c r="H49" s="358">
        <v>2050</v>
      </c>
      <c r="I49" s="378"/>
      <c r="J49" s="378"/>
      <c r="K49" s="381">
        <v>2040</v>
      </c>
      <c r="L49" s="380">
        <f t="shared" si="7"/>
        <v>1989.578</v>
      </c>
      <c r="M49" s="378">
        <v>1000</v>
      </c>
      <c r="N49" s="378">
        <v>1000</v>
      </c>
      <c r="O49" s="378"/>
      <c r="P49" s="378"/>
      <c r="Q49" s="378">
        <v>660</v>
      </c>
      <c r="R49" s="378">
        <v>660</v>
      </c>
      <c r="S49" s="378"/>
      <c r="T49" s="378"/>
      <c r="U49" s="378">
        <v>329.57799999999997</v>
      </c>
      <c r="V49" s="378">
        <v>303.88099999999997</v>
      </c>
      <c r="W49" s="378"/>
      <c r="X49" s="378"/>
      <c r="Y49" s="378"/>
      <c r="Z49" s="378"/>
      <c r="AA49" s="378"/>
      <c r="AB49" s="378"/>
      <c r="AC49" s="538"/>
      <c r="AH49" s="626"/>
      <c r="AI49" s="626"/>
      <c r="AJ49" s="626"/>
      <c r="AK49" s="626"/>
      <c r="AL49" s="626"/>
      <c r="AM49" s="626"/>
      <c r="AN49" s="626"/>
      <c r="AO49" s="626"/>
      <c r="AP49" s="626"/>
      <c r="AQ49" s="626"/>
      <c r="AR49" s="626"/>
      <c r="AS49" s="626"/>
      <c r="AT49" s="626"/>
      <c r="AU49" s="626"/>
      <c r="AV49" s="626"/>
      <c r="AW49" s="626"/>
      <c r="AX49" s="626"/>
      <c r="AY49" s="626"/>
      <c r="AZ49" s="626"/>
      <c r="BA49" s="626"/>
      <c r="BB49" s="626"/>
      <c r="BC49" s="626"/>
      <c r="BD49" s="626"/>
      <c r="BE49" s="626"/>
      <c r="BF49" s="626"/>
      <c r="BG49" s="626"/>
      <c r="BH49" s="626"/>
      <c r="BI49" s="626"/>
      <c r="BJ49" s="626"/>
      <c r="BK49" s="626"/>
      <c r="BL49" s="626"/>
      <c r="BM49" s="626"/>
      <c r="BN49" s="626"/>
      <c r="BO49" s="626"/>
      <c r="BP49" s="626"/>
      <c r="BQ49" s="626"/>
      <c r="BR49" s="626"/>
      <c r="BS49" s="626"/>
      <c r="BT49" s="626"/>
    </row>
    <row r="50" spans="1:72" s="490" customFormat="1" ht="27.6">
      <c r="A50" s="362">
        <v>5</v>
      </c>
      <c r="B50" s="357" t="s">
        <v>590</v>
      </c>
      <c r="C50" s="515" t="s">
        <v>519</v>
      </c>
      <c r="D50" s="515" t="s">
        <v>586</v>
      </c>
      <c r="E50" s="361"/>
      <c r="F50" s="513" t="s">
        <v>619</v>
      </c>
      <c r="G50" s="358">
        <v>2100</v>
      </c>
      <c r="H50" s="358">
        <v>2100</v>
      </c>
      <c r="I50" s="378"/>
      <c r="J50" s="378"/>
      <c r="K50" s="381">
        <v>2032.55</v>
      </c>
      <c r="L50" s="380">
        <f t="shared" si="7"/>
        <v>2031.673</v>
      </c>
      <c r="M50" s="378">
        <v>1000</v>
      </c>
      <c r="N50" s="378">
        <v>1000</v>
      </c>
      <c r="O50" s="378"/>
      <c r="P50" s="378"/>
      <c r="Q50" s="378">
        <v>720</v>
      </c>
      <c r="R50" s="378">
        <v>720</v>
      </c>
      <c r="S50" s="378"/>
      <c r="T50" s="378"/>
      <c r="U50" s="378">
        <v>311.673</v>
      </c>
      <c r="V50" s="378">
        <v>311.673</v>
      </c>
      <c r="W50" s="378"/>
      <c r="X50" s="378"/>
      <c r="Y50" s="378"/>
      <c r="Z50" s="378"/>
      <c r="AA50" s="378"/>
      <c r="AB50" s="378"/>
      <c r="AC50" s="538"/>
      <c r="AH50" s="626"/>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row>
    <row r="51" spans="1:72" s="490" customFormat="1" ht="24">
      <c r="A51" s="362">
        <v>6</v>
      </c>
      <c r="B51" s="357" t="s">
        <v>591</v>
      </c>
      <c r="C51" s="515" t="s">
        <v>522</v>
      </c>
      <c r="D51" s="515" t="s">
        <v>586</v>
      </c>
      <c r="E51" s="361"/>
      <c r="F51" s="513" t="s">
        <v>619</v>
      </c>
      <c r="G51" s="358">
        <v>3500</v>
      </c>
      <c r="H51" s="358">
        <v>3500</v>
      </c>
      <c r="I51" s="378"/>
      <c r="J51" s="378"/>
      <c r="K51" s="381">
        <v>3420.828</v>
      </c>
      <c r="L51" s="380">
        <f t="shared" si="7"/>
        <v>3412.34</v>
      </c>
      <c r="M51" s="378">
        <v>1350</v>
      </c>
      <c r="N51" s="378">
        <v>1350</v>
      </c>
      <c r="O51" s="378"/>
      <c r="P51" s="378"/>
      <c r="Q51" s="378">
        <v>1500</v>
      </c>
      <c r="R51" s="378">
        <v>1500</v>
      </c>
      <c r="S51" s="378"/>
      <c r="T51" s="378"/>
      <c r="U51" s="378">
        <v>562.34</v>
      </c>
      <c r="V51" s="378">
        <v>545</v>
      </c>
      <c r="W51" s="378"/>
      <c r="X51" s="378"/>
      <c r="Y51" s="378"/>
      <c r="Z51" s="378"/>
      <c r="AA51" s="378"/>
      <c r="AB51" s="378"/>
      <c r="AC51" s="538"/>
      <c r="AH51" s="626"/>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row>
    <row r="52" spans="1:72" s="490" customFormat="1" ht="24">
      <c r="A52" s="362">
        <v>7</v>
      </c>
      <c r="B52" s="357" t="s">
        <v>592</v>
      </c>
      <c r="C52" s="515" t="s">
        <v>522</v>
      </c>
      <c r="D52" s="515" t="s">
        <v>586</v>
      </c>
      <c r="E52" s="361"/>
      <c r="F52" s="513" t="s">
        <v>621</v>
      </c>
      <c r="G52" s="358">
        <v>3600</v>
      </c>
      <c r="H52" s="358">
        <v>3600</v>
      </c>
      <c r="I52" s="378"/>
      <c r="J52" s="378"/>
      <c r="K52" s="381">
        <v>3543.5630000000001</v>
      </c>
      <c r="L52" s="380">
        <f t="shared" si="7"/>
        <v>3543.5630000000001</v>
      </c>
      <c r="M52" s="378">
        <v>1400</v>
      </c>
      <c r="N52" s="378">
        <v>1400</v>
      </c>
      <c r="O52" s="378"/>
      <c r="P52" s="378"/>
      <c r="Q52" s="378">
        <v>1500</v>
      </c>
      <c r="R52" s="378">
        <v>1500</v>
      </c>
      <c r="S52" s="378"/>
      <c r="T52" s="378"/>
      <c r="U52" s="378">
        <v>643.56299999999999</v>
      </c>
      <c r="V52" s="378">
        <v>626.22299999999996</v>
      </c>
      <c r="W52" s="378"/>
      <c r="X52" s="378"/>
      <c r="Y52" s="378"/>
      <c r="Z52" s="378"/>
      <c r="AA52" s="378"/>
      <c r="AB52" s="378"/>
      <c r="AC52" s="538"/>
      <c r="AH52" s="626"/>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row>
    <row r="53" spans="1:72" s="490" customFormat="1" ht="24">
      <c r="A53" s="362">
        <v>8</v>
      </c>
      <c r="B53" s="357" t="s">
        <v>593</v>
      </c>
      <c r="C53" s="515" t="s">
        <v>517</v>
      </c>
      <c r="D53" s="515" t="s">
        <v>586</v>
      </c>
      <c r="E53" s="361"/>
      <c r="F53" s="513" t="s">
        <v>619</v>
      </c>
      <c r="G53" s="358">
        <v>3100</v>
      </c>
      <c r="H53" s="358">
        <v>3100</v>
      </c>
      <c r="I53" s="378"/>
      <c r="J53" s="378"/>
      <c r="K53" s="381">
        <v>3088.8339999999998</v>
      </c>
      <c r="L53" s="380">
        <f t="shared" si="7"/>
        <v>3088.8330000000001</v>
      </c>
      <c r="M53" s="378">
        <v>1250</v>
      </c>
      <c r="N53" s="378">
        <v>1250</v>
      </c>
      <c r="O53" s="378"/>
      <c r="P53" s="378"/>
      <c r="Q53" s="378">
        <v>1500</v>
      </c>
      <c r="R53" s="378">
        <v>1500</v>
      </c>
      <c r="S53" s="378"/>
      <c r="T53" s="378"/>
      <c r="U53" s="378">
        <v>338.83300000000003</v>
      </c>
      <c r="V53" s="378">
        <v>338.83300000000003</v>
      </c>
      <c r="W53" s="378"/>
      <c r="X53" s="378"/>
      <c r="Y53" s="378"/>
      <c r="Z53" s="378"/>
      <c r="AA53" s="378"/>
      <c r="AB53" s="378"/>
      <c r="AC53" s="538"/>
      <c r="AH53" s="626"/>
      <c r="AI53" s="626"/>
      <c r="AJ53" s="626"/>
      <c r="AK53" s="626"/>
      <c r="AL53" s="626"/>
      <c r="AM53" s="626"/>
      <c r="AN53" s="626"/>
      <c r="AO53" s="626"/>
      <c r="AP53" s="626"/>
      <c r="AQ53" s="626"/>
      <c r="AR53" s="626"/>
      <c r="AS53" s="626"/>
      <c r="AT53" s="626"/>
      <c r="AU53" s="626"/>
      <c r="AV53" s="626"/>
      <c r="AW53" s="626"/>
      <c r="AX53" s="626"/>
      <c r="AY53" s="626"/>
      <c r="AZ53" s="626"/>
      <c r="BA53" s="626"/>
      <c r="BB53" s="626"/>
      <c r="BC53" s="626"/>
      <c r="BD53" s="626"/>
      <c r="BE53" s="626"/>
      <c r="BF53" s="626"/>
      <c r="BG53" s="626"/>
      <c r="BH53" s="626"/>
      <c r="BI53" s="626"/>
      <c r="BJ53" s="626"/>
      <c r="BK53" s="626"/>
      <c r="BL53" s="626"/>
      <c r="BM53" s="626"/>
      <c r="BN53" s="626"/>
      <c r="BO53" s="626"/>
      <c r="BP53" s="626"/>
      <c r="BQ53" s="626"/>
      <c r="BR53" s="626"/>
      <c r="BS53" s="626"/>
      <c r="BT53" s="626"/>
    </row>
    <row r="54" spans="1:72" s="490" customFormat="1" ht="27.6">
      <c r="A54" s="362">
        <v>9</v>
      </c>
      <c r="B54" s="363" t="s">
        <v>594</v>
      </c>
      <c r="C54" s="515" t="s">
        <v>521</v>
      </c>
      <c r="D54" s="515" t="s">
        <v>526</v>
      </c>
      <c r="E54" s="361"/>
      <c r="F54" s="513" t="s">
        <v>622</v>
      </c>
      <c r="G54" s="359">
        <v>2500</v>
      </c>
      <c r="H54" s="359">
        <v>2500</v>
      </c>
      <c r="I54" s="378"/>
      <c r="J54" s="378"/>
      <c r="K54" s="381">
        <v>2500</v>
      </c>
      <c r="L54" s="380">
        <f t="shared" si="7"/>
        <v>2350.2910000000002</v>
      </c>
      <c r="M54" s="378"/>
      <c r="N54" s="378"/>
      <c r="O54" s="378"/>
      <c r="P54" s="378"/>
      <c r="Q54" s="378">
        <v>900</v>
      </c>
      <c r="R54" s="378">
        <v>900</v>
      </c>
      <c r="S54" s="378"/>
      <c r="T54" s="378"/>
      <c r="U54" s="378">
        <v>1350.2909999999999</v>
      </c>
      <c r="V54" s="378">
        <v>1350.2909999999999</v>
      </c>
      <c r="W54" s="378"/>
      <c r="X54" s="378"/>
      <c r="Y54" s="378">
        <v>100</v>
      </c>
      <c r="Z54" s="378">
        <v>8.3539999999999992</v>
      </c>
      <c r="AA54" s="378"/>
      <c r="AB54" s="378"/>
      <c r="AC54" s="538"/>
      <c r="AH54" s="626"/>
      <c r="AI54" s="626"/>
      <c r="AJ54" s="626"/>
      <c r="AK54" s="626"/>
      <c r="AL54" s="626"/>
      <c r="AM54" s="626"/>
      <c r="AN54" s="626"/>
      <c r="AO54" s="626"/>
      <c r="AP54" s="626"/>
      <c r="AQ54" s="626"/>
      <c r="AR54" s="626"/>
      <c r="AS54" s="626"/>
      <c r="AT54" s="626"/>
      <c r="AU54" s="626"/>
      <c r="AV54" s="626"/>
      <c r="AW54" s="626"/>
      <c r="AX54" s="626"/>
      <c r="AY54" s="626"/>
      <c r="AZ54" s="626"/>
      <c r="BA54" s="626"/>
      <c r="BB54" s="626"/>
      <c r="BC54" s="626"/>
      <c r="BD54" s="626"/>
      <c r="BE54" s="626"/>
      <c r="BF54" s="626"/>
      <c r="BG54" s="626"/>
      <c r="BH54" s="626"/>
      <c r="BI54" s="626"/>
      <c r="BJ54" s="626"/>
      <c r="BK54" s="626"/>
      <c r="BL54" s="626"/>
      <c r="BM54" s="626"/>
      <c r="BN54" s="626"/>
      <c r="BO54" s="626"/>
      <c r="BP54" s="626"/>
      <c r="BQ54" s="626"/>
      <c r="BR54" s="626"/>
      <c r="BS54" s="626"/>
      <c r="BT54" s="626"/>
    </row>
    <row r="55" spans="1:72" s="490" customFormat="1" ht="27.6">
      <c r="A55" s="362">
        <v>10</v>
      </c>
      <c r="B55" s="364" t="s">
        <v>595</v>
      </c>
      <c r="C55" s="515" t="s">
        <v>523</v>
      </c>
      <c r="D55" s="515" t="s">
        <v>526</v>
      </c>
      <c r="E55" s="361"/>
      <c r="F55" s="513" t="s">
        <v>623</v>
      </c>
      <c r="G55" s="359">
        <v>6950</v>
      </c>
      <c r="H55" s="359">
        <v>6950</v>
      </c>
      <c r="I55" s="378"/>
      <c r="J55" s="378"/>
      <c r="K55" s="381">
        <v>6950</v>
      </c>
      <c r="L55" s="380">
        <f t="shared" si="7"/>
        <v>6628</v>
      </c>
      <c r="M55" s="378"/>
      <c r="N55" s="378"/>
      <c r="O55" s="378"/>
      <c r="P55" s="378"/>
      <c r="Q55" s="378">
        <v>2000</v>
      </c>
      <c r="R55" s="378">
        <v>2000</v>
      </c>
      <c r="S55" s="378"/>
      <c r="T55" s="378"/>
      <c r="U55" s="378">
        <v>3900</v>
      </c>
      <c r="V55" s="378">
        <v>3900</v>
      </c>
      <c r="W55" s="378"/>
      <c r="X55" s="378"/>
      <c r="Y55" s="378">
        <v>728</v>
      </c>
      <c r="Z55" s="378">
        <v>728</v>
      </c>
      <c r="AA55" s="378">
        <v>173.51300000000001</v>
      </c>
      <c r="AB55" s="378">
        <v>173.51300000000001</v>
      </c>
      <c r="AC55" s="538"/>
      <c r="AH55" s="626"/>
      <c r="AI55" s="626"/>
      <c r="AJ55" s="626"/>
      <c r="AK55" s="626"/>
      <c r="AL55" s="626"/>
      <c r="AM55" s="626"/>
      <c r="AN55" s="626"/>
      <c r="AO55" s="626"/>
      <c r="AP55" s="626"/>
      <c r="AQ55" s="626"/>
      <c r="AR55" s="626"/>
      <c r="AS55" s="626"/>
      <c r="AT55" s="626"/>
      <c r="AU55" s="626"/>
      <c r="AV55" s="626"/>
      <c r="AW55" s="626"/>
      <c r="AX55" s="626"/>
      <c r="AY55" s="626"/>
      <c r="AZ55" s="626"/>
      <c r="BA55" s="626"/>
      <c r="BB55" s="626"/>
      <c r="BC55" s="626"/>
      <c r="BD55" s="626"/>
      <c r="BE55" s="626"/>
      <c r="BF55" s="626"/>
      <c r="BG55" s="626"/>
      <c r="BH55" s="626"/>
      <c r="BI55" s="626"/>
      <c r="BJ55" s="626"/>
      <c r="BK55" s="626"/>
      <c r="BL55" s="626"/>
      <c r="BM55" s="626"/>
      <c r="BN55" s="626"/>
      <c r="BO55" s="626"/>
      <c r="BP55" s="626"/>
      <c r="BQ55" s="626"/>
      <c r="BR55" s="626"/>
      <c r="BS55" s="626"/>
      <c r="BT55" s="626"/>
    </row>
    <row r="56" spans="1:72" s="490" customFormat="1" ht="27.6">
      <c r="A56" s="362">
        <v>11</v>
      </c>
      <c r="B56" s="363" t="s">
        <v>596</v>
      </c>
      <c r="C56" s="515" t="s">
        <v>523</v>
      </c>
      <c r="D56" s="515" t="s">
        <v>526</v>
      </c>
      <c r="E56" s="361"/>
      <c r="F56" s="513" t="s">
        <v>624</v>
      </c>
      <c r="G56" s="359">
        <v>6000</v>
      </c>
      <c r="H56" s="359">
        <v>6000</v>
      </c>
      <c r="I56" s="378"/>
      <c r="J56" s="378"/>
      <c r="K56" s="381">
        <v>6000</v>
      </c>
      <c r="L56" s="380">
        <f t="shared" si="7"/>
        <v>5970</v>
      </c>
      <c r="M56" s="378"/>
      <c r="N56" s="378"/>
      <c r="O56" s="378"/>
      <c r="P56" s="378"/>
      <c r="Q56" s="378">
        <v>1800</v>
      </c>
      <c r="R56" s="378">
        <v>1800</v>
      </c>
      <c r="S56" s="378"/>
      <c r="T56" s="378"/>
      <c r="U56" s="378">
        <v>3300</v>
      </c>
      <c r="V56" s="378">
        <v>3300</v>
      </c>
      <c r="W56" s="378"/>
      <c r="X56" s="378"/>
      <c r="Y56" s="378">
        <v>870</v>
      </c>
      <c r="Z56" s="378">
        <v>870</v>
      </c>
      <c r="AA56" s="378">
        <v>30</v>
      </c>
      <c r="AB56" s="378">
        <v>30</v>
      </c>
      <c r="AC56" s="538"/>
      <c r="AH56" s="626"/>
      <c r="AI56" s="626"/>
      <c r="AJ56" s="626"/>
      <c r="AK56" s="626"/>
      <c r="AL56" s="626"/>
      <c r="AM56" s="626"/>
      <c r="AN56" s="626"/>
      <c r="AO56" s="626"/>
      <c r="AP56" s="626"/>
      <c r="AQ56" s="626"/>
      <c r="AR56" s="626"/>
      <c r="AS56" s="626"/>
      <c r="AT56" s="626"/>
      <c r="AU56" s="626"/>
      <c r="AV56" s="626"/>
      <c r="AW56" s="626"/>
      <c r="AX56" s="626"/>
      <c r="AY56" s="626"/>
      <c r="AZ56" s="626"/>
      <c r="BA56" s="626"/>
      <c r="BB56" s="626"/>
      <c r="BC56" s="626"/>
      <c r="BD56" s="626"/>
      <c r="BE56" s="626"/>
      <c r="BF56" s="626"/>
      <c r="BG56" s="626"/>
      <c r="BH56" s="626"/>
      <c r="BI56" s="626"/>
      <c r="BJ56" s="626"/>
      <c r="BK56" s="626"/>
      <c r="BL56" s="626"/>
      <c r="BM56" s="626"/>
      <c r="BN56" s="626"/>
      <c r="BO56" s="626"/>
      <c r="BP56" s="626"/>
      <c r="BQ56" s="626"/>
      <c r="BR56" s="626"/>
      <c r="BS56" s="626"/>
      <c r="BT56" s="626"/>
    </row>
    <row r="57" spans="1:72" s="490" customFormat="1" ht="27.6">
      <c r="A57" s="362">
        <v>12</v>
      </c>
      <c r="B57" s="363" t="s">
        <v>597</v>
      </c>
      <c r="C57" s="513" t="s">
        <v>523</v>
      </c>
      <c r="D57" s="515" t="s">
        <v>526</v>
      </c>
      <c r="E57" s="361"/>
      <c r="F57" s="513"/>
      <c r="G57" s="359">
        <v>20000</v>
      </c>
      <c r="H57" s="359">
        <v>20000</v>
      </c>
      <c r="I57" s="378"/>
      <c r="J57" s="378"/>
      <c r="K57" s="381">
        <v>20000</v>
      </c>
      <c r="L57" s="380">
        <f t="shared" si="7"/>
        <v>18500</v>
      </c>
      <c r="M57" s="378"/>
      <c r="N57" s="378"/>
      <c r="O57" s="378"/>
      <c r="P57" s="378"/>
      <c r="Q57" s="378">
        <v>2000</v>
      </c>
      <c r="R57" s="378">
        <v>2000</v>
      </c>
      <c r="S57" s="378"/>
      <c r="T57" s="378"/>
      <c r="U57" s="378">
        <v>9000</v>
      </c>
      <c r="V57" s="378">
        <v>9000</v>
      </c>
      <c r="W57" s="378"/>
      <c r="X57" s="378"/>
      <c r="Y57" s="378">
        <v>7500</v>
      </c>
      <c r="Z57" s="378">
        <v>7500</v>
      </c>
      <c r="AA57" s="378">
        <v>1500</v>
      </c>
      <c r="AB57" s="378">
        <v>1500</v>
      </c>
      <c r="AC57" s="538"/>
      <c r="AH57" s="626"/>
      <c r="AI57" s="626"/>
      <c r="AJ57" s="626"/>
      <c r="AK57" s="626"/>
      <c r="AL57" s="626"/>
      <c r="AM57" s="626"/>
      <c r="AN57" s="626"/>
      <c r="AO57" s="626"/>
      <c r="AP57" s="626"/>
      <c r="AQ57" s="626"/>
      <c r="AR57" s="626"/>
      <c r="AS57" s="626"/>
      <c r="AT57" s="626"/>
      <c r="AU57" s="626"/>
      <c r="AV57" s="626"/>
      <c r="AW57" s="626"/>
      <c r="AX57" s="626"/>
      <c r="AY57" s="626"/>
      <c r="AZ57" s="626"/>
      <c r="BA57" s="626"/>
      <c r="BB57" s="626"/>
      <c r="BC57" s="626"/>
      <c r="BD57" s="626"/>
      <c r="BE57" s="626"/>
      <c r="BF57" s="626"/>
      <c r="BG57" s="626"/>
      <c r="BH57" s="626"/>
      <c r="BI57" s="626"/>
      <c r="BJ57" s="626"/>
      <c r="BK57" s="626"/>
      <c r="BL57" s="626"/>
      <c r="BM57" s="626"/>
      <c r="BN57" s="626"/>
      <c r="BO57" s="626"/>
      <c r="BP57" s="626"/>
      <c r="BQ57" s="626"/>
      <c r="BR57" s="626"/>
      <c r="BS57" s="626"/>
      <c r="BT57" s="626"/>
    </row>
    <row r="58" spans="1:72" s="490" customFormat="1" ht="41.4">
      <c r="A58" s="362">
        <v>14</v>
      </c>
      <c r="B58" s="363" t="s">
        <v>598</v>
      </c>
      <c r="C58" s="513" t="s">
        <v>520</v>
      </c>
      <c r="D58" s="513" t="s">
        <v>527</v>
      </c>
      <c r="E58" s="361"/>
      <c r="F58" s="513" t="s">
        <v>625</v>
      </c>
      <c r="G58" s="359">
        <v>5000</v>
      </c>
      <c r="H58" s="359">
        <v>5000</v>
      </c>
      <c r="I58" s="378"/>
      <c r="J58" s="378"/>
      <c r="K58" s="381">
        <v>5000</v>
      </c>
      <c r="L58" s="380">
        <f t="shared" si="7"/>
        <v>3800</v>
      </c>
      <c r="M58" s="378"/>
      <c r="N58" s="378"/>
      <c r="O58" s="378"/>
      <c r="P58" s="378"/>
      <c r="Q58" s="378"/>
      <c r="R58" s="378"/>
      <c r="S58" s="378"/>
      <c r="T58" s="378"/>
      <c r="U58" s="378">
        <v>1600</v>
      </c>
      <c r="V58" s="378">
        <v>1600</v>
      </c>
      <c r="W58" s="378"/>
      <c r="X58" s="378"/>
      <c r="Y58" s="378">
        <v>2200</v>
      </c>
      <c r="Z58" s="378">
        <v>2200</v>
      </c>
      <c r="AA58" s="378">
        <v>1200</v>
      </c>
      <c r="AB58" s="378">
        <v>1200</v>
      </c>
      <c r="AC58" s="538"/>
      <c r="AH58" s="626"/>
      <c r="AI58" s="626"/>
      <c r="AJ58" s="626"/>
      <c r="AK58" s="626"/>
      <c r="AL58" s="626"/>
      <c r="AM58" s="626"/>
      <c r="AN58" s="626"/>
      <c r="AO58" s="626"/>
      <c r="AP58" s="626"/>
      <c r="AQ58" s="626"/>
      <c r="AR58" s="626"/>
      <c r="AS58" s="626"/>
      <c r="AT58" s="626"/>
      <c r="AU58" s="626"/>
      <c r="AV58" s="626"/>
      <c r="AW58" s="626"/>
      <c r="AX58" s="626"/>
      <c r="AY58" s="626"/>
      <c r="AZ58" s="626"/>
      <c r="BA58" s="626"/>
      <c r="BB58" s="626"/>
      <c r="BC58" s="626"/>
      <c r="BD58" s="626"/>
      <c r="BE58" s="626"/>
      <c r="BF58" s="626"/>
      <c r="BG58" s="626"/>
      <c r="BH58" s="626"/>
      <c r="BI58" s="626"/>
      <c r="BJ58" s="626"/>
      <c r="BK58" s="626"/>
      <c r="BL58" s="626"/>
      <c r="BM58" s="626"/>
      <c r="BN58" s="626"/>
      <c r="BO58" s="626"/>
      <c r="BP58" s="626"/>
      <c r="BQ58" s="626"/>
      <c r="BR58" s="626"/>
      <c r="BS58" s="626"/>
      <c r="BT58" s="626"/>
    </row>
    <row r="59" spans="1:72" s="490" customFormat="1" ht="27.6">
      <c r="A59" s="362">
        <v>15</v>
      </c>
      <c r="B59" s="363" t="s">
        <v>599</v>
      </c>
      <c r="C59" s="513" t="s">
        <v>525</v>
      </c>
      <c r="D59" s="513" t="s">
        <v>527</v>
      </c>
      <c r="E59" s="361"/>
      <c r="F59" s="513" t="s">
        <v>626</v>
      </c>
      <c r="G59" s="359">
        <v>1800</v>
      </c>
      <c r="H59" s="359">
        <v>1700</v>
      </c>
      <c r="I59" s="378"/>
      <c r="J59" s="378"/>
      <c r="K59" s="381">
        <v>1800</v>
      </c>
      <c r="L59" s="380">
        <f t="shared" si="7"/>
        <v>1599.866</v>
      </c>
      <c r="M59" s="378"/>
      <c r="N59" s="378"/>
      <c r="O59" s="378"/>
      <c r="P59" s="378"/>
      <c r="Q59" s="378"/>
      <c r="R59" s="378"/>
      <c r="S59" s="378"/>
      <c r="T59" s="378"/>
      <c r="U59" s="378">
        <v>949.86599999999999</v>
      </c>
      <c r="V59" s="378">
        <v>949.86599999999999</v>
      </c>
      <c r="W59" s="378"/>
      <c r="X59" s="378"/>
      <c r="Y59" s="378">
        <v>650</v>
      </c>
      <c r="Z59" s="378">
        <v>620.55999999999995</v>
      </c>
      <c r="AA59" s="378"/>
      <c r="AB59" s="378"/>
      <c r="AC59" s="538"/>
      <c r="AH59" s="626"/>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row>
    <row r="60" spans="1:72" s="490" customFormat="1" ht="41.4">
      <c r="A60" s="362">
        <v>16</v>
      </c>
      <c r="B60" s="363" t="s">
        <v>600</v>
      </c>
      <c r="C60" s="513" t="s">
        <v>520</v>
      </c>
      <c r="D60" s="513" t="s">
        <v>527</v>
      </c>
      <c r="E60" s="361"/>
      <c r="F60" s="513" t="s">
        <v>627</v>
      </c>
      <c r="G60" s="359">
        <v>370</v>
      </c>
      <c r="H60" s="359">
        <v>370</v>
      </c>
      <c r="I60" s="378"/>
      <c r="J60" s="378"/>
      <c r="K60" s="381">
        <v>370</v>
      </c>
      <c r="L60" s="380">
        <f t="shared" si="7"/>
        <v>330</v>
      </c>
      <c r="M60" s="378"/>
      <c r="N60" s="378"/>
      <c r="O60" s="378"/>
      <c r="P60" s="378"/>
      <c r="Q60" s="378"/>
      <c r="R60" s="378"/>
      <c r="S60" s="378"/>
      <c r="T60" s="378"/>
      <c r="U60" s="378">
        <v>230</v>
      </c>
      <c r="V60" s="378">
        <v>230</v>
      </c>
      <c r="W60" s="378"/>
      <c r="X60" s="378"/>
      <c r="Y60" s="378">
        <v>100</v>
      </c>
      <c r="Z60" s="378">
        <v>90.411000000000001</v>
      </c>
      <c r="AA60" s="378"/>
      <c r="AB60" s="378"/>
      <c r="AC60" s="538"/>
      <c r="AH60" s="626"/>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row>
    <row r="61" spans="1:72" s="490" customFormat="1" ht="27.6">
      <c r="A61" s="362">
        <v>17</v>
      </c>
      <c r="B61" s="357" t="s">
        <v>601</v>
      </c>
      <c r="C61" s="513" t="s">
        <v>602</v>
      </c>
      <c r="D61" s="513"/>
      <c r="E61" s="513" t="s">
        <v>628</v>
      </c>
      <c r="F61" s="513"/>
      <c r="G61" s="359">
        <v>20500</v>
      </c>
      <c r="H61" s="359">
        <v>9600</v>
      </c>
      <c r="I61" s="378"/>
      <c r="J61" s="378"/>
      <c r="K61" s="381">
        <v>20500</v>
      </c>
      <c r="L61" s="380">
        <f t="shared" si="7"/>
        <v>2000</v>
      </c>
      <c r="M61" s="378"/>
      <c r="N61" s="378"/>
      <c r="O61" s="378"/>
      <c r="P61" s="378"/>
      <c r="Q61" s="378"/>
      <c r="R61" s="378"/>
      <c r="S61" s="378"/>
      <c r="T61" s="378"/>
      <c r="U61" s="378"/>
      <c r="V61" s="378"/>
      <c r="W61" s="378"/>
      <c r="X61" s="378"/>
      <c r="Y61" s="378">
        <v>2000</v>
      </c>
      <c r="Z61" s="378">
        <v>2000</v>
      </c>
      <c r="AA61" s="378">
        <v>7600</v>
      </c>
      <c r="AB61" s="378">
        <v>7600</v>
      </c>
      <c r="AC61" s="538"/>
      <c r="AH61" s="626"/>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row>
    <row r="62" spans="1:72" s="490" customFormat="1" ht="27.6">
      <c r="A62" s="362">
        <v>18</v>
      </c>
      <c r="B62" s="357" t="s">
        <v>603</v>
      </c>
      <c r="C62" s="513" t="s">
        <v>585</v>
      </c>
      <c r="D62" s="513" t="s">
        <v>526</v>
      </c>
      <c r="E62" s="361"/>
      <c r="F62" s="513" t="s">
        <v>629</v>
      </c>
      <c r="G62" s="359">
        <v>8340</v>
      </c>
      <c r="H62" s="359">
        <v>4000</v>
      </c>
      <c r="I62" s="378"/>
      <c r="J62" s="378"/>
      <c r="K62" s="381">
        <v>8340</v>
      </c>
      <c r="L62" s="380">
        <f t="shared" si="7"/>
        <v>3500</v>
      </c>
      <c r="M62" s="378"/>
      <c r="N62" s="378"/>
      <c r="O62" s="378"/>
      <c r="P62" s="378"/>
      <c r="Q62" s="378"/>
      <c r="R62" s="378"/>
      <c r="S62" s="378"/>
      <c r="T62" s="378"/>
      <c r="U62" s="378"/>
      <c r="V62" s="378"/>
      <c r="W62" s="378"/>
      <c r="X62" s="378"/>
      <c r="Y62" s="378">
        <v>3500</v>
      </c>
      <c r="Z62" s="378">
        <v>3500</v>
      </c>
      <c r="AA62" s="378">
        <v>840</v>
      </c>
      <c r="AB62" s="378">
        <v>840</v>
      </c>
      <c r="AC62" s="538"/>
      <c r="AH62" s="626"/>
      <c r="AI62" s="626"/>
      <c r="AJ62" s="626"/>
      <c r="AK62" s="626"/>
      <c r="AL62" s="626"/>
      <c r="AM62" s="626"/>
      <c r="AN62" s="626"/>
      <c r="AO62" s="626"/>
      <c r="AP62" s="626"/>
      <c r="AQ62" s="626"/>
      <c r="AR62" s="626"/>
      <c r="AS62" s="626"/>
      <c r="AT62" s="626"/>
      <c r="AU62" s="626"/>
      <c r="AV62" s="626"/>
      <c r="AW62" s="626"/>
      <c r="AX62" s="626"/>
      <c r="AY62" s="626"/>
      <c r="AZ62" s="626"/>
      <c r="BA62" s="626"/>
      <c r="BB62" s="626"/>
      <c r="BC62" s="626"/>
      <c r="BD62" s="626"/>
      <c r="BE62" s="626"/>
      <c r="BF62" s="626"/>
      <c r="BG62" s="626"/>
      <c r="BH62" s="626"/>
      <c r="BI62" s="626"/>
      <c r="BJ62" s="626"/>
      <c r="BK62" s="626"/>
      <c r="BL62" s="626"/>
      <c r="BM62" s="626"/>
      <c r="BN62" s="626"/>
      <c r="BO62" s="626"/>
      <c r="BP62" s="626"/>
      <c r="BQ62" s="626"/>
      <c r="BR62" s="626"/>
      <c r="BS62" s="626"/>
      <c r="BT62" s="626"/>
    </row>
    <row r="63" spans="1:72" s="490" customFormat="1" ht="27.6">
      <c r="A63" s="362">
        <v>19</v>
      </c>
      <c r="B63" s="357" t="s">
        <v>604</v>
      </c>
      <c r="C63" s="513" t="s">
        <v>605</v>
      </c>
      <c r="D63" s="513" t="s">
        <v>526</v>
      </c>
      <c r="E63" s="513" t="s">
        <v>630</v>
      </c>
      <c r="F63" s="513" t="s">
        <v>631</v>
      </c>
      <c r="G63" s="359">
        <v>6000</v>
      </c>
      <c r="H63" s="359">
        <v>500</v>
      </c>
      <c r="I63" s="378"/>
      <c r="J63" s="378"/>
      <c r="K63" s="381">
        <v>6000</v>
      </c>
      <c r="L63" s="380">
        <f t="shared" si="7"/>
        <v>1500</v>
      </c>
      <c r="M63" s="378"/>
      <c r="N63" s="378"/>
      <c r="O63" s="378"/>
      <c r="P63" s="378"/>
      <c r="Q63" s="378"/>
      <c r="R63" s="378"/>
      <c r="S63" s="378"/>
      <c r="T63" s="378"/>
      <c r="U63" s="378"/>
      <c r="V63" s="378"/>
      <c r="W63" s="378"/>
      <c r="X63" s="378"/>
      <c r="Y63" s="378">
        <v>1500</v>
      </c>
      <c r="Z63" s="378">
        <v>1500</v>
      </c>
      <c r="AA63" s="378">
        <v>300</v>
      </c>
      <c r="AB63" s="378">
        <v>300</v>
      </c>
      <c r="AC63" s="538"/>
      <c r="AH63" s="626"/>
      <c r="AI63" s="626"/>
      <c r="AJ63" s="626"/>
      <c r="AK63" s="626"/>
      <c r="AL63" s="626"/>
      <c r="AM63" s="626"/>
      <c r="AN63" s="626"/>
      <c r="AO63" s="626"/>
      <c r="AP63" s="626"/>
      <c r="AQ63" s="626"/>
      <c r="AR63" s="626"/>
      <c r="AS63" s="626"/>
      <c r="AT63" s="626"/>
      <c r="AU63" s="626"/>
      <c r="AV63" s="626"/>
      <c r="AW63" s="626"/>
      <c r="AX63" s="626"/>
      <c r="AY63" s="626"/>
      <c r="AZ63" s="626"/>
      <c r="BA63" s="626"/>
      <c r="BB63" s="626"/>
      <c r="BC63" s="626"/>
      <c r="BD63" s="626"/>
      <c r="BE63" s="626"/>
      <c r="BF63" s="626"/>
      <c r="BG63" s="626"/>
      <c r="BH63" s="626"/>
      <c r="BI63" s="626"/>
      <c r="BJ63" s="626"/>
      <c r="BK63" s="626"/>
      <c r="BL63" s="626"/>
      <c r="BM63" s="626"/>
      <c r="BN63" s="626"/>
      <c r="BO63" s="626"/>
      <c r="BP63" s="626"/>
      <c r="BQ63" s="626"/>
      <c r="BR63" s="626"/>
      <c r="BS63" s="626"/>
      <c r="BT63" s="626"/>
    </row>
    <row r="64" spans="1:72" s="490" customFormat="1" ht="36">
      <c r="A64" s="362">
        <v>20</v>
      </c>
      <c r="B64" s="357" t="s">
        <v>606</v>
      </c>
      <c r="C64" s="513" t="s">
        <v>605</v>
      </c>
      <c r="D64" s="513" t="s">
        <v>526</v>
      </c>
      <c r="E64" s="513" t="s">
        <v>632</v>
      </c>
      <c r="F64" s="513" t="s">
        <v>633</v>
      </c>
      <c r="G64" s="359">
        <v>4000</v>
      </c>
      <c r="H64" s="359">
        <v>500</v>
      </c>
      <c r="I64" s="378"/>
      <c r="J64" s="378"/>
      <c r="K64" s="381">
        <v>4000</v>
      </c>
      <c r="L64" s="380">
        <f t="shared" si="7"/>
        <v>400</v>
      </c>
      <c r="M64" s="378"/>
      <c r="N64" s="378"/>
      <c r="O64" s="378"/>
      <c r="P64" s="378"/>
      <c r="Q64" s="378"/>
      <c r="R64" s="378"/>
      <c r="S64" s="378"/>
      <c r="T64" s="378"/>
      <c r="U64" s="378"/>
      <c r="V64" s="378"/>
      <c r="W64" s="378"/>
      <c r="X64" s="378"/>
      <c r="Y64" s="378">
        <v>400</v>
      </c>
      <c r="Z64" s="378">
        <v>400</v>
      </c>
      <c r="AA64" s="378">
        <v>100</v>
      </c>
      <c r="AB64" s="378">
        <v>100</v>
      </c>
      <c r="AC64" s="538"/>
      <c r="AH64" s="626"/>
      <c r="AI64" s="626"/>
      <c r="AJ64" s="626"/>
      <c r="AK64" s="626"/>
      <c r="AL64" s="626"/>
      <c r="AM64" s="626"/>
      <c r="AN64" s="626"/>
      <c r="AO64" s="626"/>
      <c r="AP64" s="626"/>
      <c r="AQ64" s="626"/>
      <c r="AR64" s="626"/>
      <c r="AS64" s="626"/>
      <c r="AT64" s="626"/>
      <c r="AU64" s="626"/>
      <c r="AV64" s="626"/>
      <c r="AW64" s="626"/>
      <c r="AX64" s="626"/>
      <c r="AY64" s="626"/>
      <c r="AZ64" s="626"/>
      <c r="BA64" s="626"/>
      <c r="BB64" s="626"/>
      <c r="BC64" s="626"/>
      <c r="BD64" s="626"/>
      <c r="BE64" s="626"/>
      <c r="BF64" s="626"/>
      <c r="BG64" s="626"/>
      <c r="BH64" s="626"/>
      <c r="BI64" s="626"/>
      <c r="BJ64" s="626"/>
      <c r="BK64" s="626"/>
      <c r="BL64" s="626"/>
      <c r="BM64" s="626"/>
      <c r="BN64" s="626"/>
      <c r="BO64" s="626"/>
      <c r="BP64" s="626"/>
      <c r="BQ64" s="626"/>
      <c r="BR64" s="626"/>
      <c r="BS64" s="626"/>
      <c r="BT64" s="626"/>
    </row>
    <row r="65" spans="1:72" s="490" customFormat="1" ht="48">
      <c r="A65" s="362">
        <v>21</v>
      </c>
      <c r="B65" s="357" t="s">
        <v>607</v>
      </c>
      <c r="C65" s="513" t="s">
        <v>516</v>
      </c>
      <c r="D65" s="513" t="s">
        <v>526</v>
      </c>
      <c r="E65" s="513" t="s">
        <v>634</v>
      </c>
      <c r="F65" s="513" t="s">
        <v>635</v>
      </c>
      <c r="G65" s="359">
        <v>7000</v>
      </c>
      <c r="H65" s="359">
        <v>1000</v>
      </c>
      <c r="I65" s="378"/>
      <c r="J65" s="378"/>
      <c r="K65" s="381">
        <v>7000</v>
      </c>
      <c r="L65" s="380">
        <f t="shared" si="7"/>
        <v>800</v>
      </c>
      <c r="M65" s="378"/>
      <c r="N65" s="378"/>
      <c r="O65" s="378"/>
      <c r="P65" s="378"/>
      <c r="Q65" s="378"/>
      <c r="R65" s="378"/>
      <c r="S65" s="378"/>
      <c r="T65" s="378"/>
      <c r="U65" s="378"/>
      <c r="V65" s="378"/>
      <c r="W65" s="378"/>
      <c r="X65" s="378"/>
      <c r="Y65" s="378">
        <v>800</v>
      </c>
      <c r="Z65" s="378">
        <v>800</v>
      </c>
      <c r="AA65" s="378">
        <v>200</v>
      </c>
      <c r="AB65" s="378">
        <v>200</v>
      </c>
      <c r="AC65" s="538"/>
      <c r="AH65" s="626"/>
      <c r="AI65" s="626"/>
      <c r="AJ65" s="626"/>
      <c r="AK65" s="626"/>
      <c r="AL65" s="626"/>
      <c r="AM65" s="626"/>
      <c r="AN65" s="626"/>
      <c r="AO65" s="626"/>
      <c r="AP65" s="626"/>
      <c r="AQ65" s="626"/>
      <c r="AR65" s="626"/>
      <c r="AS65" s="626"/>
      <c r="AT65" s="626"/>
      <c r="AU65" s="626"/>
      <c r="AV65" s="626"/>
      <c r="AW65" s="626"/>
      <c r="AX65" s="626"/>
      <c r="AY65" s="626"/>
      <c r="AZ65" s="626"/>
      <c r="BA65" s="626"/>
      <c r="BB65" s="626"/>
      <c r="BC65" s="626"/>
      <c r="BD65" s="626"/>
      <c r="BE65" s="626"/>
      <c r="BF65" s="626"/>
      <c r="BG65" s="626"/>
      <c r="BH65" s="626"/>
      <c r="BI65" s="626"/>
      <c r="BJ65" s="626"/>
      <c r="BK65" s="626"/>
      <c r="BL65" s="626"/>
      <c r="BM65" s="626"/>
      <c r="BN65" s="626"/>
      <c r="BO65" s="626"/>
      <c r="BP65" s="626"/>
      <c r="BQ65" s="626"/>
      <c r="BR65" s="626"/>
      <c r="BS65" s="626"/>
      <c r="BT65" s="626"/>
    </row>
    <row r="66" spans="1:72" s="490" customFormat="1" ht="27.6">
      <c r="A66" s="362">
        <v>22</v>
      </c>
      <c r="B66" s="357" t="s">
        <v>608</v>
      </c>
      <c r="C66" s="513" t="s">
        <v>516</v>
      </c>
      <c r="D66" s="513" t="s">
        <v>526</v>
      </c>
      <c r="E66" s="513" t="s">
        <v>636</v>
      </c>
      <c r="F66" s="513" t="s">
        <v>637</v>
      </c>
      <c r="G66" s="359">
        <v>6000</v>
      </c>
      <c r="H66" s="359">
        <v>1000</v>
      </c>
      <c r="I66" s="378"/>
      <c r="J66" s="378"/>
      <c r="K66" s="381">
        <v>6000</v>
      </c>
      <c r="L66" s="380">
        <f t="shared" si="7"/>
        <v>800</v>
      </c>
      <c r="M66" s="378"/>
      <c r="N66" s="378"/>
      <c r="O66" s="378"/>
      <c r="P66" s="378"/>
      <c r="Q66" s="378"/>
      <c r="R66" s="378"/>
      <c r="S66" s="378"/>
      <c r="T66" s="378"/>
      <c r="U66" s="378"/>
      <c r="V66" s="378"/>
      <c r="W66" s="378"/>
      <c r="X66" s="378"/>
      <c r="Y66" s="378">
        <v>800</v>
      </c>
      <c r="Z66" s="378">
        <v>800</v>
      </c>
      <c r="AA66" s="378">
        <v>200</v>
      </c>
      <c r="AB66" s="378">
        <v>200</v>
      </c>
      <c r="AC66" s="538"/>
      <c r="AH66" s="626"/>
      <c r="AI66" s="626"/>
      <c r="AJ66" s="626"/>
      <c r="AK66" s="626"/>
      <c r="AL66" s="626"/>
      <c r="AM66" s="626"/>
      <c r="AN66" s="626"/>
      <c r="AO66" s="626"/>
      <c r="AP66" s="626"/>
      <c r="AQ66" s="626"/>
      <c r="AR66" s="626"/>
      <c r="AS66" s="626"/>
      <c r="AT66" s="626"/>
      <c r="AU66" s="626"/>
      <c r="AV66" s="626"/>
      <c r="AW66" s="626"/>
      <c r="AX66" s="626"/>
      <c r="AY66" s="626"/>
      <c r="AZ66" s="626"/>
      <c r="BA66" s="626"/>
      <c r="BB66" s="626"/>
      <c r="BC66" s="626"/>
      <c r="BD66" s="626"/>
      <c r="BE66" s="626"/>
      <c r="BF66" s="626"/>
      <c r="BG66" s="626"/>
      <c r="BH66" s="626"/>
      <c r="BI66" s="626"/>
      <c r="BJ66" s="626"/>
      <c r="BK66" s="626"/>
      <c r="BL66" s="626"/>
      <c r="BM66" s="626"/>
      <c r="BN66" s="626"/>
      <c r="BO66" s="626"/>
      <c r="BP66" s="626"/>
      <c r="BQ66" s="626"/>
      <c r="BR66" s="626"/>
      <c r="BS66" s="626"/>
      <c r="BT66" s="626"/>
    </row>
    <row r="67" spans="1:72" s="490" customFormat="1" ht="48">
      <c r="A67" s="362">
        <v>23</v>
      </c>
      <c r="B67" s="357" t="s">
        <v>609</v>
      </c>
      <c r="C67" s="513" t="s">
        <v>516</v>
      </c>
      <c r="D67" s="513" t="s">
        <v>526</v>
      </c>
      <c r="E67" s="513" t="s">
        <v>638</v>
      </c>
      <c r="F67" s="513" t="s">
        <v>639</v>
      </c>
      <c r="G67" s="359">
        <v>7000</v>
      </c>
      <c r="H67" s="359">
        <v>2000</v>
      </c>
      <c r="I67" s="378"/>
      <c r="J67" s="378"/>
      <c r="K67" s="381">
        <v>7000</v>
      </c>
      <c r="L67" s="380">
        <f t="shared" si="7"/>
        <v>500</v>
      </c>
      <c r="M67" s="378"/>
      <c r="N67" s="378"/>
      <c r="O67" s="378"/>
      <c r="P67" s="378"/>
      <c r="Q67" s="378"/>
      <c r="R67" s="378"/>
      <c r="S67" s="378"/>
      <c r="T67" s="378"/>
      <c r="U67" s="378"/>
      <c r="V67" s="378"/>
      <c r="W67" s="378"/>
      <c r="X67" s="378"/>
      <c r="Y67" s="378">
        <v>500</v>
      </c>
      <c r="Z67" s="378">
        <v>500</v>
      </c>
      <c r="AA67" s="378">
        <v>200</v>
      </c>
      <c r="AB67" s="378">
        <v>200</v>
      </c>
      <c r="AC67" s="538"/>
      <c r="AH67" s="626"/>
      <c r="AI67" s="626"/>
      <c r="AJ67" s="626"/>
      <c r="AK67" s="626"/>
      <c r="AL67" s="626"/>
      <c r="AM67" s="626"/>
      <c r="AN67" s="626"/>
      <c r="AO67" s="626"/>
      <c r="AP67" s="626"/>
      <c r="AQ67" s="626"/>
      <c r="AR67" s="626"/>
      <c r="AS67" s="626"/>
      <c r="AT67" s="626"/>
      <c r="AU67" s="626"/>
      <c r="AV67" s="626"/>
      <c r="AW67" s="626"/>
      <c r="AX67" s="626"/>
      <c r="AY67" s="626"/>
      <c r="AZ67" s="626"/>
      <c r="BA67" s="626"/>
      <c r="BB67" s="626"/>
      <c r="BC67" s="626"/>
      <c r="BD67" s="626"/>
      <c r="BE67" s="626"/>
      <c r="BF67" s="626"/>
      <c r="BG67" s="626"/>
      <c r="BH67" s="626"/>
      <c r="BI67" s="626"/>
      <c r="BJ67" s="626"/>
      <c r="BK67" s="626"/>
      <c r="BL67" s="626"/>
      <c r="BM67" s="626"/>
      <c r="BN67" s="626"/>
      <c r="BO67" s="626"/>
      <c r="BP67" s="626"/>
      <c r="BQ67" s="626"/>
      <c r="BR67" s="626"/>
      <c r="BS67" s="626"/>
      <c r="BT67" s="626"/>
    </row>
    <row r="68" spans="1:72" s="490" customFormat="1" ht="24">
      <c r="A68" s="362">
        <v>24</v>
      </c>
      <c r="B68" s="363" t="s">
        <v>610</v>
      </c>
      <c r="C68" s="513" t="s">
        <v>611</v>
      </c>
      <c r="D68" s="513" t="s">
        <v>526</v>
      </c>
      <c r="E68" s="361"/>
      <c r="F68" s="513" t="s">
        <v>640</v>
      </c>
      <c r="G68" s="359">
        <v>4500</v>
      </c>
      <c r="H68" s="359">
        <v>2000</v>
      </c>
      <c r="I68" s="378"/>
      <c r="J68" s="378"/>
      <c r="K68" s="381">
        <v>4500</v>
      </c>
      <c r="L68" s="380">
        <f t="shared" si="7"/>
        <v>1000</v>
      </c>
      <c r="M68" s="378"/>
      <c r="N68" s="378"/>
      <c r="O68" s="378"/>
      <c r="P68" s="378"/>
      <c r="Q68" s="378"/>
      <c r="R68" s="378"/>
      <c r="S68" s="378"/>
      <c r="T68" s="378"/>
      <c r="U68" s="378"/>
      <c r="V68" s="378"/>
      <c r="W68" s="378"/>
      <c r="X68" s="378"/>
      <c r="Y68" s="378">
        <v>1000</v>
      </c>
      <c r="Z68" s="378">
        <v>1000</v>
      </c>
      <c r="AA68" s="378">
        <v>350</v>
      </c>
      <c r="AB68" s="378">
        <v>350</v>
      </c>
      <c r="AC68" s="538"/>
      <c r="AH68" s="626"/>
      <c r="AI68" s="626"/>
      <c r="AJ68" s="626"/>
      <c r="AK68" s="626"/>
      <c r="AL68" s="626"/>
      <c r="AM68" s="626"/>
      <c r="AN68" s="626"/>
      <c r="AO68" s="626"/>
      <c r="AP68" s="626"/>
      <c r="AQ68" s="626"/>
      <c r="AR68" s="626"/>
      <c r="AS68" s="626"/>
      <c r="AT68" s="626"/>
      <c r="AU68" s="626"/>
      <c r="AV68" s="626"/>
      <c r="AW68" s="626"/>
      <c r="AX68" s="626"/>
      <c r="AY68" s="626"/>
      <c r="AZ68" s="626"/>
      <c r="BA68" s="626"/>
      <c r="BB68" s="626"/>
      <c r="BC68" s="626"/>
      <c r="BD68" s="626"/>
      <c r="BE68" s="626"/>
      <c r="BF68" s="626"/>
      <c r="BG68" s="626"/>
      <c r="BH68" s="626"/>
      <c r="BI68" s="626"/>
      <c r="BJ68" s="626"/>
      <c r="BK68" s="626"/>
      <c r="BL68" s="626"/>
      <c r="BM68" s="626"/>
      <c r="BN68" s="626"/>
      <c r="BO68" s="626"/>
      <c r="BP68" s="626"/>
      <c r="BQ68" s="626"/>
      <c r="BR68" s="626"/>
      <c r="BS68" s="626"/>
      <c r="BT68" s="626"/>
    </row>
    <row r="69" spans="1:72" s="490" customFormat="1" ht="41.4">
      <c r="A69" s="362">
        <v>25</v>
      </c>
      <c r="B69" s="357" t="s">
        <v>612</v>
      </c>
      <c r="C69" s="513" t="s">
        <v>613</v>
      </c>
      <c r="D69" s="513" t="s">
        <v>614</v>
      </c>
      <c r="E69" s="361"/>
      <c r="F69" s="513"/>
      <c r="G69" s="359">
        <v>800</v>
      </c>
      <c r="H69" s="359">
        <v>800</v>
      </c>
      <c r="I69" s="378"/>
      <c r="J69" s="378"/>
      <c r="K69" s="381">
        <v>800</v>
      </c>
      <c r="L69" s="380">
        <f t="shared" si="7"/>
        <v>580</v>
      </c>
      <c r="M69" s="378"/>
      <c r="N69" s="378"/>
      <c r="O69" s="378"/>
      <c r="P69" s="378"/>
      <c r="Q69" s="378"/>
      <c r="R69" s="378"/>
      <c r="S69" s="378"/>
      <c r="T69" s="378"/>
      <c r="U69" s="380">
        <v>80</v>
      </c>
      <c r="V69" s="380">
        <v>80</v>
      </c>
      <c r="W69" s="378"/>
      <c r="X69" s="378"/>
      <c r="Y69" s="378">
        <v>500</v>
      </c>
      <c r="Z69" s="378">
        <v>500</v>
      </c>
      <c r="AA69" s="378">
        <v>220</v>
      </c>
      <c r="AB69" s="378">
        <v>220</v>
      </c>
      <c r="AC69" s="538"/>
      <c r="AH69" s="626"/>
      <c r="AI69" s="626"/>
      <c r="AJ69" s="626"/>
      <c r="AK69" s="626"/>
      <c r="AL69" s="626"/>
      <c r="AM69" s="626"/>
      <c r="AN69" s="626"/>
      <c r="AO69" s="626"/>
      <c r="AP69" s="626"/>
      <c r="AQ69" s="626"/>
      <c r="AR69" s="626"/>
      <c r="AS69" s="626"/>
      <c r="AT69" s="626"/>
      <c r="AU69" s="626"/>
      <c r="AV69" s="626"/>
      <c r="AW69" s="626"/>
      <c r="AX69" s="626"/>
      <c r="AY69" s="626"/>
      <c r="AZ69" s="626"/>
      <c r="BA69" s="626"/>
      <c r="BB69" s="626"/>
      <c r="BC69" s="626"/>
      <c r="BD69" s="626"/>
      <c r="BE69" s="626"/>
      <c r="BF69" s="626"/>
      <c r="BG69" s="626"/>
      <c r="BH69" s="626"/>
      <c r="BI69" s="626"/>
      <c r="BJ69" s="626"/>
      <c r="BK69" s="626"/>
      <c r="BL69" s="626"/>
      <c r="BM69" s="626"/>
      <c r="BN69" s="626"/>
      <c r="BO69" s="626"/>
      <c r="BP69" s="626"/>
      <c r="BQ69" s="626"/>
      <c r="BR69" s="626"/>
      <c r="BS69" s="626"/>
      <c r="BT69" s="626"/>
    </row>
    <row r="70" spans="1:72" s="490" customFormat="1" ht="27.6">
      <c r="A70" s="362">
        <v>26</v>
      </c>
      <c r="B70" s="357" t="s">
        <v>615</v>
      </c>
      <c r="C70" s="513" t="s">
        <v>616</v>
      </c>
      <c r="D70" s="513" t="s">
        <v>614</v>
      </c>
      <c r="E70" s="361"/>
      <c r="F70" s="513"/>
      <c r="G70" s="359">
        <v>850</v>
      </c>
      <c r="H70" s="359">
        <v>850</v>
      </c>
      <c r="I70" s="378"/>
      <c r="J70" s="378"/>
      <c r="K70" s="381">
        <v>850</v>
      </c>
      <c r="L70" s="380">
        <f t="shared" si="7"/>
        <v>690</v>
      </c>
      <c r="M70" s="378"/>
      <c r="N70" s="378"/>
      <c r="O70" s="378"/>
      <c r="P70" s="378"/>
      <c r="Q70" s="378"/>
      <c r="R70" s="378"/>
      <c r="S70" s="378"/>
      <c r="T70" s="378"/>
      <c r="U70" s="380">
        <v>90</v>
      </c>
      <c r="V70" s="380">
        <v>90</v>
      </c>
      <c r="W70" s="378"/>
      <c r="X70" s="378"/>
      <c r="Y70" s="378">
        <v>600</v>
      </c>
      <c r="Z70" s="378">
        <v>600</v>
      </c>
      <c r="AA70" s="378">
        <v>160</v>
      </c>
      <c r="AB70" s="378">
        <v>160</v>
      </c>
      <c r="AC70" s="538"/>
      <c r="AH70" s="626"/>
      <c r="AI70" s="626"/>
      <c r="AJ70" s="626"/>
      <c r="AK70" s="626"/>
      <c r="AL70" s="626"/>
      <c r="AM70" s="626"/>
      <c r="AN70" s="626"/>
      <c r="AO70" s="626"/>
      <c r="AP70" s="626"/>
      <c r="AQ70" s="626"/>
      <c r="AR70" s="626"/>
      <c r="AS70" s="626"/>
      <c r="AT70" s="626"/>
      <c r="AU70" s="626"/>
      <c r="AV70" s="626"/>
      <c r="AW70" s="626"/>
      <c r="AX70" s="626"/>
      <c r="AY70" s="626"/>
      <c r="AZ70" s="626"/>
      <c r="BA70" s="626"/>
      <c r="BB70" s="626"/>
      <c r="BC70" s="626"/>
      <c r="BD70" s="626"/>
      <c r="BE70" s="626"/>
      <c r="BF70" s="626"/>
      <c r="BG70" s="626"/>
      <c r="BH70" s="626"/>
      <c r="BI70" s="626"/>
      <c r="BJ70" s="626"/>
      <c r="BK70" s="626"/>
      <c r="BL70" s="626"/>
      <c r="BM70" s="626"/>
      <c r="BN70" s="626"/>
      <c r="BO70" s="626"/>
      <c r="BP70" s="626"/>
      <c r="BQ70" s="626"/>
      <c r="BR70" s="626"/>
      <c r="BS70" s="626"/>
      <c r="BT70" s="626"/>
    </row>
    <row r="71" spans="1:72" s="490" customFormat="1" ht="41.4">
      <c r="A71" s="410" t="s">
        <v>351</v>
      </c>
      <c r="B71" s="411" t="s">
        <v>348</v>
      </c>
      <c r="C71" s="516"/>
      <c r="D71" s="516"/>
      <c r="E71" s="516"/>
      <c r="F71" s="516"/>
      <c r="G71" s="378">
        <f>SUM(G72:G73)</f>
        <v>14500</v>
      </c>
      <c r="H71" s="378">
        <f t="shared" ref="H71:AB71" si="9">SUM(H72:H73)</f>
        <v>0</v>
      </c>
      <c r="I71" s="378">
        <f t="shared" si="9"/>
        <v>0</v>
      </c>
      <c r="J71" s="378">
        <f t="shared" si="9"/>
        <v>0</v>
      </c>
      <c r="K71" s="380">
        <f t="shared" si="9"/>
        <v>14500</v>
      </c>
      <c r="L71" s="380">
        <f t="shared" si="9"/>
        <v>2151</v>
      </c>
      <c r="M71" s="380">
        <f t="shared" si="9"/>
        <v>0</v>
      </c>
      <c r="N71" s="378">
        <f t="shared" si="9"/>
        <v>0</v>
      </c>
      <c r="O71" s="378">
        <f t="shared" si="9"/>
        <v>0</v>
      </c>
      <c r="P71" s="378">
        <f t="shared" si="9"/>
        <v>0</v>
      </c>
      <c r="Q71" s="378">
        <f t="shared" si="9"/>
        <v>0</v>
      </c>
      <c r="R71" s="378">
        <f t="shared" si="9"/>
        <v>0</v>
      </c>
      <c r="S71" s="378">
        <f t="shared" si="9"/>
        <v>0</v>
      </c>
      <c r="T71" s="378">
        <f t="shared" si="9"/>
        <v>0</v>
      </c>
      <c r="U71" s="378">
        <f t="shared" si="9"/>
        <v>0</v>
      </c>
      <c r="V71" s="378">
        <f t="shared" si="9"/>
        <v>0</v>
      </c>
      <c r="W71" s="378">
        <f t="shared" si="9"/>
        <v>0</v>
      </c>
      <c r="X71" s="378">
        <f t="shared" si="9"/>
        <v>0</v>
      </c>
      <c r="Y71" s="378">
        <f t="shared" si="9"/>
        <v>2151</v>
      </c>
      <c r="Z71" s="378">
        <f t="shared" si="9"/>
        <v>2151</v>
      </c>
      <c r="AA71" s="378">
        <f t="shared" si="9"/>
        <v>7849</v>
      </c>
      <c r="AB71" s="378">
        <f t="shared" si="9"/>
        <v>7849</v>
      </c>
      <c r="AC71" s="538"/>
      <c r="AH71" s="626"/>
      <c r="AI71" s="626"/>
      <c r="AJ71" s="626"/>
      <c r="AK71" s="626"/>
      <c r="AL71" s="626"/>
      <c r="AM71" s="626"/>
      <c r="AN71" s="626"/>
      <c r="AO71" s="626"/>
      <c r="AP71" s="626"/>
      <c r="AQ71" s="626"/>
      <c r="AR71" s="626"/>
      <c r="AS71" s="626"/>
      <c r="AT71" s="626"/>
      <c r="AU71" s="626"/>
      <c r="AV71" s="626"/>
      <c r="AW71" s="626"/>
      <c r="AX71" s="626"/>
      <c r="AY71" s="626"/>
      <c r="AZ71" s="626"/>
      <c r="BA71" s="626"/>
      <c r="BB71" s="626"/>
      <c r="BC71" s="626"/>
      <c r="BD71" s="626"/>
      <c r="BE71" s="626"/>
      <c r="BF71" s="626"/>
      <c r="BG71" s="626"/>
      <c r="BH71" s="626"/>
      <c r="BI71" s="626"/>
      <c r="BJ71" s="626"/>
      <c r="BK71" s="626"/>
      <c r="BL71" s="626"/>
      <c r="BM71" s="626"/>
      <c r="BN71" s="626"/>
      <c r="BO71" s="626"/>
      <c r="BP71" s="626"/>
      <c r="BQ71" s="626"/>
      <c r="BR71" s="626"/>
      <c r="BS71" s="626"/>
      <c r="BT71" s="626"/>
    </row>
    <row r="72" spans="1:72" s="490" customFormat="1" ht="27.6">
      <c r="A72" s="413" t="s">
        <v>448</v>
      </c>
      <c r="B72" s="363" t="s">
        <v>641</v>
      </c>
      <c r="C72" s="515" t="s">
        <v>523</v>
      </c>
      <c r="D72" s="515" t="s">
        <v>528</v>
      </c>
      <c r="E72" s="516"/>
      <c r="F72" s="516" t="s">
        <v>644</v>
      </c>
      <c r="G72" s="378">
        <v>7500</v>
      </c>
      <c r="H72" s="378"/>
      <c r="I72" s="378"/>
      <c r="J72" s="378"/>
      <c r="K72" s="380">
        <v>7500</v>
      </c>
      <c r="L72" s="412">
        <f t="shared" si="7"/>
        <v>1151</v>
      </c>
      <c r="M72" s="378"/>
      <c r="N72" s="378"/>
      <c r="O72" s="378"/>
      <c r="P72" s="378"/>
      <c r="Q72" s="378"/>
      <c r="R72" s="378"/>
      <c r="S72" s="378"/>
      <c r="T72" s="378"/>
      <c r="U72" s="378"/>
      <c r="V72" s="378"/>
      <c r="W72" s="378"/>
      <c r="X72" s="378"/>
      <c r="Y72" s="378">
        <v>1151</v>
      </c>
      <c r="Z72" s="378">
        <v>1151</v>
      </c>
      <c r="AA72" s="378">
        <v>3849</v>
      </c>
      <c r="AB72" s="378">
        <v>3849</v>
      </c>
      <c r="AC72" s="538"/>
      <c r="AH72" s="626"/>
      <c r="AI72" s="626"/>
      <c r="AJ72" s="626"/>
      <c r="AK72" s="626"/>
      <c r="AL72" s="626"/>
      <c r="AM72" s="626"/>
      <c r="AN72" s="626"/>
      <c r="AO72" s="626"/>
      <c r="AP72" s="626"/>
      <c r="AQ72" s="626"/>
      <c r="AR72" s="626"/>
      <c r="AS72" s="626"/>
      <c r="AT72" s="626"/>
      <c r="AU72" s="626"/>
      <c r="AV72" s="626"/>
      <c r="AW72" s="626"/>
      <c r="AX72" s="626"/>
      <c r="AY72" s="626"/>
      <c r="AZ72" s="626"/>
      <c r="BA72" s="626"/>
      <c r="BB72" s="626"/>
      <c r="BC72" s="626"/>
      <c r="BD72" s="626"/>
      <c r="BE72" s="626"/>
      <c r="BF72" s="626"/>
      <c r="BG72" s="626"/>
      <c r="BH72" s="626"/>
      <c r="BI72" s="626"/>
      <c r="BJ72" s="626"/>
      <c r="BK72" s="626"/>
      <c r="BL72" s="626"/>
      <c r="BM72" s="626"/>
      <c r="BN72" s="626"/>
      <c r="BO72" s="626"/>
      <c r="BP72" s="626"/>
      <c r="BQ72" s="626"/>
      <c r="BR72" s="626"/>
      <c r="BS72" s="626"/>
      <c r="BT72" s="626"/>
    </row>
    <row r="73" spans="1:72" s="490" customFormat="1" ht="27.6">
      <c r="A73" s="413" t="s">
        <v>449</v>
      </c>
      <c r="B73" s="363" t="s">
        <v>642</v>
      </c>
      <c r="C73" s="515" t="s">
        <v>518</v>
      </c>
      <c r="D73" s="515" t="s">
        <v>528</v>
      </c>
      <c r="E73" s="516"/>
      <c r="F73" s="516" t="s">
        <v>643</v>
      </c>
      <c r="G73" s="378">
        <v>7000</v>
      </c>
      <c r="H73" s="378"/>
      <c r="I73" s="378"/>
      <c r="J73" s="378"/>
      <c r="K73" s="380">
        <v>7000</v>
      </c>
      <c r="L73" s="412">
        <f t="shared" si="7"/>
        <v>1000</v>
      </c>
      <c r="M73" s="378"/>
      <c r="N73" s="378"/>
      <c r="O73" s="378"/>
      <c r="P73" s="378"/>
      <c r="Q73" s="378"/>
      <c r="R73" s="378"/>
      <c r="S73" s="378"/>
      <c r="T73" s="378"/>
      <c r="U73" s="378"/>
      <c r="V73" s="378"/>
      <c r="W73" s="378"/>
      <c r="X73" s="378"/>
      <c r="Y73" s="378">
        <v>1000</v>
      </c>
      <c r="Z73" s="378">
        <v>1000</v>
      </c>
      <c r="AA73" s="378">
        <v>4000</v>
      </c>
      <c r="AB73" s="378">
        <v>4000</v>
      </c>
      <c r="AC73" s="538"/>
      <c r="AH73" s="626"/>
      <c r="AI73" s="626"/>
      <c r="AJ73" s="626"/>
      <c r="AK73" s="626"/>
      <c r="AL73" s="626"/>
      <c r="AM73" s="626"/>
      <c r="AN73" s="626"/>
      <c r="AO73" s="626"/>
      <c r="AP73" s="626"/>
      <c r="AQ73" s="626"/>
      <c r="AR73" s="626"/>
      <c r="AS73" s="626"/>
      <c r="AT73" s="626"/>
      <c r="AU73" s="626"/>
      <c r="AV73" s="626"/>
      <c r="AW73" s="626"/>
      <c r="AX73" s="626"/>
      <c r="AY73" s="626"/>
      <c r="AZ73" s="626"/>
      <c r="BA73" s="626"/>
      <c r="BB73" s="626"/>
      <c r="BC73" s="626"/>
      <c r="BD73" s="626"/>
      <c r="BE73" s="626"/>
      <c r="BF73" s="626"/>
      <c r="BG73" s="626"/>
      <c r="BH73" s="626"/>
      <c r="BI73" s="626"/>
      <c r="BJ73" s="626"/>
      <c r="BK73" s="626"/>
      <c r="BL73" s="626"/>
      <c r="BM73" s="626"/>
      <c r="BN73" s="626"/>
      <c r="BO73" s="626"/>
      <c r="BP73" s="626"/>
      <c r="BQ73" s="626"/>
      <c r="BR73" s="626"/>
      <c r="BS73" s="626"/>
      <c r="BT73" s="626"/>
    </row>
    <row r="74" spans="1:72" s="489" customFormat="1" ht="13.8">
      <c r="A74" s="403" t="s">
        <v>55</v>
      </c>
      <c r="B74" s="419" t="s">
        <v>381</v>
      </c>
      <c r="C74" s="519"/>
      <c r="D74" s="519"/>
      <c r="E74" s="519"/>
      <c r="F74" s="519"/>
      <c r="G74" s="420">
        <f>G75</f>
        <v>670</v>
      </c>
      <c r="H74" s="420">
        <f t="shared" ref="H74:AB74" si="10">H75</f>
        <v>670</v>
      </c>
      <c r="I74" s="420">
        <f t="shared" si="10"/>
        <v>0</v>
      </c>
      <c r="J74" s="420">
        <f t="shared" si="10"/>
        <v>0</v>
      </c>
      <c r="K74" s="420">
        <f t="shared" si="10"/>
        <v>650</v>
      </c>
      <c r="L74" s="420">
        <f t="shared" si="10"/>
        <v>650</v>
      </c>
      <c r="M74" s="420">
        <f t="shared" si="10"/>
        <v>650</v>
      </c>
      <c r="N74" s="420">
        <f t="shared" si="10"/>
        <v>648.60599999999999</v>
      </c>
      <c r="O74" s="420">
        <f t="shared" si="10"/>
        <v>0</v>
      </c>
      <c r="P74" s="420">
        <f t="shared" si="10"/>
        <v>0</v>
      </c>
      <c r="Q74" s="420">
        <f t="shared" si="10"/>
        <v>0</v>
      </c>
      <c r="R74" s="420">
        <f t="shared" si="10"/>
        <v>0</v>
      </c>
      <c r="S74" s="420">
        <f t="shared" si="10"/>
        <v>0</v>
      </c>
      <c r="T74" s="420">
        <f t="shared" si="10"/>
        <v>0</v>
      </c>
      <c r="U74" s="420">
        <f t="shared" si="10"/>
        <v>0</v>
      </c>
      <c r="V74" s="420">
        <f t="shared" si="10"/>
        <v>0</v>
      </c>
      <c r="W74" s="420">
        <f t="shared" si="10"/>
        <v>0</v>
      </c>
      <c r="X74" s="420">
        <f t="shared" si="10"/>
        <v>0</v>
      </c>
      <c r="Y74" s="420">
        <f t="shared" si="10"/>
        <v>0</v>
      </c>
      <c r="Z74" s="420">
        <f t="shared" si="10"/>
        <v>0</v>
      </c>
      <c r="AA74" s="420">
        <f t="shared" si="10"/>
        <v>0</v>
      </c>
      <c r="AB74" s="420">
        <f t="shared" si="10"/>
        <v>0</v>
      </c>
      <c r="AC74" s="540"/>
      <c r="AH74" s="627"/>
      <c r="AI74" s="627"/>
      <c r="AJ74" s="627"/>
      <c r="AK74" s="627"/>
      <c r="AL74" s="627"/>
      <c r="AM74" s="627"/>
      <c r="AN74" s="627"/>
      <c r="AO74" s="627"/>
      <c r="AP74" s="627"/>
      <c r="AQ74" s="627"/>
      <c r="AR74" s="627"/>
      <c r="AS74" s="627"/>
      <c r="AT74" s="627"/>
      <c r="AU74" s="627"/>
      <c r="AV74" s="627"/>
      <c r="AW74" s="627"/>
      <c r="AX74" s="627"/>
      <c r="AY74" s="627"/>
      <c r="AZ74" s="627"/>
      <c r="BA74" s="627"/>
      <c r="BB74" s="627"/>
      <c r="BC74" s="627"/>
      <c r="BD74" s="627"/>
      <c r="BE74" s="627"/>
      <c r="BF74" s="627"/>
      <c r="BG74" s="627"/>
      <c r="BH74" s="627"/>
      <c r="BI74" s="627"/>
      <c r="BJ74" s="627"/>
      <c r="BK74" s="627"/>
      <c r="BL74" s="627"/>
      <c r="BM74" s="627"/>
      <c r="BN74" s="627"/>
      <c r="BO74" s="627"/>
      <c r="BP74" s="627"/>
      <c r="BQ74" s="627"/>
      <c r="BR74" s="627"/>
      <c r="BS74" s="627"/>
      <c r="BT74" s="627"/>
    </row>
    <row r="75" spans="1:72" s="491" customFormat="1" ht="27.6">
      <c r="A75" s="365" t="s">
        <v>355</v>
      </c>
      <c r="B75" s="366" t="s">
        <v>645</v>
      </c>
      <c r="C75" s="439"/>
      <c r="D75" s="439"/>
      <c r="E75" s="439"/>
      <c r="F75" s="439"/>
      <c r="G75" s="370">
        <f>G76</f>
        <v>670</v>
      </c>
      <c r="H75" s="370">
        <f t="shared" ref="H75:AB75" si="11">H76</f>
        <v>670</v>
      </c>
      <c r="I75" s="370">
        <f t="shared" si="11"/>
        <v>0</v>
      </c>
      <c r="J75" s="370">
        <f t="shared" si="11"/>
        <v>0</v>
      </c>
      <c r="K75" s="370">
        <f t="shared" si="11"/>
        <v>650</v>
      </c>
      <c r="L75" s="370">
        <f t="shared" si="11"/>
        <v>650</v>
      </c>
      <c r="M75" s="370">
        <f t="shared" si="11"/>
        <v>650</v>
      </c>
      <c r="N75" s="370">
        <f t="shared" si="11"/>
        <v>648.60599999999999</v>
      </c>
      <c r="O75" s="370">
        <f t="shared" si="11"/>
        <v>0</v>
      </c>
      <c r="P75" s="370">
        <f t="shared" si="11"/>
        <v>0</v>
      </c>
      <c r="Q75" s="370">
        <f t="shared" si="11"/>
        <v>0</v>
      </c>
      <c r="R75" s="370">
        <f t="shared" si="11"/>
        <v>0</v>
      </c>
      <c r="S75" s="370">
        <f t="shared" si="11"/>
        <v>0</v>
      </c>
      <c r="T75" s="370">
        <f t="shared" si="11"/>
        <v>0</v>
      </c>
      <c r="U75" s="370">
        <f t="shared" si="11"/>
        <v>0</v>
      </c>
      <c r="V75" s="370">
        <f t="shared" si="11"/>
        <v>0</v>
      </c>
      <c r="W75" s="370">
        <f t="shared" si="11"/>
        <v>0</v>
      </c>
      <c r="X75" s="370">
        <f t="shared" si="11"/>
        <v>0</v>
      </c>
      <c r="Y75" s="370">
        <f t="shared" si="11"/>
        <v>0</v>
      </c>
      <c r="Z75" s="370">
        <f t="shared" si="11"/>
        <v>0</v>
      </c>
      <c r="AA75" s="630">
        <f t="shared" si="11"/>
        <v>0</v>
      </c>
      <c r="AB75" s="630">
        <f t="shared" si="11"/>
        <v>0</v>
      </c>
      <c r="AC75" s="536"/>
      <c r="AH75" s="625"/>
      <c r="AI75" s="625"/>
      <c r="AJ75" s="625"/>
      <c r="AK75" s="625"/>
      <c r="AL75" s="625"/>
      <c r="AM75" s="625"/>
      <c r="AN75" s="625"/>
      <c r="AO75" s="625"/>
      <c r="AP75" s="625"/>
      <c r="AQ75" s="625"/>
      <c r="AR75" s="625"/>
      <c r="AS75" s="625"/>
      <c r="AT75" s="625"/>
      <c r="AU75" s="625"/>
      <c r="AV75" s="625"/>
      <c r="AW75" s="625"/>
      <c r="AX75" s="625"/>
      <c r="AY75" s="625"/>
      <c r="AZ75" s="625"/>
      <c r="BA75" s="625"/>
      <c r="BB75" s="625"/>
      <c r="BC75" s="625"/>
      <c r="BD75" s="625"/>
      <c r="BE75" s="625"/>
      <c r="BF75" s="625"/>
      <c r="BG75" s="625"/>
      <c r="BH75" s="625"/>
      <c r="BI75" s="625"/>
      <c r="BJ75" s="625"/>
      <c r="BK75" s="625"/>
      <c r="BL75" s="625"/>
      <c r="BM75" s="625"/>
      <c r="BN75" s="625"/>
      <c r="BO75" s="625"/>
      <c r="BP75" s="625"/>
      <c r="BQ75" s="625"/>
      <c r="BR75" s="625"/>
      <c r="BS75" s="625"/>
      <c r="BT75" s="625"/>
    </row>
    <row r="76" spans="1:72" s="504" customFormat="1" ht="27.6">
      <c r="A76" s="367">
        <v>1</v>
      </c>
      <c r="B76" s="368" t="s">
        <v>646</v>
      </c>
      <c r="C76" s="427"/>
      <c r="D76" s="427"/>
      <c r="E76" s="427"/>
      <c r="F76" s="427"/>
      <c r="G76" s="369">
        <v>670</v>
      </c>
      <c r="H76" s="369">
        <f>G76</f>
        <v>670</v>
      </c>
      <c r="I76" s="383"/>
      <c r="J76" s="383"/>
      <c r="K76" s="369">
        <f>L76</f>
        <v>650</v>
      </c>
      <c r="L76" s="412">
        <f t="shared" ref="L76" si="12">M76+Q76+U76+Y76</f>
        <v>650</v>
      </c>
      <c r="M76" s="383">
        <v>650</v>
      </c>
      <c r="N76" s="383">
        <v>648.60599999999999</v>
      </c>
      <c r="O76" s="383"/>
      <c r="P76" s="383"/>
      <c r="Q76" s="383"/>
      <c r="R76" s="383"/>
      <c r="S76" s="383"/>
      <c r="T76" s="383"/>
      <c r="U76" s="383"/>
      <c r="V76" s="383"/>
      <c r="W76" s="383"/>
      <c r="X76" s="383"/>
      <c r="Y76" s="383"/>
      <c r="Z76" s="383"/>
      <c r="AA76" s="383"/>
      <c r="AB76" s="383"/>
      <c r="AC76" s="427"/>
      <c r="AH76" s="628"/>
      <c r="AI76" s="628"/>
      <c r="AJ76" s="628"/>
      <c r="AK76" s="628"/>
      <c r="AL76" s="628"/>
      <c r="AM76" s="628"/>
      <c r="AN76" s="628"/>
      <c r="AO76" s="628"/>
      <c r="AP76" s="628"/>
      <c r="AQ76" s="628"/>
      <c r="AR76" s="628"/>
      <c r="AS76" s="628"/>
      <c r="AT76" s="628"/>
      <c r="AU76" s="628"/>
      <c r="AV76" s="628"/>
      <c r="AW76" s="628"/>
      <c r="AX76" s="628"/>
      <c r="AY76" s="628"/>
      <c r="AZ76" s="628"/>
      <c r="BA76" s="628"/>
      <c r="BB76" s="628"/>
      <c r="BC76" s="628"/>
      <c r="BD76" s="628"/>
      <c r="BE76" s="628"/>
      <c r="BF76" s="628"/>
      <c r="BG76" s="628"/>
      <c r="BH76" s="628"/>
      <c r="BI76" s="628"/>
      <c r="BJ76" s="628"/>
      <c r="BK76" s="628"/>
      <c r="BL76" s="628"/>
      <c r="BM76" s="628"/>
      <c r="BN76" s="628"/>
      <c r="BO76" s="628"/>
      <c r="BP76" s="628"/>
      <c r="BQ76" s="628"/>
      <c r="BR76" s="628"/>
      <c r="BS76" s="628"/>
      <c r="BT76" s="628"/>
    </row>
    <row r="77" spans="1:72" s="505" customFormat="1" ht="14.4">
      <c r="A77" s="403" t="s">
        <v>59</v>
      </c>
      <c r="B77" s="419" t="s">
        <v>382</v>
      </c>
      <c r="C77" s="520"/>
      <c r="D77" s="520"/>
      <c r="E77" s="520"/>
      <c r="F77" s="520"/>
      <c r="G77" s="421">
        <f>G78+G90+G94</f>
        <v>72220.606</v>
      </c>
      <c r="H77" s="421">
        <f t="shared" ref="H77:AB77" si="13">H78+H90+H94</f>
        <v>0</v>
      </c>
      <c r="I77" s="421">
        <f t="shared" si="13"/>
        <v>0</v>
      </c>
      <c r="J77" s="421">
        <f t="shared" si="13"/>
        <v>0</v>
      </c>
      <c r="K77" s="421">
        <f t="shared" si="13"/>
        <v>32982.6</v>
      </c>
      <c r="L77" s="421">
        <f t="shared" si="13"/>
        <v>40893</v>
      </c>
      <c r="M77" s="421">
        <f t="shared" si="13"/>
        <v>7000</v>
      </c>
      <c r="N77" s="421">
        <f t="shared" si="13"/>
        <v>7000</v>
      </c>
      <c r="O77" s="421">
        <f t="shared" si="13"/>
        <v>0</v>
      </c>
      <c r="P77" s="421">
        <f t="shared" si="13"/>
        <v>0</v>
      </c>
      <c r="Q77" s="421">
        <f t="shared" si="13"/>
        <v>13150</v>
      </c>
      <c r="R77" s="421">
        <f t="shared" si="13"/>
        <v>13150</v>
      </c>
      <c r="S77" s="421">
        <f t="shared" si="13"/>
        <v>0</v>
      </c>
      <c r="T77" s="421">
        <f t="shared" si="13"/>
        <v>0</v>
      </c>
      <c r="U77" s="421">
        <f t="shared" si="13"/>
        <v>12743</v>
      </c>
      <c r="V77" s="421">
        <f t="shared" si="13"/>
        <v>3313</v>
      </c>
      <c r="W77" s="421">
        <f t="shared" si="13"/>
        <v>0</v>
      </c>
      <c r="X77" s="421">
        <f t="shared" si="13"/>
        <v>0</v>
      </c>
      <c r="Y77" s="421">
        <f t="shared" si="13"/>
        <v>8000</v>
      </c>
      <c r="Z77" s="421">
        <f t="shared" si="13"/>
        <v>8000</v>
      </c>
      <c r="AA77" s="421">
        <f t="shared" si="13"/>
        <v>13480</v>
      </c>
      <c r="AB77" s="421">
        <f t="shared" si="13"/>
        <v>13480</v>
      </c>
      <c r="AC77" s="541"/>
      <c r="AF77" s="617">
        <f>N77+R77+V77+Z77</f>
        <v>31463</v>
      </c>
      <c r="AG77" s="632">
        <f>AF77/L77*100</f>
        <v>76.939818550852223</v>
      </c>
      <c r="AH77" s="629"/>
      <c r="AI77" s="629"/>
      <c r="AJ77" s="629"/>
      <c r="AK77" s="629"/>
      <c r="AL77" s="629"/>
      <c r="AM77" s="629"/>
      <c r="AN77" s="629"/>
      <c r="AO77" s="629"/>
      <c r="AP77" s="629"/>
      <c r="AQ77" s="629"/>
      <c r="AR77" s="629"/>
      <c r="AS77" s="629"/>
      <c r="AT77" s="629"/>
      <c r="AU77" s="629"/>
      <c r="AV77" s="629"/>
      <c r="AW77" s="629"/>
      <c r="AX77" s="629"/>
      <c r="AY77" s="629"/>
      <c r="AZ77" s="629"/>
      <c r="BA77" s="629"/>
      <c r="BB77" s="629"/>
      <c r="BC77" s="629"/>
      <c r="BD77" s="629"/>
      <c r="BE77" s="629"/>
      <c r="BF77" s="629"/>
      <c r="BG77" s="629"/>
      <c r="BH77" s="629"/>
      <c r="BI77" s="629"/>
      <c r="BJ77" s="629"/>
      <c r="BK77" s="629"/>
      <c r="BL77" s="629"/>
      <c r="BM77" s="629"/>
      <c r="BN77" s="629"/>
      <c r="BO77" s="629"/>
      <c r="BP77" s="629"/>
      <c r="BQ77" s="629"/>
      <c r="BR77" s="629"/>
      <c r="BS77" s="629"/>
      <c r="BT77" s="629"/>
    </row>
    <row r="78" spans="1:72" s="504" customFormat="1" ht="27.6">
      <c r="A78" s="410" t="s">
        <v>355</v>
      </c>
      <c r="B78" s="411" t="s">
        <v>354</v>
      </c>
      <c r="C78" s="427"/>
      <c r="D78" s="427"/>
      <c r="E78" s="427"/>
      <c r="F78" s="427"/>
      <c r="G78" s="386">
        <f>SUM(G79:G89)</f>
        <v>38720.606</v>
      </c>
      <c r="H78" s="386">
        <f t="shared" ref="H78:AB78" si="14">SUM(H79:H89)</f>
        <v>0</v>
      </c>
      <c r="I78" s="386">
        <f t="shared" si="14"/>
        <v>0</v>
      </c>
      <c r="J78" s="386">
        <f t="shared" si="14"/>
        <v>0</v>
      </c>
      <c r="K78" s="386">
        <f t="shared" si="14"/>
        <v>0</v>
      </c>
      <c r="L78" s="386">
        <f t="shared" si="14"/>
        <v>11693</v>
      </c>
      <c r="M78" s="386">
        <f t="shared" si="14"/>
        <v>7000</v>
      </c>
      <c r="N78" s="386">
        <f t="shared" si="14"/>
        <v>7000</v>
      </c>
      <c r="O78" s="386">
        <f t="shared" si="14"/>
        <v>0</v>
      </c>
      <c r="P78" s="386">
        <f t="shared" si="14"/>
        <v>0</v>
      </c>
      <c r="Q78" s="386">
        <f t="shared" si="14"/>
        <v>4693</v>
      </c>
      <c r="R78" s="386">
        <f t="shared" si="14"/>
        <v>4693</v>
      </c>
      <c r="S78" s="386">
        <f t="shared" si="14"/>
        <v>0</v>
      </c>
      <c r="T78" s="386">
        <f t="shared" si="14"/>
        <v>0</v>
      </c>
      <c r="U78" s="386">
        <f t="shared" si="14"/>
        <v>0</v>
      </c>
      <c r="V78" s="386">
        <f t="shared" si="14"/>
        <v>0</v>
      </c>
      <c r="W78" s="386">
        <f t="shared" si="14"/>
        <v>0</v>
      </c>
      <c r="X78" s="386">
        <f t="shared" si="14"/>
        <v>0</v>
      </c>
      <c r="Y78" s="386">
        <f t="shared" si="14"/>
        <v>0</v>
      </c>
      <c r="Z78" s="386">
        <f t="shared" si="14"/>
        <v>0</v>
      </c>
      <c r="AA78" s="386">
        <f t="shared" si="14"/>
        <v>0</v>
      </c>
      <c r="AB78" s="386">
        <f t="shared" si="14"/>
        <v>0</v>
      </c>
      <c r="AC78" s="427"/>
      <c r="AH78" s="628"/>
      <c r="AI78" s="628"/>
      <c r="AJ78" s="628"/>
      <c r="AK78" s="628"/>
      <c r="AL78" s="628"/>
      <c r="AM78" s="628"/>
      <c r="AN78" s="628"/>
      <c r="AO78" s="628"/>
      <c r="AP78" s="628"/>
      <c r="AQ78" s="628"/>
      <c r="AR78" s="628"/>
      <c r="AS78" s="628"/>
      <c r="AT78" s="628"/>
      <c r="AU78" s="628"/>
      <c r="AV78" s="628"/>
      <c r="AW78" s="628"/>
      <c r="AX78" s="628"/>
      <c r="AY78" s="628"/>
      <c r="AZ78" s="628"/>
      <c r="BA78" s="628"/>
      <c r="BB78" s="628"/>
      <c r="BC78" s="628"/>
      <c r="BD78" s="628"/>
      <c r="BE78" s="628"/>
      <c r="BF78" s="628"/>
      <c r="BG78" s="628"/>
      <c r="BH78" s="628"/>
      <c r="BI78" s="628"/>
      <c r="BJ78" s="628"/>
      <c r="BK78" s="628"/>
      <c r="BL78" s="628"/>
      <c r="BM78" s="628"/>
      <c r="BN78" s="628"/>
      <c r="BO78" s="628"/>
      <c r="BP78" s="628"/>
      <c r="BQ78" s="628"/>
      <c r="BR78" s="628"/>
      <c r="BS78" s="628"/>
      <c r="BT78" s="628"/>
    </row>
    <row r="79" spans="1:72" s="504" customFormat="1" ht="27.6">
      <c r="A79" s="382">
        <v>1</v>
      </c>
      <c r="B79" s="368" t="s">
        <v>647</v>
      </c>
      <c r="C79" s="513" t="s">
        <v>516</v>
      </c>
      <c r="D79" s="502" t="s">
        <v>577</v>
      </c>
      <c r="E79" s="521"/>
      <c r="F79" s="501" t="s">
        <v>660</v>
      </c>
      <c r="G79" s="369">
        <v>2210.6060000000002</v>
      </c>
      <c r="H79" s="383"/>
      <c r="I79" s="383"/>
      <c r="J79" s="383"/>
      <c r="K79" s="383"/>
      <c r="L79" s="412">
        <f t="shared" ref="L79:L89" si="15">M79+Q79+U79+Y79</f>
        <v>1500</v>
      </c>
      <c r="M79" s="383">
        <v>1500</v>
      </c>
      <c r="N79" s="383">
        <v>1500</v>
      </c>
      <c r="O79" s="383"/>
      <c r="P79" s="383"/>
      <c r="Q79" s="383"/>
      <c r="R79" s="383"/>
      <c r="S79" s="383"/>
      <c r="T79" s="383"/>
      <c r="U79" s="383"/>
      <c r="V79" s="383"/>
      <c r="W79" s="383"/>
      <c r="X79" s="383"/>
      <c r="Y79" s="383"/>
      <c r="Z79" s="383"/>
      <c r="AA79" s="383"/>
      <c r="AB79" s="383"/>
      <c r="AC79" s="427"/>
      <c r="AH79" s="628"/>
      <c r="AI79" s="628"/>
      <c r="AJ79" s="628"/>
      <c r="AK79" s="628"/>
      <c r="AL79" s="628"/>
      <c r="AM79" s="628"/>
      <c r="AN79" s="628"/>
      <c r="AO79" s="628"/>
      <c r="AP79" s="628"/>
      <c r="AQ79" s="628"/>
      <c r="AR79" s="628"/>
      <c r="AS79" s="628"/>
      <c r="AT79" s="628"/>
      <c r="AU79" s="628"/>
      <c r="AV79" s="628"/>
      <c r="AW79" s="628"/>
      <c r="AX79" s="628"/>
      <c r="AY79" s="628"/>
      <c r="AZ79" s="628"/>
      <c r="BA79" s="628"/>
      <c r="BB79" s="628"/>
      <c r="BC79" s="628"/>
      <c r="BD79" s="628"/>
      <c r="BE79" s="628"/>
      <c r="BF79" s="628"/>
      <c r="BG79" s="628"/>
      <c r="BH79" s="628"/>
      <c r="BI79" s="628"/>
      <c r="BJ79" s="628"/>
      <c r="BK79" s="628"/>
      <c r="BL79" s="628"/>
      <c r="BM79" s="628"/>
      <c r="BN79" s="628"/>
      <c r="BO79" s="628"/>
      <c r="BP79" s="628"/>
      <c r="BQ79" s="628"/>
      <c r="BR79" s="628"/>
      <c r="BS79" s="628"/>
      <c r="BT79" s="628"/>
    </row>
    <row r="80" spans="1:72" s="504" customFormat="1" ht="27.6">
      <c r="A80" s="382">
        <v>2</v>
      </c>
      <c r="B80" s="368" t="s">
        <v>648</v>
      </c>
      <c r="C80" s="502" t="s">
        <v>517</v>
      </c>
      <c r="D80" s="502" t="s">
        <v>649</v>
      </c>
      <c r="E80" s="521"/>
      <c r="F80" s="522" t="s">
        <v>661</v>
      </c>
      <c r="G80" s="384">
        <v>13500</v>
      </c>
      <c r="H80" s="383"/>
      <c r="I80" s="383"/>
      <c r="J80" s="383"/>
      <c r="K80" s="383"/>
      <c r="L80" s="412">
        <f t="shared" si="15"/>
        <v>1120</v>
      </c>
      <c r="M80" s="383">
        <v>1120</v>
      </c>
      <c r="N80" s="383">
        <v>1120</v>
      </c>
      <c r="O80" s="383"/>
      <c r="P80" s="383"/>
      <c r="Q80" s="383"/>
      <c r="R80" s="383"/>
      <c r="S80" s="383"/>
      <c r="T80" s="383"/>
      <c r="U80" s="383"/>
      <c r="V80" s="383"/>
      <c r="W80" s="383"/>
      <c r="X80" s="383"/>
      <c r="Y80" s="383"/>
      <c r="Z80" s="383"/>
      <c r="AA80" s="383"/>
      <c r="AB80" s="383"/>
      <c r="AC80" s="427"/>
      <c r="AH80" s="628"/>
      <c r="AI80" s="628"/>
      <c r="AJ80" s="628"/>
      <c r="AK80" s="628"/>
      <c r="AL80" s="628"/>
      <c r="AM80" s="628"/>
      <c r="AN80" s="628"/>
      <c r="AO80" s="628"/>
      <c r="AP80" s="628"/>
      <c r="AQ80" s="628"/>
      <c r="AR80" s="628"/>
      <c r="AS80" s="628"/>
      <c r="AT80" s="628"/>
      <c r="AU80" s="628"/>
      <c r="AV80" s="628"/>
      <c r="AW80" s="628"/>
      <c r="AX80" s="628"/>
      <c r="AY80" s="628"/>
      <c r="AZ80" s="628"/>
      <c r="BA80" s="628"/>
      <c r="BB80" s="628"/>
      <c r="BC80" s="628"/>
      <c r="BD80" s="628"/>
      <c r="BE80" s="628"/>
      <c r="BF80" s="628"/>
      <c r="BG80" s="628"/>
      <c r="BH80" s="628"/>
      <c r="BI80" s="628"/>
      <c r="BJ80" s="628"/>
      <c r="BK80" s="628"/>
      <c r="BL80" s="628"/>
      <c r="BM80" s="628"/>
      <c r="BN80" s="628"/>
      <c r="BO80" s="628"/>
      <c r="BP80" s="628"/>
      <c r="BQ80" s="628"/>
      <c r="BR80" s="628"/>
      <c r="BS80" s="628"/>
      <c r="BT80" s="628"/>
    </row>
    <row r="81" spans="1:72" s="504" customFormat="1" ht="24">
      <c r="A81" s="382">
        <v>3</v>
      </c>
      <c r="B81" s="368" t="s">
        <v>650</v>
      </c>
      <c r="C81" s="502" t="s">
        <v>523</v>
      </c>
      <c r="D81" s="502" t="s">
        <v>649</v>
      </c>
      <c r="E81" s="521"/>
      <c r="F81" s="522" t="s">
        <v>662</v>
      </c>
      <c r="G81" s="385">
        <v>5000</v>
      </c>
      <c r="H81" s="383"/>
      <c r="I81" s="383"/>
      <c r="J81" s="383"/>
      <c r="K81" s="383"/>
      <c r="L81" s="412">
        <f t="shared" si="15"/>
        <v>340</v>
      </c>
      <c r="M81" s="383">
        <v>340</v>
      </c>
      <c r="N81" s="383">
        <v>340</v>
      </c>
      <c r="O81" s="383"/>
      <c r="P81" s="383"/>
      <c r="Q81" s="383"/>
      <c r="R81" s="383"/>
      <c r="S81" s="383"/>
      <c r="T81" s="383"/>
      <c r="U81" s="383"/>
      <c r="V81" s="383"/>
      <c r="W81" s="383"/>
      <c r="X81" s="383"/>
      <c r="Y81" s="383"/>
      <c r="Z81" s="383"/>
      <c r="AA81" s="383"/>
      <c r="AB81" s="383"/>
      <c r="AC81" s="427"/>
      <c r="AH81" s="628"/>
      <c r="AI81" s="628"/>
      <c r="AJ81" s="628"/>
      <c r="AK81" s="628"/>
      <c r="AL81" s="628"/>
      <c r="AM81" s="628"/>
      <c r="AN81" s="628"/>
      <c r="AO81" s="628"/>
      <c r="AP81" s="628"/>
      <c r="AQ81" s="628"/>
      <c r="AR81" s="628"/>
      <c r="AS81" s="628"/>
      <c r="AT81" s="628"/>
      <c r="AU81" s="628"/>
      <c r="AV81" s="628"/>
      <c r="AW81" s="628"/>
      <c r="AX81" s="628"/>
      <c r="AY81" s="628"/>
      <c r="AZ81" s="628"/>
      <c r="BA81" s="628"/>
      <c r="BB81" s="628"/>
      <c r="BC81" s="628"/>
      <c r="BD81" s="628"/>
      <c r="BE81" s="628"/>
      <c r="BF81" s="628"/>
      <c r="BG81" s="628"/>
      <c r="BH81" s="628"/>
      <c r="BI81" s="628"/>
      <c r="BJ81" s="628"/>
      <c r="BK81" s="628"/>
      <c r="BL81" s="628"/>
      <c r="BM81" s="628"/>
      <c r="BN81" s="628"/>
      <c r="BO81" s="628"/>
      <c r="BP81" s="628"/>
      <c r="BQ81" s="628"/>
      <c r="BR81" s="628"/>
      <c r="BS81" s="628"/>
      <c r="BT81" s="628"/>
    </row>
    <row r="82" spans="1:72" s="504" customFormat="1" ht="27.6">
      <c r="A82" s="382">
        <v>4</v>
      </c>
      <c r="B82" s="368" t="s">
        <v>651</v>
      </c>
      <c r="C82" s="502" t="s">
        <v>523</v>
      </c>
      <c r="D82" s="502" t="s">
        <v>649</v>
      </c>
      <c r="E82" s="521"/>
      <c r="F82" s="522" t="s">
        <v>663</v>
      </c>
      <c r="G82" s="385">
        <v>5000</v>
      </c>
      <c r="H82" s="383"/>
      <c r="I82" s="383"/>
      <c r="J82" s="383"/>
      <c r="K82" s="383"/>
      <c r="L82" s="412">
        <f t="shared" si="15"/>
        <v>160</v>
      </c>
      <c r="M82" s="383">
        <v>160</v>
      </c>
      <c r="N82" s="383">
        <v>160</v>
      </c>
      <c r="O82" s="383"/>
      <c r="P82" s="383"/>
      <c r="Q82" s="383"/>
      <c r="R82" s="383"/>
      <c r="S82" s="383"/>
      <c r="T82" s="383"/>
      <c r="U82" s="383"/>
      <c r="V82" s="383"/>
      <c r="W82" s="383"/>
      <c r="X82" s="383"/>
      <c r="Y82" s="383"/>
      <c r="Z82" s="383"/>
      <c r="AA82" s="383"/>
      <c r="AB82" s="383"/>
      <c r="AC82" s="427"/>
      <c r="AH82" s="628"/>
      <c r="AI82" s="628"/>
      <c r="AJ82" s="628"/>
      <c r="AK82" s="628"/>
      <c r="AL82" s="628"/>
      <c r="AM82" s="628"/>
      <c r="AN82" s="628"/>
      <c r="AO82" s="628"/>
      <c r="AP82" s="628"/>
      <c r="AQ82" s="628"/>
      <c r="AR82" s="628"/>
      <c r="AS82" s="628"/>
      <c r="AT82" s="628"/>
      <c r="AU82" s="628"/>
      <c r="AV82" s="628"/>
      <c r="AW82" s="628"/>
      <c r="AX82" s="628"/>
      <c r="AY82" s="628"/>
      <c r="AZ82" s="628"/>
      <c r="BA82" s="628"/>
      <c r="BB82" s="628"/>
      <c r="BC82" s="628"/>
      <c r="BD82" s="628"/>
      <c r="BE82" s="628"/>
      <c r="BF82" s="628"/>
      <c r="BG82" s="628"/>
      <c r="BH82" s="628"/>
      <c r="BI82" s="628"/>
      <c r="BJ82" s="628"/>
      <c r="BK82" s="628"/>
      <c r="BL82" s="628"/>
      <c r="BM82" s="628"/>
      <c r="BN82" s="628"/>
      <c r="BO82" s="628"/>
      <c r="BP82" s="628"/>
      <c r="BQ82" s="628"/>
      <c r="BR82" s="628"/>
      <c r="BS82" s="628"/>
      <c r="BT82" s="628"/>
    </row>
    <row r="83" spans="1:72" s="504" customFormat="1" ht="27.6">
      <c r="A83" s="382">
        <v>5</v>
      </c>
      <c r="B83" s="368" t="s">
        <v>652</v>
      </c>
      <c r="C83" s="502" t="s">
        <v>523</v>
      </c>
      <c r="D83" s="502" t="s">
        <v>649</v>
      </c>
      <c r="E83" s="521"/>
      <c r="F83" s="522" t="s">
        <v>662</v>
      </c>
      <c r="G83" s="385">
        <v>1200</v>
      </c>
      <c r="H83" s="383"/>
      <c r="I83" s="383"/>
      <c r="J83" s="383"/>
      <c r="K83" s="383"/>
      <c r="L83" s="412">
        <f t="shared" si="15"/>
        <v>180.595</v>
      </c>
      <c r="M83" s="383">
        <v>180.595</v>
      </c>
      <c r="N83" s="383">
        <v>180.595</v>
      </c>
      <c r="O83" s="383"/>
      <c r="P83" s="383"/>
      <c r="Q83" s="383"/>
      <c r="R83" s="383"/>
      <c r="S83" s="383"/>
      <c r="T83" s="383"/>
      <c r="U83" s="383"/>
      <c r="V83" s="383"/>
      <c r="W83" s="383"/>
      <c r="X83" s="383"/>
      <c r="Y83" s="383"/>
      <c r="Z83" s="383"/>
      <c r="AA83" s="383"/>
      <c r="AB83" s="383"/>
      <c r="AC83" s="427"/>
      <c r="AH83" s="628"/>
      <c r="AI83" s="628"/>
      <c r="AJ83" s="628"/>
      <c r="AK83" s="628"/>
      <c r="AL83" s="628"/>
      <c r="AM83" s="628"/>
      <c r="AN83" s="628"/>
      <c r="AO83" s="628"/>
      <c r="AP83" s="628"/>
      <c r="AQ83" s="628"/>
      <c r="AR83" s="628"/>
      <c r="AS83" s="628"/>
      <c r="AT83" s="628"/>
      <c r="AU83" s="628"/>
      <c r="AV83" s="628"/>
      <c r="AW83" s="628"/>
      <c r="AX83" s="628"/>
      <c r="AY83" s="628"/>
      <c r="AZ83" s="628"/>
      <c r="BA83" s="628"/>
      <c r="BB83" s="628"/>
      <c r="BC83" s="628"/>
      <c r="BD83" s="628"/>
      <c r="BE83" s="628"/>
      <c r="BF83" s="628"/>
      <c r="BG83" s="628"/>
      <c r="BH83" s="628"/>
      <c r="BI83" s="628"/>
      <c r="BJ83" s="628"/>
      <c r="BK83" s="628"/>
      <c r="BL83" s="628"/>
      <c r="BM83" s="628"/>
      <c r="BN83" s="628"/>
      <c r="BO83" s="628"/>
      <c r="BP83" s="628"/>
      <c r="BQ83" s="628"/>
      <c r="BR83" s="628"/>
      <c r="BS83" s="628"/>
      <c r="BT83" s="628"/>
    </row>
    <row r="84" spans="1:72" s="504" customFormat="1" ht="27.6">
      <c r="A84" s="382">
        <v>6</v>
      </c>
      <c r="B84" s="368" t="s">
        <v>653</v>
      </c>
      <c r="C84" s="513" t="s">
        <v>516</v>
      </c>
      <c r="D84" s="502" t="s">
        <v>577</v>
      </c>
      <c r="E84" s="521"/>
      <c r="F84" s="522" t="s">
        <v>664</v>
      </c>
      <c r="G84" s="385">
        <v>1300</v>
      </c>
      <c r="H84" s="383"/>
      <c r="I84" s="383"/>
      <c r="J84" s="383"/>
      <c r="K84" s="383"/>
      <c r="L84" s="412">
        <f t="shared" si="15"/>
        <v>299</v>
      </c>
      <c r="M84" s="383">
        <v>299</v>
      </c>
      <c r="N84" s="383">
        <v>299</v>
      </c>
      <c r="O84" s="383"/>
      <c r="P84" s="383"/>
      <c r="Q84" s="383"/>
      <c r="R84" s="383"/>
      <c r="S84" s="383"/>
      <c r="T84" s="383"/>
      <c r="U84" s="383"/>
      <c r="V84" s="383"/>
      <c r="W84" s="383"/>
      <c r="X84" s="383"/>
      <c r="Y84" s="383"/>
      <c r="Z84" s="383"/>
      <c r="AA84" s="383"/>
      <c r="AB84" s="383"/>
      <c r="AC84" s="427"/>
      <c r="AH84" s="628"/>
      <c r="AI84" s="628"/>
      <c r="AJ84" s="628"/>
      <c r="AK84" s="628"/>
      <c r="AL84" s="628"/>
      <c r="AM84" s="628"/>
      <c r="AN84" s="628"/>
      <c r="AO84" s="628"/>
      <c r="AP84" s="628"/>
      <c r="AQ84" s="628"/>
      <c r="AR84" s="628"/>
      <c r="AS84" s="628"/>
      <c r="AT84" s="628"/>
      <c r="AU84" s="628"/>
      <c r="AV84" s="628"/>
      <c r="AW84" s="628"/>
      <c r="AX84" s="628"/>
      <c r="AY84" s="628"/>
      <c r="AZ84" s="628"/>
      <c r="BA84" s="628"/>
      <c r="BB84" s="628"/>
      <c r="BC84" s="628"/>
      <c r="BD84" s="628"/>
      <c r="BE84" s="628"/>
      <c r="BF84" s="628"/>
      <c r="BG84" s="628"/>
      <c r="BH84" s="628"/>
      <c r="BI84" s="628"/>
      <c r="BJ84" s="628"/>
      <c r="BK84" s="628"/>
      <c r="BL84" s="628"/>
      <c r="BM84" s="628"/>
      <c r="BN84" s="628"/>
      <c r="BO84" s="628"/>
      <c r="BP84" s="628"/>
      <c r="BQ84" s="628"/>
      <c r="BR84" s="628"/>
      <c r="BS84" s="628"/>
      <c r="BT84" s="628"/>
    </row>
    <row r="85" spans="1:72" s="504" customFormat="1" ht="27.6">
      <c r="A85" s="382">
        <v>7</v>
      </c>
      <c r="B85" s="368" t="s">
        <v>654</v>
      </c>
      <c r="C85" s="502" t="s">
        <v>523</v>
      </c>
      <c r="D85" s="502" t="s">
        <v>577</v>
      </c>
      <c r="E85" s="521"/>
      <c r="F85" s="522" t="s">
        <v>665</v>
      </c>
      <c r="G85" s="385">
        <v>2700</v>
      </c>
      <c r="H85" s="383"/>
      <c r="I85" s="383"/>
      <c r="J85" s="383"/>
      <c r="K85" s="383"/>
      <c r="L85" s="412">
        <f t="shared" si="15"/>
        <v>340</v>
      </c>
      <c r="M85" s="383">
        <v>340</v>
      </c>
      <c r="N85" s="383">
        <v>340</v>
      </c>
      <c r="O85" s="383"/>
      <c r="P85" s="383"/>
      <c r="Q85" s="383"/>
      <c r="R85" s="383"/>
      <c r="S85" s="383"/>
      <c r="T85" s="383"/>
      <c r="U85" s="383"/>
      <c r="V85" s="383"/>
      <c r="W85" s="383"/>
      <c r="X85" s="383"/>
      <c r="Y85" s="383"/>
      <c r="Z85" s="383"/>
      <c r="AA85" s="383"/>
      <c r="AB85" s="383"/>
      <c r="AC85" s="427"/>
      <c r="AH85" s="628"/>
      <c r="AI85" s="628"/>
      <c r="AJ85" s="628"/>
      <c r="AK85" s="628"/>
      <c r="AL85" s="628"/>
      <c r="AM85" s="628"/>
      <c r="AN85" s="628"/>
      <c r="AO85" s="628"/>
      <c r="AP85" s="628"/>
      <c r="AQ85" s="628"/>
      <c r="AR85" s="628"/>
      <c r="AS85" s="628"/>
      <c r="AT85" s="628"/>
      <c r="AU85" s="628"/>
      <c r="AV85" s="628"/>
      <c r="AW85" s="628"/>
      <c r="AX85" s="628"/>
      <c r="AY85" s="628"/>
      <c r="AZ85" s="628"/>
      <c r="BA85" s="628"/>
      <c r="BB85" s="628"/>
      <c r="BC85" s="628"/>
      <c r="BD85" s="628"/>
      <c r="BE85" s="628"/>
      <c r="BF85" s="628"/>
      <c r="BG85" s="628"/>
      <c r="BH85" s="628"/>
      <c r="BI85" s="628"/>
      <c r="BJ85" s="628"/>
      <c r="BK85" s="628"/>
      <c r="BL85" s="628"/>
      <c r="BM85" s="628"/>
      <c r="BN85" s="628"/>
      <c r="BO85" s="628"/>
      <c r="BP85" s="628"/>
      <c r="BQ85" s="628"/>
      <c r="BR85" s="628"/>
      <c r="BS85" s="628"/>
      <c r="BT85" s="628"/>
    </row>
    <row r="86" spans="1:72" s="504" customFormat="1" ht="27.6">
      <c r="A86" s="382">
        <v>8</v>
      </c>
      <c r="B86" s="368" t="s">
        <v>655</v>
      </c>
      <c r="C86" s="502" t="s">
        <v>548</v>
      </c>
      <c r="D86" s="502" t="s">
        <v>577</v>
      </c>
      <c r="E86" s="521"/>
      <c r="F86" s="522" t="s">
        <v>666</v>
      </c>
      <c r="G86" s="385">
        <v>830</v>
      </c>
      <c r="H86" s="383"/>
      <c r="I86" s="383"/>
      <c r="J86" s="383"/>
      <c r="K86" s="383"/>
      <c r="L86" s="412">
        <f t="shared" si="15"/>
        <v>470</v>
      </c>
      <c r="M86" s="383">
        <v>470</v>
      </c>
      <c r="N86" s="383">
        <v>470</v>
      </c>
      <c r="O86" s="383"/>
      <c r="P86" s="383"/>
      <c r="Q86" s="383"/>
      <c r="R86" s="383"/>
      <c r="S86" s="383"/>
      <c r="T86" s="383"/>
      <c r="U86" s="383"/>
      <c r="V86" s="383"/>
      <c r="W86" s="383"/>
      <c r="X86" s="383"/>
      <c r="Y86" s="383"/>
      <c r="Z86" s="383"/>
      <c r="AA86" s="383"/>
      <c r="AB86" s="383"/>
      <c r="AC86" s="427"/>
      <c r="AH86" s="628"/>
      <c r="AI86" s="628"/>
      <c r="AJ86" s="628"/>
      <c r="AK86" s="628"/>
      <c r="AL86" s="628"/>
      <c r="AM86" s="628"/>
      <c r="AN86" s="628"/>
      <c r="AO86" s="628"/>
      <c r="AP86" s="628"/>
      <c r="AQ86" s="628"/>
      <c r="AR86" s="628"/>
      <c r="AS86" s="628"/>
      <c r="AT86" s="628"/>
      <c r="AU86" s="628"/>
      <c r="AV86" s="628"/>
      <c r="AW86" s="628"/>
      <c r="AX86" s="628"/>
      <c r="AY86" s="628"/>
      <c r="AZ86" s="628"/>
      <c r="BA86" s="628"/>
      <c r="BB86" s="628"/>
      <c r="BC86" s="628"/>
      <c r="BD86" s="628"/>
      <c r="BE86" s="628"/>
      <c r="BF86" s="628"/>
      <c r="BG86" s="628"/>
      <c r="BH86" s="628"/>
      <c r="BI86" s="628"/>
      <c r="BJ86" s="628"/>
      <c r="BK86" s="628"/>
      <c r="BL86" s="628"/>
      <c r="BM86" s="628"/>
      <c r="BN86" s="628"/>
      <c r="BO86" s="628"/>
      <c r="BP86" s="628"/>
      <c r="BQ86" s="628"/>
      <c r="BR86" s="628"/>
      <c r="BS86" s="628"/>
      <c r="BT86" s="628"/>
    </row>
    <row r="87" spans="1:72" s="504" customFormat="1" ht="24">
      <c r="A87" s="382">
        <v>9</v>
      </c>
      <c r="B87" s="368" t="s">
        <v>656</v>
      </c>
      <c r="C87" s="502" t="s">
        <v>523</v>
      </c>
      <c r="D87" s="502" t="s">
        <v>657</v>
      </c>
      <c r="E87" s="521"/>
      <c r="F87" s="522" t="s">
        <v>667</v>
      </c>
      <c r="G87" s="384">
        <v>6980</v>
      </c>
      <c r="H87" s="383"/>
      <c r="I87" s="383"/>
      <c r="J87" s="383"/>
      <c r="K87" s="383"/>
      <c r="L87" s="412">
        <f t="shared" si="15"/>
        <v>5683.4050000000007</v>
      </c>
      <c r="M87" s="383">
        <v>2590.4050000000002</v>
      </c>
      <c r="N87" s="383">
        <v>2590.4050000000002</v>
      </c>
      <c r="O87" s="383"/>
      <c r="P87" s="383"/>
      <c r="Q87" s="383">
        <v>3093</v>
      </c>
      <c r="R87" s="383">
        <v>3093</v>
      </c>
      <c r="S87" s="383"/>
      <c r="T87" s="383"/>
      <c r="U87" s="383"/>
      <c r="V87" s="383"/>
      <c r="W87" s="383"/>
      <c r="X87" s="383"/>
      <c r="Y87" s="383"/>
      <c r="Z87" s="383"/>
      <c r="AA87" s="383"/>
      <c r="AB87" s="383"/>
      <c r="AC87" s="427"/>
      <c r="AH87" s="628"/>
      <c r="AI87" s="628"/>
      <c r="AJ87" s="628"/>
      <c r="AK87" s="628"/>
      <c r="AL87" s="628"/>
      <c r="AM87" s="628"/>
      <c r="AN87" s="628"/>
      <c r="AO87" s="628"/>
      <c r="AP87" s="628"/>
      <c r="AQ87" s="628"/>
      <c r="AR87" s="628"/>
      <c r="AS87" s="628"/>
      <c r="AT87" s="628"/>
      <c r="AU87" s="628"/>
      <c r="AV87" s="628"/>
      <c r="AW87" s="628"/>
      <c r="AX87" s="628"/>
      <c r="AY87" s="628"/>
      <c r="AZ87" s="628"/>
      <c r="BA87" s="628"/>
      <c r="BB87" s="628"/>
      <c r="BC87" s="628"/>
      <c r="BD87" s="628"/>
      <c r="BE87" s="628"/>
      <c r="BF87" s="628"/>
      <c r="BG87" s="628"/>
      <c r="BH87" s="628"/>
      <c r="BI87" s="628"/>
      <c r="BJ87" s="628"/>
      <c r="BK87" s="628"/>
      <c r="BL87" s="628"/>
      <c r="BM87" s="628"/>
      <c r="BN87" s="628"/>
      <c r="BO87" s="628"/>
      <c r="BP87" s="628"/>
      <c r="BQ87" s="628"/>
      <c r="BR87" s="628"/>
      <c r="BS87" s="628"/>
      <c r="BT87" s="628"/>
    </row>
    <row r="88" spans="1:72" s="504" customFormat="1" ht="41.4">
      <c r="A88" s="382">
        <v>10</v>
      </c>
      <c r="B88" s="368" t="s">
        <v>658</v>
      </c>
      <c r="C88" s="513" t="s">
        <v>516</v>
      </c>
      <c r="D88" s="502"/>
      <c r="E88" s="521"/>
      <c r="F88" s="501"/>
      <c r="G88" s="369"/>
      <c r="H88" s="383"/>
      <c r="I88" s="383"/>
      <c r="J88" s="383"/>
      <c r="K88" s="383"/>
      <c r="L88" s="412">
        <f t="shared" si="15"/>
        <v>600</v>
      </c>
      <c r="M88" s="383"/>
      <c r="N88" s="383"/>
      <c r="O88" s="383"/>
      <c r="P88" s="383"/>
      <c r="Q88" s="383">
        <v>600</v>
      </c>
      <c r="R88" s="383">
        <v>600</v>
      </c>
      <c r="S88" s="383"/>
      <c r="T88" s="383"/>
      <c r="U88" s="383"/>
      <c r="V88" s="383"/>
      <c r="W88" s="383"/>
      <c r="X88" s="383"/>
      <c r="Y88" s="383"/>
      <c r="Z88" s="383"/>
      <c r="AA88" s="383"/>
      <c r="AB88" s="383"/>
      <c r="AC88" s="427"/>
      <c r="AH88" s="628"/>
      <c r="AI88" s="628"/>
      <c r="AJ88" s="628"/>
      <c r="AK88" s="628"/>
      <c r="AL88" s="628"/>
      <c r="AM88" s="628"/>
      <c r="AN88" s="628"/>
      <c r="AO88" s="628"/>
      <c r="AP88" s="628"/>
      <c r="AQ88" s="628"/>
      <c r="AR88" s="628"/>
      <c r="AS88" s="628"/>
      <c r="AT88" s="628"/>
      <c r="AU88" s="628"/>
      <c r="AV88" s="628"/>
      <c r="AW88" s="628"/>
      <c r="AX88" s="628"/>
      <c r="AY88" s="628"/>
      <c r="AZ88" s="628"/>
      <c r="BA88" s="628"/>
      <c r="BB88" s="628"/>
      <c r="BC88" s="628"/>
      <c r="BD88" s="628"/>
      <c r="BE88" s="628"/>
      <c r="BF88" s="628"/>
      <c r="BG88" s="628"/>
      <c r="BH88" s="628"/>
      <c r="BI88" s="628"/>
      <c r="BJ88" s="628"/>
      <c r="BK88" s="628"/>
      <c r="BL88" s="628"/>
      <c r="BM88" s="628"/>
      <c r="BN88" s="628"/>
      <c r="BO88" s="628"/>
      <c r="BP88" s="628"/>
      <c r="BQ88" s="628"/>
      <c r="BR88" s="628"/>
      <c r="BS88" s="628"/>
      <c r="BT88" s="628"/>
    </row>
    <row r="89" spans="1:72" s="504" customFormat="1" ht="27.6">
      <c r="A89" s="382">
        <v>11</v>
      </c>
      <c r="B89" s="368" t="s">
        <v>659</v>
      </c>
      <c r="C89" s="513" t="s">
        <v>516</v>
      </c>
      <c r="D89" s="502"/>
      <c r="E89" s="521"/>
      <c r="F89" s="501"/>
      <c r="G89" s="369"/>
      <c r="H89" s="383"/>
      <c r="I89" s="383"/>
      <c r="J89" s="383"/>
      <c r="K89" s="383"/>
      <c r="L89" s="412">
        <f t="shared" si="15"/>
        <v>1000</v>
      </c>
      <c r="M89" s="383"/>
      <c r="N89" s="383"/>
      <c r="O89" s="383"/>
      <c r="P89" s="383"/>
      <c r="Q89" s="383">
        <v>1000</v>
      </c>
      <c r="R89" s="383">
        <v>1000</v>
      </c>
      <c r="S89" s="383"/>
      <c r="T89" s="383"/>
      <c r="U89" s="383"/>
      <c r="V89" s="383"/>
      <c r="W89" s="383"/>
      <c r="X89" s="383"/>
      <c r="Y89" s="383"/>
      <c r="Z89" s="383"/>
      <c r="AA89" s="383"/>
      <c r="AB89" s="383"/>
      <c r="AC89" s="427"/>
      <c r="AH89" s="628"/>
      <c r="AI89" s="628"/>
      <c r="AJ89" s="628"/>
      <c r="AK89" s="628"/>
      <c r="AL89" s="628"/>
      <c r="AM89" s="628"/>
      <c r="AN89" s="628"/>
      <c r="AO89" s="628"/>
      <c r="AP89" s="628"/>
      <c r="AQ89" s="628"/>
      <c r="AR89" s="628"/>
      <c r="AS89" s="628"/>
      <c r="AT89" s="628"/>
      <c r="AU89" s="628"/>
      <c r="AV89" s="628"/>
      <c r="AW89" s="628"/>
      <c r="AX89" s="628"/>
      <c r="AY89" s="628"/>
      <c r="AZ89" s="628"/>
      <c r="BA89" s="628"/>
      <c r="BB89" s="628"/>
      <c r="BC89" s="628"/>
      <c r="BD89" s="628"/>
      <c r="BE89" s="628"/>
      <c r="BF89" s="628"/>
      <c r="BG89" s="628"/>
      <c r="BH89" s="628"/>
      <c r="BI89" s="628"/>
      <c r="BJ89" s="628"/>
      <c r="BK89" s="628"/>
      <c r="BL89" s="628"/>
      <c r="BM89" s="628"/>
      <c r="BN89" s="628"/>
      <c r="BO89" s="628"/>
      <c r="BP89" s="628"/>
      <c r="BQ89" s="628"/>
      <c r="BR89" s="628"/>
      <c r="BS89" s="628"/>
      <c r="BT89" s="628"/>
    </row>
    <row r="90" spans="1:72" s="504" customFormat="1" ht="41.4">
      <c r="A90" s="410" t="s">
        <v>349</v>
      </c>
      <c r="B90" s="411" t="s">
        <v>350</v>
      </c>
      <c r="C90" s="427"/>
      <c r="D90" s="427"/>
      <c r="E90" s="427"/>
      <c r="F90" s="427"/>
      <c r="G90" s="386">
        <f>SUM(G91:G93)</f>
        <v>33500</v>
      </c>
      <c r="H90" s="386">
        <f t="shared" ref="H90:AB90" si="16">SUM(H91:H93)</f>
        <v>0</v>
      </c>
      <c r="I90" s="386">
        <f t="shared" si="16"/>
        <v>0</v>
      </c>
      <c r="J90" s="386">
        <f t="shared" si="16"/>
        <v>0</v>
      </c>
      <c r="K90" s="386">
        <f t="shared" si="16"/>
        <v>32982.6</v>
      </c>
      <c r="L90" s="386">
        <f t="shared" si="16"/>
        <v>29200</v>
      </c>
      <c r="M90" s="386">
        <f t="shared" si="16"/>
        <v>0</v>
      </c>
      <c r="N90" s="386">
        <f t="shared" si="16"/>
        <v>0</v>
      </c>
      <c r="O90" s="386">
        <f t="shared" si="16"/>
        <v>0</v>
      </c>
      <c r="P90" s="386">
        <f t="shared" si="16"/>
        <v>0</v>
      </c>
      <c r="Q90" s="386">
        <f t="shared" si="16"/>
        <v>8457</v>
      </c>
      <c r="R90" s="386">
        <f t="shared" si="16"/>
        <v>8457</v>
      </c>
      <c r="S90" s="386">
        <f t="shared" si="16"/>
        <v>0</v>
      </c>
      <c r="T90" s="386">
        <f t="shared" si="16"/>
        <v>0</v>
      </c>
      <c r="U90" s="386">
        <f t="shared" si="16"/>
        <v>12743</v>
      </c>
      <c r="V90" s="386">
        <f t="shared" si="16"/>
        <v>3313</v>
      </c>
      <c r="W90" s="386">
        <f t="shared" si="16"/>
        <v>0</v>
      </c>
      <c r="X90" s="386">
        <f t="shared" si="16"/>
        <v>0</v>
      </c>
      <c r="Y90" s="386">
        <f t="shared" si="16"/>
        <v>8000</v>
      </c>
      <c r="Z90" s="386">
        <f t="shared" si="16"/>
        <v>8000</v>
      </c>
      <c r="AA90" s="386">
        <f t="shared" si="16"/>
        <v>11424</v>
      </c>
      <c r="AB90" s="386">
        <f t="shared" si="16"/>
        <v>11424</v>
      </c>
      <c r="AC90" s="427"/>
      <c r="AH90" s="628"/>
      <c r="AI90" s="628"/>
      <c r="AJ90" s="628"/>
      <c r="AK90" s="628"/>
      <c r="AL90" s="628"/>
      <c r="AM90" s="628"/>
      <c r="AN90" s="628"/>
      <c r="AO90" s="628"/>
      <c r="AP90" s="628"/>
      <c r="AQ90" s="628"/>
      <c r="AR90" s="628"/>
      <c r="AS90" s="628"/>
      <c r="AT90" s="628"/>
      <c r="AU90" s="628"/>
      <c r="AV90" s="628"/>
      <c r="AW90" s="628"/>
      <c r="AX90" s="628"/>
      <c r="AY90" s="628"/>
      <c r="AZ90" s="628"/>
      <c r="BA90" s="628"/>
      <c r="BB90" s="628"/>
      <c r="BC90" s="628"/>
      <c r="BD90" s="628"/>
      <c r="BE90" s="628"/>
      <c r="BF90" s="628"/>
      <c r="BG90" s="628"/>
      <c r="BH90" s="628"/>
      <c r="BI90" s="628"/>
      <c r="BJ90" s="628"/>
      <c r="BK90" s="628"/>
      <c r="BL90" s="628"/>
      <c r="BM90" s="628"/>
      <c r="BN90" s="628"/>
      <c r="BO90" s="628"/>
      <c r="BP90" s="628"/>
      <c r="BQ90" s="628"/>
      <c r="BR90" s="628"/>
      <c r="BS90" s="628"/>
      <c r="BT90" s="628"/>
    </row>
    <row r="91" spans="1:72" s="504" customFormat="1" ht="27.6">
      <c r="A91" s="382">
        <v>1</v>
      </c>
      <c r="B91" s="357" t="s">
        <v>668</v>
      </c>
      <c r="C91" s="515" t="s">
        <v>523</v>
      </c>
      <c r="D91" s="515" t="s">
        <v>526</v>
      </c>
      <c r="E91" s="361"/>
      <c r="F91" s="513" t="s">
        <v>669</v>
      </c>
      <c r="G91" s="359">
        <v>28000</v>
      </c>
      <c r="H91" s="383"/>
      <c r="I91" s="383"/>
      <c r="J91" s="383"/>
      <c r="K91" s="383">
        <v>27483</v>
      </c>
      <c r="L91" s="412">
        <f t="shared" ref="L91:L93" si="17">M91+Q91+U91+Y91</f>
        <v>25800</v>
      </c>
      <c r="M91" s="383"/>
      <c r="N91" s="383"/>
      <c r="O91" s="383"/>
      <c r="P91" s="383"/>
      <c r="Q91" s="383">
        <v>8457</v>
      </c>
      <c r="R91" s="383">
        <v>8457</v>
      </c>
      <c r="S91" s="383"/>
      <c r="T91" s="383"/>
      <c r="U91" s="383">
        <v>10543</v>
      </c>
      <c r="V91" s="383">
        <v>1913</v>
      </c>
      <c r="W91" s="383"/>
      <c r="X91" s="383"/>
      <c r="Y91" s="383">
        <v>6800</v>
      </c>
      <c r="Z91" s="383">
        <v>6800</v>
      </c>
      <c r="AA91" s="383">
        <v>10313</v>
      </c>
      <c r="AB91" s="383">
        <v>10313</v>
      </c>
      <c r="AC91" s="427"/>
      <c r="AH91" s="628"/>
      <c r="AI91" s="628"/>
      <c r="AJ91" s="628"/>
      <c r="AK91" s="628"/>
      <c r="AL91" s="628"/>
      <c r="AM91" s="628"/>
      <c r="AN91" s="628"/>
      <c r="AO91" s="628"/>
      <c r="AP91" s="628"/>
      <c r="AQ91" s="628"/>
      <c r="AR91" s="628"/>
      <c r="AS91" s="628"/>
      <c r="AT91" s="628"/>
      <c r="AU91" s="628"/>
      <c r="AV91" s="628"/>
      <c r="AW91" s="628"/>
      <c r="AX91" s="628"/>
      <c r="AY91" s="628"/>
      <c r="AZ91" s="628"/>
      <c r="BA91" s="628"/>
      <c r="BB91" s="628"/>
      <c r="BC91" s="628"/>
      <c r="BD91" s="628"/>
      <c r="BE91" s="628"/>
      <c r="BF91" s="628"/>
      <c r="BG91" s="628"/>
      <c r="BH91" s="628"/>
      <c r="BI91" s="628"/>
      <c r="BJ91" s="628"/>
      <c r="BK91" s="628"/>
      <c r="BL91" s="628"/>
      <c r="BM91" s="628"/>
      <c r="BN91" s="628"/>
      <c r="BO91" s="628"/>
      <c r="BP91" s="628"/>
      <c r="BQ91" s="628"/>
      <c r="BR91" s="628"/>
      <c r="BS91" s="628"/>
      <c r="BT91" s="628"/>
    </row>
    <row r="92" spans="1:72" s="504" customFormat="1" ht="24">
      <c r="A92" s="382">
        <v>2</v>
      </c>
      <c r="B92" s="368" t="s">
        <v>670</v>
      </c>
      <c r="C92" s="502" t="s">
        <v>585</v>
      </c>
      <c r="D92" s="502" t="s">
        <v>526</v>
      </c>
      <c r="E92" s="521"/>
      <c r="F92" s="501" t="s">
        <v>671</v>
      </c>
      <c r="G92" s="369">
        <v>3000</v>
      </c>
      <c r="H92" s="383"/>
      <c r="I92" s="383"/>
      <c r="J92" s="383"/>
      <c r="K92" s="383">
        <v>2999.6</v>
      </c>
      <c r="L92" s="412">
        <f t="shared" si="17"/>
        <v>2100</v>
      </c>
      <c r="M92" s="383"/>
      <c r="N92" s="383"/>
      <c r="O92" s="383"/>
      <c r="P92" s="383"/>
      <c r="Q92" s="383"/>
      <c r="R92" s="383"/>
      <c r="S92" s="383"/>
      <c r="T92" s="383"/>
      <c r="U92" s="383">
        <v>1400</v>
      </c>
      <c r="V92" s="383">
        <v>1400</v>
      </c>
      <c r="W92" s="383"/>
      <c r="X92" s="383"/>
      <c r="Y92" s="383">
        <v>700</v>
      </c>
      <c r="Z92" s="383">
        <v>700</v>
      </c>
      <c r="AA92" s="383">
        <v>111</v>
      </c>
      <c r="AB92" s="383">
        <v>111</v>
      </c>
      <c r="AC92" s="427"/>
      <c r="AH92" s="628"/>
      <c r="AI92" s="628"/>
      <c r="AJ92" s="628"/>
      <c r="AK92" s="628"/>
      <c r="AL92" s="628"/>
      <c r="AM92" s="628"/>
      <c r="AN92" s="628"/>
      <c r="AO92" s="628"/>
      <c r="AP92" s="628"/>
      <c r="AQ92" s="628"/>
      <c r="AR92" s="628"/>
      <c r="AS92" s="628"/>
      <c r="AT92" s="628"/>
      <c r="AU92" s="628"/>
      <c r="AV92" s="628"/>
      <c r="AW92" s="628"/>
      <c r="AX92" s="628"/>
      <c r="AY92" s="628"/>
      <c r="AZ92" s="628"/>
      <c r="BA92" s="628"/>
      <c r="BB92" s="628"/>
      <c r="BC92" s="628"/>
      <c r="BD92" s="628"/>
      <c r="BE92" s="628"/>
      <c r="BF92" s="628"/>
      <c r="BG92" s="628"/>
      <c r="BH92" s="628"/>
      <c r="BI92" s="628"/>
      <c r="BJ92" s="628"/>
      <c r="BK92" s="628"/>
      <c r="BL92" s="628"/>
      <c r="BM92" s="628"/>
      <c r="BN92" s="628"/>
      <c r="BO92" s="628"/>
      <c r="BP92" s="628"/>
      <c r="BQ92" s="628"/>
      <c r="BR92" s="628"/>
      <c r="BS92" s="628"/>
      <c r="BT92" s="628"/>
    </row>
    <row r="93" spans="1:72" s="504" customFormat="1" ht="27.6">
      <c r="A93" s="382">
        <v>3</v>
      </c>
      <c r="B93" s="368" t="s">
        <v>672</v>
      </c>
      <c r="C93" s="502" t="s">
        <v>585</v>
      </c>
      <c r="D93" s="502" t="s">
        <v>526</v>
      </c>
      <c r="E93" s="521"/>
      <c r="F93" s="501" t="s">
        <v>673</v>
      </c>
      <c r="G93" s="369">
        <v>2500</v>
      </c>
      <c r="H93" s="383"/>
      <c r="I93" s="383"/>
      <c r="J93" s="383"/>
      <c r="K93" s="383">
        <v>2500</v>
      </c>
      <c r="L93" s="412">
        <f t="shared" si="17"/>
        <v>1300</v>
      </c>
      <c r="M93" s="383"/>
      <c r="N93" s="383"/>
      <c r="O93" s="383"/>
      <c r="P93" s="383"/>
      <c r="Q93" s="383"/>
      <c r="R93" s="383"/>
      <c r="S93" s="383"/>
      <c r="T93" s="383"/>
      <c r="U93" s="383">
        <v>800</v>
      </c>
      <c r="V93" s="383">
        <v>0</v>
      </c>
      <c r="W93" s="383"/>
      <c r="X93" s="383"/>
      <c r="Y93" s="383">
        <v>500</v>
      </c>
      <c r="Z93" s="383">
        <v>500</v>
      </c>
      <c r="AA93" s="383">
        <v>1000</v>
      </c>
      <c r="AB93" s="383">
        <v>1000</v>
      </c>
      <c r="AC93" s="427"/>
      <c r="AH93" s="628"/>
      <c r="AI93" s="628"/>
      <c r="AJ93" s="628"/>
      <c r="AK93" s="628"/>
      <c r="AL93" s="628"/>
      <c r="AM93" s="628"/>
      <c r="AN93" s="628"/>
      <c r="AO93" s="628"/>
      <c r="AP93" s="628"/>
      <c r="AQ93" s="628"/>
      <c r="AR93" s="628"/>
      <c r="AS93" s="628"/>
      <c r="AT93" s="628"/>
      <c r="AU93" s="628"/>
      <c r="AV93" s="628"/>
      <c r="AW93" s="628"/>
      <c r="AX93" s="628"/>
      <c r="AY93" s="628"/>
      <c r="AZ93" s="628"/>
      <c r="BA93" s="628"/>
      <c r="BB93" s="628"/>
      <c r="BC93" s="628"/>
      <c r="BD93" s="628"/>
      <c r="BE93" s="628"/>
      <c r="BF93" s="628"/>
      <c r="BG93" s="628"/>
      <c r="BH93" s="628"/>
      <c r="BI93" s="628"/>
      <c r="BJ93" s="628"/>
      <c r="BK93" s="628"/>
      <c r="BL93" s="628"/>
      <c r="BM93" s="628"/>
      <c r="BN93" s="628"/>
      <c r="BO93" s="628"/>
      <c r="BP93" s="628"/>
      <c r="BQ93" s="628"/>
      <c r="BR93" s="628"/>
      <c r="BS93" s="628"/>
      <c r="BT93" s="628"/>
    </row>
    <row r="94" spans="1:72" s="488" customFormat="1" ht="13.8">
      <c r="A94" s="387"/>
      <c r="B94" s="366" t="s">
        <v>674</v>
      </c>
      <c r="C94" s="523"/>
      <c r="D94" s="523"/>
      <c r="E94" s="524"/>
      <c r="F94" s="525"/>
      <c r="G94" s="370"/>
      <c r="H94" s="388"/>
      <c r="I94" s="388"/>
      <c r="J94" s="388"/>
      <c r="K94" s="388"/>
      <c r="L94" s="388"/>
      <c r="M94" s="388"/>
      <c r="N94" s="388"/>
      <c r="O94" s="388"/>
      <c r="P94" s="388"/>
      <c r="Q94" s="388"/>
      <c r="R94" s="388"/>
      <c r="S94" s="388"/>
      <c r="T94" s="388"/>
      <c r="U94" s="388"/>
      <c r="V94" s="388"/>
      <c r="W94" s="388"/>
      <c r="X94" s="388"/>
      <c r="Y94" s="388"/>
      <c r="Z94" s="388"/>
      <c r="AA94" s="388">
        <v>2056</v>
      </c>
      <c r="AB94" s="388">
        <v>2056</v>
      </c>
      <c r="AC94" s="437"/>
      <c r="AE94" s="488">
        <v>2056</v>
      </c>
      <c r="AH94" s="624"/>
      <c r="AI94" s="624"/>
      <c r="AJ94" s="624"/>
      <c r="AK94" s="624"/>
      <c r="AL94" s="624"/>
      <c r="AM94" s="624"/>
      <c r="AN94" s="624"/>
      <c r="AO94" s="624"/>
      <c r="AP94" s="624"/>
      <c r="AQ94" s="624"/>
      <c r="AR94" s="624"/>
      <c r="AS94" s="624"/>
      <c r="AT94" s="624"/>
      <c r="AU94" s="624"/>
      <c r="AV94" s="624"/>
      <c r="AW94" s="624"/>
      <c r="AX94" s="624"/>
      <c r="AY94" s="624"/>
      <c r="AZ94" s="624"/>
      <c r="BA94" s="624"/>
      <c r="BB94" s="624"/>
      <c r="BC94" s="624"/>
      <c r="BD94" s="624"/>
      <c r="BE94" s="624"/>
      <c r="BF94" s="624"/>
      <c r="BG94" s="624"/>
      <c r="BH94" s="624"/>
      <c r="BI94" s="624"/>
      <c r="BJ94" s="624"/>
      <c r="BK94" s="624"/>
      <c r="BL94" s="624"/>
      <c r="BM94" s="624"/>
      <c r="BN94" s="624"/>
      <c r="BO94" s="624"/>
      <c r="BP94" s="624"/>
      <c r="BQ94" s="624"/>
      <c r="BR94" s="624"/>
      <c r="BS94" s="624"/>
      <c r="BT94" s="624"/>
    </row>
    <row r="95" spans="1:72" s="491" customFormat="1" ht="41.4">
      <c r="A95" s="422" t="s">
        <v>683</v>
      </c>
      <c r="B95" s="423" t="s">
        <v>432</v>
      </c>
      <c r="C95" s="510"/>
      <c r="D95" s="510"/>
      <c r="E95" s="510"/>
      <c r="F95" s="510"/>
      <c r="G95" s="405">
        <f>G96+G103+G125</f>
        <v>90890.735000000001</v>
      </c>
      <c r="H95" s="405">
        <f t="shared" ref="H95:AB95" si="18">H96+H103+H125</f>
        <v>0</v>
      </c>
      <c r="I95" s="405">
        <f t="shared" si="18"/>
        <v>0</v>
      </c>
      <c r="J95" s="405">
        <f t="shared" si="18"/>
        <v>0</v>
      </c>
      <c r="K95" s="405">
        <f t="shared" si="18"/>
        <v>0</v>
      </c>
      <c r="L95" s="405">
        <f t="shared" si="18"/>
        <v>20112.697</v>
      </c>
      <c r="M95" s="405">
        <f t="shared" si="18"/>
        <v>3152.5940000000001</v>
      </c>
      <c r="N95" s="405">
        <f t="shared" si="18"/>
        <v>3086.4140000000002</v>
      </c>
      <c r="O95" s="405">
        <f t="shared" si="18"/>
        <v>0</v>
      </c>
      <c r="P95" s="405">
        <f t="shared" si="18"/>
        <v>0</v>
      </c>
      <c r="Q95" s="405">
        <f t="shared" si="18"/>
        <v>3397.1030000000001</v>
      </c>
      <c r="R95" s="405">
        <f t="shared" si="18"/>
        <v>3397.1030000000001</v>
      </c>
      <c r="S95" s="405">
        <f t="shared" si="18"/>
        <v>0</v>
      </c>
      <c r="T95" s="405">
        <f t="shared" si="18"/>
        <v>0</v>
      </c>
      <c r="U95" s="405">
        <f t="shared" si="18"/>
        <v>8020</v>
      </c>
      <c r="V95" s="405">
        <f t="shared" si="18"/>
        <v>7063.5140000000001</v>
      </c>
      <c r="W95" s="405">
        <f t="shared" si="18"/>
        <v>956.48599999999999</v>
      </c>
      <c r="X95" s="405">
        <f t="shared" si="18"/>
        <v>0</v>
      </c>
      <c r="Y95" s="405">
        <f t="shared" si="18"/>
        <v>5543</v>
      </c>
      <c r="Z95" s="405">
        <f t="shared" si="18"/>
        <v>5426.848</v>
      </c>
      <c r="AA95" s="405">
        <f t="shared" si="18"/>
        <v>0</v>
      </c>
      <c r="AB95" s="405">
        <f t="shared" si="18"/>
        <v>0</v>
      </c>
      <c r="AC95" s="542"/>
      <c r="AF95" s="617">
        <f>N95+R95+V95+Z95</f>
        <v>18973.879000000001</v>
      </c>
      <c r="AG95" s="632">
        <f>AF95/L95*100</f>
        <v>94.337815559991782</v>
      </c>
      <c r="AH95" s="625"/>
      <c r="AI95" s="625"/>
      <c r="AJ95" s="625"/>
      <c r="AK95" s="625"/>
      <c r="AL95" s="625"/>
      <c r="AM95" s="625"/>
      <c r="AN95" s="625"/>
      <c r="AO95" s="625"/>
      <c r="AP95" s="625"/>
      <c r="AQ95" s="625"/>
      <c r="AR95" s="625"/>
      <c r="AS95" s="625"/>
      <c r="AT95" s="625"/>
      <c r="AU95" s="625"/>
      <c r="AV95" s="625"/>
      <c r="AW95" s="625"/>
      <c r="AX95" s="625"/>
      <c r="AY95" s="625"/>
      <c r="AZ95" s="625"/>
      <c r="BA95" s="625"/>
      <c r="BB95" s="625"/>
      <c r="BC95" s="625"/>
      <c r="BD95" s="625"/>
      <c r="BE95" s="625"/>
      <c r="BF95" s="625"/>
      <c r="BG95" s="625"/>
      <c r="BH95" s="625"/>
      <c r="BI95" s="625"/>
      <c r="BJ95" s="625"/>
      <c r="BK95" s="625"/>
      <c r="BL95" s="625"/>
      <c r="BM95" s="625"/>
      <c r="BN95" s="625"/>
      <c r="BO95" s="625"/>
      <c r="BP95" s="625"/>
      <c r="BQ95" s="625"/>
      <c r="BR95" s="625"/>
      <c r="BS95" s="625"/>
      <c r="BT95" s="625"/>
    </row>
    <row r="96" spans="1:72" s="491" customFormat="1" ht="41.4">
      <c r="A96" s="389" t="s">
        <v>11</v>
      </c>
      <c r="B96" s="374" t="s">
        <v>684</v>
      </c>
      <c r="C96" s="439"/>
      <c r="D96" s="439"/>
      <c r="E96" s="439"/>
      <c r="F96" s="439"/>
      <c r="G96" s="390">
        <f>G97</f>
        <v>13952</v>
      </c>
      <c r="H96" s="390">
        <f t="shared" ref="H96:AB96" si="19">H97</f>
        <v>0</v>
      </c>
      <c r="I96" s="390">
        <f t="shared" si="19"/>
        <v>0</v>
      </c>
      <c r="J96" s="390">
        <f t="shared" si="19"/>
        <v>0</v>
      </c>
      <c r="K96" s="390">
        <f t="shared" si="19"/>
        <v>0</v>
      </c>
      <c r="L96" s="390">
        <f t="shared" si="19"/>
        <v>13800</v>
      </c>
      <c r="M96" s="390">
        <f t="shared" si="19"/>
        <v>0</v>
      </c>
      <c r="N96" s="390">
        <f t="shared" si="19"/>
        <v>0</v>
      </c>
      <c r="O96" s="390">
        <f t="shared" si="19"/>
        <v>0</v>
      </c>
      <c r="P96" s="390">
        <f t="shared" si="19"/>
        <v>0</v>
      </c>
      <c r="Q96" s="390">
        <f t="shared" si="19"/>
        <v>1641</v>
      </c>
      <c r="R96" s="390">
        <f t="shared" si="19"/>
        <v>1641</v>
      </c>
      <c r="S96" s="390">
        <f t="shared" si="19"/>
        <v>0</v>
      </c>
      <c r="T96" s="390">
        <f t="shared" si="19"/>
        <v>0</v>
      </c>
      <c r="U96" s="390">
        <f t="shared" si="19"/>
        <v>6616</v>
      </c>
      <c r="V96" s="390">
        <f t="shared" si="19"/>
        <v>6616</v>
      </c>
      <c r="W96" s="390">
        <f t="shared" si="19"/>
        <v>0</v>
      </c>
      <c r="X96" s="390">
        <f t="shared" si="19"/>
        <v>0</v>
      </c>
      <c r="Y96" s="390">
        <f t="shared" si="19"/>
        <v>5543</v>
      </c>
      <c r="Z96" s="390">
        <f t="shared" si="19"/>
        <v>5426.848</v>
      </c>
      <c r="AA96" s="390">
        <f t="shared" si="19"/>
        <v>0</v>
      </c>
      <c r="AB96" s="390">
        <f t="shared" si="19"/>
        <v>0</v>
      </c>
      <c r="AC96" s="536"/>
      <c r="AH96" s="625"/>
      <c r="AI96" s="625"/>
      <c r="AJ96" s="625"/>
      <c r="AK96" s="625"/>
      <c r="AL96" s="625"/>
      <c r="AM96" s="625"/>
      <c r="AN96" s="625"/>
      <c r="AO96" s="625"/>
      <c r="AP96" s="625"/>
      <c r="AQ96" s="625"/>
      <c r="AR96" s="625"/>
      <c r="AS96" s="625"/>
      <c r="AT96" s="625"/>
      <c r="AU96" s="625"/>
      <c r="AV96" s="625"/>
      <c r="AW96" s="625"/>
      <c r="AX96" s="625"/>
      <c r="AY96" s="625"/>
      <c r="AZ96" s="625"/>
      <c r="BA96" s="625"/>
      <c r="BB96" s="625"/>
      <c r="BC96" s="625"/>
      <c r="BD96" s="625"/>
      <c r="BE96" s="625"/>
      <c r="BF96" s="625"/>
      <c r="BG96" s="625"/>
      <c r="BH96" s="625"/>
      <c r="BI96" s="625"/>
      <c r="BJ96" s="625"/>
      <c r="BK96" s="625"/>
      <c r="BL96" s="625"/>
      <c r="BM96" s="625"/>
      <c r="BN96" s="625"/>
      <c r="BO96" s="625"/>
      <c r="BP96" s="625"/>
      <c r="BQ96" s="625"/>
      <c r="BR96" s="625"/>
      <c r="BS96" s="625"/>
      <c r="BT96" s="625"/>
    </row>
    <row r="97" spans="1:72" s="491" customFormat="1" ht="41.4">
      <c r="A97" s="410" t="s">
        <v>353</v>
      </c>
      <c r="B97" s="411" t="s">
        <v>350</v>
      </c>
      <c r="C97" s="439"/>
      <c r="D97" s="439"/>
      <c r="E97" s="439"/>
      <c r="F97" s="439"/>
      <c r="G97" s="390">
        <f>G98+G100</f>
        <v>13952</v>
      </c>
      <c r="H97" s="390">
        <f t="shared" ref="H97:AB97" si="20">H98+H100</f>
        <v>0</v>
      </c>
      <c r="I97" s="390">
        <f t="shared" si="20"/>
        <v>0</v>
      </c>
      <c r="J97" s="390">
        <f t="shared" si="20"/>
        <v>0</v>
      </c>
      <c r="K97" s="390">
        <f t="shared" si="20"/>
        <v>0</v>
      </c>
      <c r="L97" s="390">
        <f t="shared" si="20"/>
        <v>13800</v>
      </c>
      <c r="M97" s="390">
        <f t="shared" si="20"/>
        <v>0</v>
      </c>
      <c r="N97" s="390">
        <f t="shared" si="20"/>
        <v>0</v>
      </c>
      <c r="O97" s="390">
        <f t="shared" si="20"/>
        <v>0</v>
      </c>
      <c r="P97" s="390">
        <f t="shared" si="20"/>
        <v>0</v>
      </c>
      <c r="Q97" s="390">
        <f t="shared" si="20"/>
        <v>1641</v>
      </c>
      <c r="R97" s="390">
        <f t="shared" si="20"/>
        <v>1641</v>
      </c>
      <c r="S97" s="390">
        <f t="shared" si="20"/>
        <v>0</v>
      </c>
      <c r="T97" s="390">
        <f t="shared" si="20"/>
        <v>0</v>
      </c>
      <c r="U97" s="390">
        <f t="shared" si="20"/>
        <v>6616</v>
      </c>
      <c r="V97" s="390">
        <f t="shared" si="20"/>
        <v>6616</v>
      </c>
      <c r="W97" s="390">
        <f t="shared" si="20"/>
        <v>0</v>
      </c>
      <c r="X97" s="390">
        <f t="shared" si="20"/>
        <v>0</v>
      </c>
      <c r="Y97" s="390">
        <f t="shared" si="20"/>
        <v>5543</v>
      </c>
      <c r="Z97" s="390">
        <f t="shared" si="20"/>
        <v>5426.848</v>
      </c>
      <c r="AA97" s="390">
        <f t="shared" si="20"/>
        <v>0</v>
      </c>
      <c r="AB97" s="390">
        <f t="shared" si="20"/>
        <v>0</v>
      </c>
      <c r="AC97" s="536"/>
      <c r="AH97" s="625"/>
      <c r="AI97" s="625"/>
      <c r="AJ97" s="625"/>
      <c r="AK97" s="625"/>
      <c r="AL97" s="625"/>
      <c r="AM97" s="625"/>
      <c r="AN97" s="625"/>
      <c r="AO97" s="625"/>
      <c r="AP97" s="625"/>
      <c r="AQ97" s="625"/>
      <c r="AR97" s="625"/>
      <c r="AS97" s="625"/>
      <c r="AT97" s="625"/>
      <c r="AU97" s="625"/>
      <c r="AV97" s="625"/>
      <c r="AW97" s="625"/>
      <c r="AX97" s="625"/>
      <c r="AY97" s="625"/>
      <c r="AZ97" s="625"/>
      <c r="BA97" s="625"/>
      <c r="BB97" s="625"/>
      <c r="BC97" s="625"/>
      <c r="BD97" s="625"/>
      <c r="BE97" s="625"/>
      <c r="BF97" s="625"/>
      <c r="BG97" s="625"/>
      <c r="BH97" s="625"/>
      <c r="BI97" s="625"/>
      <c r="BJ97" s="625"/>
      <c r="BK97" s="625"/>
      <c r="BL97" s="625"/>
      <c r="BM97" s="625"/>
      <c r="BN97" s="625"/>
      <c r="BO97" s="625"/>
      <c r="BP97" s="625"/>
      <c r="BQ97" s="625"/>
      <c r="BR97" s="625"/>
      <c r="BS97" s="625"/>
      <c r="BT97" s="625"/>
    </row>
    <row r="98" spans="1:72" s="490" customFormat="1" ht="27.6">
      <c r="A98" s="391"/>
      <c r="B98" s="375" t="s">
        <v>685</v>
      </c>
      <c r="C98" s="526"/>
      <c r="D98" s="527"/>
      <c r="E98" s="516"/>
      <c r="F98" s="516"/>
      <c r="G98" s="392">
        <f>SUM(G99)</f>
        <v>7752</v>
      </c>
      <c r="H98" s="392">
        <f t="shared" ref="H98:AB98" si="21">SUM(H99)</f>
        <v>0</v>
      </c>
      <c r="I98" s="392">
        <f t="shared" si="21"/>
        <v>0</v>
      </c>
      <c r="J98" s="392">
        <f t="shared" si="21"/>
        <v>0</v>
      </c>
      <c r="K98" s="392">
        <f t="shared" si="21"/>
        <v>0</v>
      </c>
      <c r="L98" s="392">
        <f t="shared" si="21"/>
        <v>7600</v>
      </c>
      <c r="M98" s="392">
        <f t="shared" si="21"/>
        <v>0</v>
      </c>
      <c r="N98" s="392">
        <f t="shared" si="21"/>
        <v>0</v>
      </c>
      <c r="O98" s="392">
        <f t="shared" si="21"/>
        <v>0</v>
      </c>
      <c r="P98" s="392">
        <f t="shared" si="21"/>
        <v>0</v>
      </c>
      <c r="Q98" s="392">
        <f t="shared" si="21"/>
        <v>904</v>
      </c>
      <c r="R98" s="392">
        <f t="shared" si="21"/>
        <v>904</v>
      </c>
      <c r="S98" s="392">
        <f t="shared" si="21"/>
        <v>0</v>
      </c>
      <c r="T98" s="392">
        <f t="shared" si="21"/>
        <v>0</v>
      </c>
      <c r="U98" s="392">
        <f t="shared" si="21"/>
        <v>3644</v>
      </c>
      <c r="V98" s="392">
        <f t="shared" si="21"/>
        <v>3644</v>
      </c>
      <c r="W98" s="392">
        <f t="shared" si="21"/>
        <v>0</v>
      </c>
      <c r="X98" s="392">
        <f t="shared" si="21"/>
        <v>0</v>
      </c>
      <c r="Y98" s="392">
        <f t="shared" si="21"/>
        <v>3052</v>
      </c>
      <c r="Z98" s="392">
        <f t="shared" si="21"/>
        <v>3052</v>
      </c>
      <c r="AA98" s="392">
        <f t="shared" si="21"/>
        <v>0</v>
      </c>
      <c r="AB98" s="392">
        <f t="shared" si="21"/>
        <v>0</v>
      </c>
      <c r="AC98" s="538"/>
      <c r="AH98" s="626"/>
      <c r="AI98" s="626"/>
      <c r="AJ98" s="626"/>
      <c r="AK98" s="626"/>
      <c r="AL98" s="626"/>
      <c r="AM98" s="626"/>
      <c r="AN98" s="626"/>
      <c r="AO98" s="626"/>
      <c r="AP98" s="626"/>
      <c r="AQ98" s="626"/>
      <c r="AR98" s="626"/>
      <c r="AS98" s="626"/>
      <c r="AT98" s="626"/>
      <c r="AU98" s="626"/>
      <c r="AV98" s="626"/>
      <c r="AW98" s="626"/>
      <c r="AX98" s="626"/>
      <c r="AY98" s="626"/>
      <c r="AZ98" s="626"/>
      <c r="BA98" s="626"/>
      <c r="BB98" s="626"/>
      <c r="BC98" s="626"/>
      <c r="BD98" s="626"/>
      <c r="BE98" s="626"/>
      <c r="BF98" s="626"/>
      <c r="BG98" s="626"/>
      <c r="BH98" s="626"/>
      <c r="BI98" s="626"/>
      <c r="BJ98" s="626"/>
      <c r="BK98" s="626"/>
      <c r="BL98" s="626"/>
      <c r="BM98" s="626"/>
      <c r="BN98" s="626"/>
      <c r="BO98" s="626"/>
      <c r="BP98" s="626"/>
      <c r="BQ98" s="626"/>
      <c r="BR98" s="626"/>
      <c r="BS98" s="626"/>
      <c r="BT98" s="626"/>
    </row>
    <row r="99" spans="1:72" s="491" customFormat="1" ht="27.6">
      <c r="A99" s="393">
        <v>1</v>
      </c>
      <c r="B99" s="357" t="s">
        <v>686</v>
      </c>
      <c r="C99" s="513" t="s">
        <v>687</v>
      </c>
      <c r="D99" s="528" t="s">
        <v>526</v>
      </c>
      <c r="E99" s="439"/>
      <c r="F99" s="517" t="s">
        <v>691</v>
      </c>
      <c r="G99" s="394">
        <v>7752</v>
      </c>
      <c r="H99" s="380"/>
      <c r="I99" s="380"/>
      <c r="J99" s="380"/>
      <c r="K99" s="380"/>
      <c r="L99" s="380">
        <f>M99+Q99+U99+Y99</f>
        <v>7600</v>
      </c>
      <c r="M99" s="380"/>
      <c r="N99" s="380"/>
      <c r="O99" s="380"/>
      <c r="P99" s="380"/>
      <c r="Q99" s="380">
        <v>904</v>
      </c>
      <c r="R99" s="380">
        <v>904</v>
      </c>
      <c r="S99" s="380"/>
      <c r="T99" s="380"/>
      <c r="U99" s="380">
        <v>3644</v>
      </c>
      <c r="V99" s="380">
        <v>3644</v>
      </c>
      <c r="W99" s="380"/>
      <c r="X99" s="380"/>
      <c r="Y99" s="380">
        <v>3052</v>
      </c>
      <c r="Z99" s="380">
        <v>3052</v>
      </c>
      <c r="AA99" s="380"/>
      <c r="AB99" s="380"/>
      <c r="AC99" s="536"/>
      <c r="AH99" s="625"/>
      <c r="AI99" s="625"/>
      <c r="AJ99" s="625"/>
      <c r="AK99" s="625"/>
      <c r="AL99" s="625"/>
      <c r="AM99" s="625"/>
      <c r="AN99" s="625"/>
      <c r="AO99" s="625"/>
      <c r="AP99" s="625"/>
      <c r="AQ99" s="625"/>
      <c r="AR99" s="625"/>
      <c r="AS99" s="625"/>
      <c r="AT99" s="625"/>
      <c r="AU99" s="625"/>
      <c r="AV99" s="625"/>
      <c r="AW99" s="625"/>
      <c r="AX99" s="625"/>
      <c r="AY99" s="625"/>
      <c r="AZ99" s="625"/>
      <c r="BA99" s="625"/>
      <c r="BB99" s="625"/>
      <c r="BC99" s="625"/>
      <c r="BD99" s="625"/>
      <c r="BE99" s="625"/>
      <c r="BF99" s="625"/>
      <c r="BG99" s="625"/>
      <c r="BH99" s="625"/>
      <c r="BI99" s="625"/>
      <c r="BJ99" s="625"/>
      <c r="BK99" s="625"/>
      <c r="BL99" s="625"/>
      <c r="BM99" s="625"/>
      <c r="BN99" s="625"/>
      <c r="BO99" s="625"/>
      <c r="BP99" s="625"/>
      <c r="BQ99" s="625"/>
      <c r="BR99" s="625"/>
      <c r="BS99" s="625"/>
      <c r="BT99" s="625"/>
    </row>
    <row r="100" spans="1:72" s="490" customFormat="1" ht="27.6">
      <c r="A100" s="391"/>
      <c r="B100" s="375" t="s">
        <v>688</v>
      </c>
      <c r="C100" s="526"/>
      <c r="D100" s="527"/>
      <c r="E100" s="516"/>
      <c r="F100" s="529"/>
      <c r="G100" s="395">
        <f>SUM(G101:G102)</f>
        <v>6200</v>
      </c>
      <c r="H100" s="395">
        <f t="shared" ref="H100:AB100" si="22">SUM(H101:H102)</f>
        <v>0</v>
      </c>
      <c r="I100" s="395">
        <f t="shared" si="22"/>
        <v>0</v>
      </c>
      <c r="J100" s="395">
        <f t="shared" si="22"/>
        <v>0</v>
      </c>
      <c r="K100" s="395">
        <f t="shared" si="22"/>
        <v>0</v>
      </c>
      <c r="L100" s="395">
        <f t="shared" si="22"/>
        <v>6200</v>
      </c>
      <c r="M100" s="395">
        <f t="shared" si="22"/>
        <v>0</v>
      </c>
      <c r="N100" s="395">
        <f t="shared" si="22"/>
        <v>0</v>
      </c>
      <c r="O100" s="395">
        <f t="shared" si="22"/>
        <v>0</v>
      </c>
      <c r="P100" s="395">
        <f t="shared" si="22"/>
        <v>0</v>
      </c>
      <c r="Q100" s="395">
        <f t="shared" si="22"/>
        <v>737</v>
      </c>
      <c r="R100" s="395">
        <f t="shared" si="22"/>
        <v>737</v>
      </c>
      <c r="S100" s="395">
        <f t="shared" si="22"/>
        <v>0</v>
      </c>
      <c r="T100" s="395">
        <f t="shared" si="22"/>
        <v>0</v>
      </c>
      <c r="U100" s="395">
        <f t="shared" si="22"/>
        <v>2972</v>
      </c>
      <c r="V100" s="395">
        <f t="shared" si="22"/>
        <v>2972</v>
      </c>
      <c r="W100" s="395">
        <f t="shared" si="22"/>
        <v>0</v>
      </c>
      <c r="X100" s="395">
        <f t="shared" si="22"/>
        <v>0</v>
      </c>
      <c r="Y100" s="395">
        <f t="shared" si="22"/>
        <v>2491</v>
      </c>
      <c r="Z100" s="395">
        <f t="shared" si="22"/>
        <v>2374.848</v>
      </c>
      <c r="AA100" s="631">
        <f t="shared" si="22"/>
        <v>0</v>
      </c>
      <c r="AB100" s="631">
        <f t="shared" si="22"/>
        <v>0</v>
      </c>
      <c r="AC100" s="538"/>
      <c r="AH100" s="626"/>
      <c r="AI100" s="626"/>
      <c r="AJ100" s="626"/>
      <c r="AK100" s="626"/>
      <c r="AL100" s="626"/>
      <c r="AM100" s="626"/>
      <c r="AN100" s="626"/>
      <c r="AO100" s="626"/>
      <c r="AP100" s="626"/>
      <c r="AQ100" s="626"/>
      <c r="AR100" s="626"/>
      <c r="AS100" s="626"/>
      <c r="AT100" s="626"/>
      <c r="AU100" s="626"/>
      <c r="AV100" s="626"/>
      <c r="AW100" s="626"/>
      <c r="AX100" s="626"/>
      <c r="AY100" s="626"/>
      <c r="AZ100" s="626"/>
      <c r="BA100" s="626"/>
      <c r="BB100" s="626"/>
      <c r="BC100" s="626"/>
      <c r="BD100" s="626"/>
      <c r="BE100" s="626"/>
      <c r="BF100" s="626"/>
      <c r="BG100" s="626"/>
      <c r="BH100" s="626"/>
      <c r="BI100" s="626"/>
      <c r="BJ100" s="626"/>
      <c r="BK100" s="626"/>
      <c r="BL100" s="626"/>
      <c r="BM100" s="626"/>
      <c r="BN100" s="626"/>
      <c r="BO100" s="626"/>
      <c r="BP100" s="626"/>
      <c r="BQ100" s="626"/>
      <c r="BR100" s="626"/>
      <c r="BS100" s="626"/>
      <c r="BT100" s="626"/>
    </row>
    <row r="101" spans="1:72" s="491" customFormat="1" ht="41.4">
      <c r="A101" s="393">
        <v>1</v>
      </c>
      <c r="B101" s="357" t="s">
        <v>689</v>
      </c>
      <c r="C101" s="513" t="s">
        <v>580</v>
      </c>
      <c r="D101" s="528" t="s">
        <v>526</v>
      </c>
      <c r="E101" s="439"/>
      <c r="F101" s="517" t="s">
        <v>692</v>
      </c>
      <c r="G101" s="394">
        <v>4650</v>
      </c>
      <c r="H101" s="380"/>
      <c r="I101" s="380"/>
      <c r="J101" s="380"/>
      <c r="K101" s="380"/>
      <c r="L101" s="380">
        <f t="shared" ref="L101:L102" si="23">M101+Q101+U101+Y101</f>
        <v>4650</v>
      </c>
      <c r="M101" s="380"/>
      <c r="N101" s="380"/>
      <c r="O101" s="380"/>
      <c r="P101" s="380"/>
      <c r="Q101" s="380">
        <v>553</v>
      </c>
      <c r="R101" s="380">
        <v>553</v>
      </c>
      <c r="S101" s="380"/>
      <c r="T101" s="380"/>
      <c r="U101" s="380">
        <v>2229</v>
      </c>
      <c r="V101" s="380">
        <v>2229</v>
      </c>
      <c r="W101" s="380"/>
      <c r="X101" s="380"/>
      <c r="Y101" s="380">
        <v>1868</v>
      </c>
      <c r="Z101" s="380">
        <v>1772.279</v>
      </c>
      <c r="AA101" s="380"/>
      <c r="AB101" s="380"/>
      <c r="AC101" s="536"/>
      <c r="AH101" s="625"/>
      <c r="AI101" s="625"/>
      <c r="AJ101" s="625"/>
      <c r="AK101" s="625"/>
      <c r="AL101" s="625"/>
      <c r="AM101" s="625"/>
      <c r="AN101" s="625"/>
      <c r="AO101" s="625"/>
      <c r="AP101" s="625"/>
      <c r="AQ101" s="625"/>
      <c r="AR101" s="625"/>
      <c r="AS101" s="625"/>
      <c r="AT101" s="625"/>
      <c r="AU101" s="625"/>
      <c r="AV101" s="625"/>
      <c r="AW101" s="625"/>
      <c r="AX101" s="625"/>
      <c r="AY101" s="625"/>
      <c r="AZ101" s="625"/>
      <c r="BA101" s="625"/>
      <c r="BB101" s="625"/>
      <c r="BC101" s="625"/>
      <c r="BD101" s="625"/>
      <c r="BE101" s="625"/>
      <c r="BF101" s="625"/>
      <c r="BG101" s="625"/>
      <c r="BH101" s="625"/>
      <c r="BI101" s="625"/>
      <c r="BJ101" s="625"/>
      <c r="BK101" s="625"/>
      <c r="BL101" s="625"/>
      <c r="BM101" s="625"/>
      <c r="BN101" s="625"/>
      <c r="BO101" s="625"/>
      <c r="BP101" s="625"/>
      <c r="BQ101" s="625"/>
      <c r="BR101" s="625"/>
      <c r="BS101" s="625"/>
      <c r="BT101" s="625"/>
    </row>
    <row r="102" spans="1:72" s="491" customFormat="1" ht="41.4">
      <c r="A102" s="393">
        <v>2</v>
      </c>
      <c r="B102" s="357" t="s">
        <v>690</v>
      </c>
      <c r="C102" s="513" t="s">
        <v>580</v>
      </c>
      <c r="D102" s="528" t="s">
        <v>526</v>
      </c>
      <c r="E102" s="439"/>
      <c r="F102" s="517" t="s">
        <v>693</v>
      </c>
      <c r="G102" s="394">
        <v>1550</v>
      </c>
      <c r="H102" s="380"/>
      <c r="I102" s="380"/>
      <c r="J102" s="380"/>
      <c r="K102" s="380"/>
      <c r="L102" s="380">
        <f t="shared" si="23"/>
        <v>1550</v>
      </c>
      <c r="M102" s="380"/>
      <c r="N102" s="380"/>
      <c r="O102" s="380"/>
      <c r="P102" s="380"/>
      <c r="Q102" s="380">
        <v>184</v>
      </c>
      <c r="R102" s="380">
        <v>184</v>
      </c>
      <c r="S102" s="380"/>
      <c r="T102" s="380"/>
      <c r="U102" s="380">
        <v>743</v>
      </c>
      <c r="V102" s="380">
        <v>743</v>
      </c>
      <c r="W102" s="380"/>
      <c r="X102" s="380"/>
      <c r="Y102" s="380">
        <v>623</v>
      </c>
      <c r="Z102" s="380">
        <v>602.56899999999996</v>
      </c>
      <c r="AA102" s="380"/>
      <c r="AB102" s="380"/>
      <c r="AC102" s="536"/>
      <c r="AH102" s="625"/>
      <c r="AI102" s="625"/>
      <c r="AJ102" s="625"/>
      <c r="AK102" s="625"/>
      <c r="AL102" s="625"/>
      <c r="AM102" s="625"/>
      <c r="AN102" s="625"/>
      <c r="AO102" s="625"/>
      <c r="AP102" s="625"/>
      <c r="AQ102" s="625"/>
      <c r="AR102" s="625"/>
      <c r="AS102" s="625"/>
      <c r="AT102" s="625"/>
      <c r="AU102" s="625"/>
      <c r="AV102" s="625"/>
      <c r="AW102" s="625"/>
      <c r="AX102" s="625"/>
      <c r="AY102" s="625"/>
      <c r="AZ102" s="625"/>
      <c r="BA102" s="625"/>
      <c r="BB102" s="625"/>
      <c r="BC102" s="625"/>
      <c r="BD102" s="625"/>
      <c r="BE102" s="625"/>
      <c r="BF102" s="625"/>
      <c r="BG102" s="625"/>
      <c r="BH102" s="625"/>
      <c r="BI102" s="625"/>
      <c r="BJ102" s="625"/>
      <c r="BK102" s="625"/>
      <c r="BL102" s="625"/>
      <c r="BM102" s="625"/>
      <c r="BN102" s="625"/>
      <c r="BO102" s="625"/>
      <c r="BP102" s="625"/>
      <c r="BQ102" s="625"/>
      <c r="BR102" s="625"/>
      <c r="BS102" s="625"/>
      <c r="BT102" s="625"/>
    </row>
    <row r="103" spans="1:72" s="491" customFormat="1" ht="13.8">
      <c r="A103" s="389" t="s">
        <v>12</v>
      </c>
      <c r="B103" s="374" t="s">
        <v>694</v>
      </c>
      <c r="C103" s="439"/>
      <c r="D103" s="439"/>
      <c r="E103" s="439"/>
      <c r="F103" s="439"/>
      <c r="G103" s="390">
        <f>G104</f>
        <v>72568.735000000001</v>
      </c>
      <c r="H103" s="390">
        <f t="shared" ref="H103:AB103" si="24">H104</f>
        <v>0</v>
      </c>
      <c r="I103" s="390">
        <f t="shared" si="24"/>
        <v>0</v>
      </c>
      <c r="J103" s="390">
        <f t="shared" si="24"/>
        <v>0</v>
      </c>
      <c r="K103" s="390">
        <f t="shared" si="24"/>
        <v>0</v>
      </c>
      <c r="L103" s="390">
        <f t="shared" si="24"/>
        <v>4908.697000000001</v>
      </c>
      <c r="M103" s="390">
        <f t="shared" si="24"/>
        <v>3152.5940000000001</v>
      </c>
      <c r="N103" s="390">
        <f t="shared" si="24"/>
        <v>3086.4140000000002</v>
      </c>
      <c r="O103" s="390">
        <f t="shared" si="24"/>
        <v>0</v>
      </c>
      <c r="P103" s="390">
        <f t="shared" si="24"/>
        <v>0</v>
      </c>
      <c r="Q103" s="390">
        <f t="shared" si="24"/>
        <v>1756.1030000000001</v>
      </c>
      <c r="R103" s="390">
        <f t="shared" si="24"/>
        <v>1756.1030000000001</v>
      </c>
      <c r="S103" s="390">
        <f t="shared" si="24"/>
        <v>0</v>
      </c>
      <c r="T103" s="390">
        <f t="shared" si="24"/>
        <v>0</v>
      </c>
      <c r="U103" s="390">
        <f t="shared" si="24"/>
        <v>0</v>
      </c>
      <c r="V103" s="390">
        <f t="shared" si="24"/>
        <v>0</v>
      </c>
      <c r="W103" s="390">
        <f t="shared" si="24"/>
        <v>0</v>
      </c>
      <c r="X103" s="390">
        <f t="shared" si="24"/>
        <v>0</v>
      </c>
      <c r="Y103" s="390">
        <f t="shared" si="24"/>
        <v>0</v>
      </c>
      <c r="Z103" s="390">
        <f t="shared" si="24"/>
        <v>0</v>
      </c>
      <c r="AA103" s="390">
        <f t="shared" si="24"/>
        <v>0</v>
      </c>
      <c r="AB103" s="390">
        <f t="shared" si="24"/>
        <v>0</v>
      </c>
      <c r="AC103" s="536"/>
      <c r="AH103" s="625"/>
      <c r="AI103" s="625"/>
      <c r="AJ103" s="625"/>
      <c r="AK103" s="625"/>
      <c r="AL103" s="625"/>
      <c r="AM103" s="625"/>
      <c r="AN103" s="625"/>
      <c r="AO103" s="625"/>
      <c r="AP103" s="625"/>
      <c r="AQ103" s="625"/>
      <c r="AR103" s="625"/>
      <c r="AS103" s="625"/>
      <c r="AT103" s="625"/>
      <c r="AU103" s="625"/>
      <c r="AV103" s="625"/>
      <c r="AW103" s="625"/>
      <c r="AX103" s="625"/>
      <c r="AY103" s="625"/>
      <c r="AZ103" s="625"/>
      <c r="BA103" s="625"/>
      <c r="BB103" s="625"/>
      <c r="BC103" s="625"/>
      <c r="BD103" s="625"/>
      <c r="BE103" s="625"/>
      <c r="BF103" s="625"/>
      <c r="BG103" s="625"/>
      <c r="BH103" s="625"/>
      <c r="BI103" s="625"/>
      <c r="BJ103" s="625"/>
      <c r="BK103" s="625"/>
      <c r="BL103" s="625"/>
      <c r="BM103" s="625"/>
      <c r="BN103" s="625"/>
      <c r="BO103" s="625"/>
      <c r="BP103" s="625"/>
      <c r="BQ103" s="625"/>
      <c r="BR103" s="625"/>
      <c r="BS103" s="625"/>
      <c r="BT103" s="625"/>
    </row>
    <row r="104" spans="1:72" s="491" customFormat="1" ht="27.6">
      <c r="A104" s="393"/>
      <c r="B104" s="424" t="s">
        <v>354</v>
      </c>
      <c r="C104" s="439"/>
      <c r="D104" s="439"/>
      <c r="E104" s="439"/>
      <c r="F104" s="439"/>
      <c r="G104" s="397">
        <f>SUM(G105:G124)</f>
        <v>72568.735000000001</v>
      </c>
      <c r="H104" s="397">
        <f t="shared" ref="H104:AB104" si="25">SUM(H105:H124)</f>
        <v>0</v>
      </c>
      <c r="I104" s="397">
        <f t="shared" si="25"/>
        <v>0</v>
      </c>
      <c r="J104" s="397">
        <f t="shared" si="25"/>
        <v>0</v>
      </c>
      <c r="K104" s="397">
        <f t="shared" si="25"/>
        <v>0</v>
      </c>
      <c r="L104" s="397">
        <f t="shared" si="25"/>
        <v>4908.697000000001</v>
      </c>
      <c r="M104" s="397">
        <f t="shared" si="25"/>
        <v>3152.5940000000001</v>
      </c>
      <c r="N104" s="397">
        <f t="shared" si="25"/>
        <v>3086.4140000000002</v>
      </c>
      <c r="O104" s="397">
        <f t="shared" si="25"/>
        <v>0</v>
      </c>
      <c r="P104" s="397">
        <f t="shared" si="25"/>
        <v>0</v>
      </c>
      <c r="Q104" s="397">
        <f t="shared" si="25"/>
        <v>1756.1030000000001</v>
      </c>
      <c r="R104" s="397">
        <f t="shared" si="25"/>
        <v>1756.1030000000001</v>
      </c>
      <c r="S104" s="397">
        <f t="shared" si="25"/>
        <v>0</v>
      </c>
      <c r="T104" s="397">
        <f t="shared" si="25"/>
        <v>0</v>
      </c>
      <c r="U104" s="397">
        <f t="shared" si="25"/>
        <v>0</v>
      </c>
      <c r="V104" s="397">
        <f t="shared" si="25"/>
        <v>0</v>
      </c>
      <c r="W104" s="397">
        <f t="shared" si="25"/>
        <v>0</v>
      </c>
      <c r="X104" s="397">
        <f t="shared" si="25"/>
        <v>0</v>
      </c>
      <c r="Y104" s="397">
        <f t="shared" si="25"/>
        <v>0</v>
      </c>
      <c r="Z104" s="397">
        <f t="shared" si="25"/>
        <v>0</v>
      </c>
      <c r="AA104" s="397">
        <f t="shared" si="25"/>
        <v>0</v>
      </c>
      <c r="AB104" s="397">
        <f t="shared" si="25"/>
        <v>0</v>
      </c>
      <c r="AC104" s="536"/>
      <c r="AH104" s="625"/>
      <c r="AI104" s="625"/>
      <c r="AJ104" s="625"/>
      <c r="AK104" s="625"/>
      <c r="AL104" s="625"/>
      <c r="AM104" s="625"/>
      <c r="AN104" s="625"/>
      <c r="AO104" s="625"/>
      <c r="AP104" s="625"/>
      <c r="AQ104" s="625"/>
      <c r="AR104" s="625"/>
      <c r="AS104" s="625"/>
      <c r="AT104" s="625"/>
      <c r="AU104" s="625"/>
      <c r="AV104" s="625"/>
      <c r="AW104" s="625"/>
      <c r="AX104" s="625"/>
      <c r="AY104" s="625"/>
      <c r="AZ104" s="625"/>
      <c r="BA104" s="625"/>
      <c r="BB104" s="625"/>
      <c r="BC104" s="625"/>
      <c r="BD104" s="625"/>
      <c r="BE104" s="625"/>
      <c r="BF104" s="625"/>
      <c r="BG104" s="625"/>
      <c r="BH104" s="625"/>
      <c r="BI104" s="625"/>
      <c r="BJ104" s="625"/>
      <c r="BK104" s="625"/>
      <c r="BL104" s="625"/>
      <c r="BM104" s="625"/>
      <c r="BN104" s="625"/>
      <c r="BO104" s="625"/>
      <c r="BP104" s="625"/>
      <c r="BQ104" s="625"/>
      <c r="BR104" s="625"/>
      <c r="BS104" s="625"/>
      <c r="BT104" s="625"/>
    </row>
    <row r="105" spans="1:72" s="491" customFormat="1" ht="27.6">
      <c r="A105" s="367">
        <v>1</v>
      </c>
      <c r="B105" s="368" t="s">
        <v>695</v>
      </c>
      <c r="C105" s="502"/>
      <c r="D105" s="502"/>
      <c r="E105" s="521"/>
      <c r="F105" s="501" t="s">
        <v>696</v>
      </c>
      <c r="G105" s="376">
        <v>500</v>
      </c>
      <c r="H105" s="380"/>
      <c r="I105" s="380"/>
      <c r="J105" s="380"/>
      <c r="K105" s="380"/>
      <c r="L105" s="380">
        <f t="shared" ref="L105:L124" si="26">M105+Q105+U105+Y105</f>
        <v>358</v>
      </c>
      <c r="M105" s="369">
        <v>358</v>
      </c>
      <c r="N105" s="369">
        <v>358</v>
      </c>
      <c r="O105" s="380"/>
      <c r="P105" s="380"/>
      <c r="Q105" s="380"/>
      <c r="R105" s="380"/>
      <c r="S105" s="380"/>
      <c r="T105" s="380"/>
      <c r="U105" s="380"/>
      <c r="V105" s="380"/>
      <c r="W105" s="380"/>
      <c r="X105" s="380"/>
      <c r="Y105" s="380"/>
      <c r="Z105" s="380"/>
      <c r="AA105" s="380"/>
      <c r="AB105" s="380"/>
      <c r="AC105" s="536"/>
      <c r="AH105" s="625"/>
      <c r="AI105" s="625"/>
      <c r="AJ105" s="625"/>
      <c r="AK105" s="625"/>
      <c r="AL105" s="625"/>
      <c r="AM105" s="625"/>
      <c r="AN105" s="625"/>
      <c r="AO105" s="625"/>
      <c r="AP105" s="625"/>
      <c r="AQ105" s="625"/>
      <c r="AR105" s="625"/>
      <c r="AS105" s="625"/>
      <c r="AT105" s="625"/>
      <c r="AU105" s="625"/>
      <c r="AV105" s="625"/>
      <c r="AW105" s="625"/>
      <c r="AX105" s="625"/>
      <c r="AY105" s="625"/>
      <c r="AZ105" s="625"/>
      <c r="BA105" s="625"/>
      <c r="BB105" s="625"/>
      <c r="BC105" s="625"/>
      <c r="BD105" s="625"/>
      <c r="BE105" s="625"/>
      <c r="BF105" s="625"/>
      <c r="BG105" s="625"/>
      <c r="BH105" s="625"/>
      <c r="BI105" s="625"/>
      <c r="BJ105" s="625"/>
      <c r="BK105" s="625"/>
      <c r="BL105" s="625"/>
      <c r="BM105" s="625"/>
      <c r="BN105" s="625"/>
      <c r="BO105" s="625"/>
      <c r="BP105" s="625"/>
      <c r="BQ105" s="625"/>
      <c r="BR105" s="625"/>
      <c r="BS105" s="625"/>
      <c r="BT105" s="625"/>
    </row>
    <row r="106" spans="1:72" s="491" customFormat="1" ht="27.6">
      <c r="A106" s="367">
        <v>2</v>
      </c>
      <c r="B106" s="368" t="s">
        <v>697</v>
      </c>
      <c r="C106" s="502"/>
      <c r="D106" s="502"/>
      <c r="E106" s="521"/>
      <c r="F106" s="501" t="s">
        <v>698</v>
      </c>
      <c r="G106" s="376">
        <v>1350</v>
      </c>
      <c r="H106" s="380"/>
      <c r="I106" s="380"/>
      <c r="J106" s="380"/>
      <c r="K106" s="380"/>
      <c r="L106" s="380">
        <f t="shared" si="26"/>
        <v>688.5</v>
      </c>
      <c r="M106" s="369">
        <v>688.5</v>
      </c>
      <c r="N106" s="369">
        <v>688.5</v>
      </c>
      <c r="O106" s="380"/>
      <c r="P106" s="380"/>
      <c r="Q106" s="380"/>
      <c r="R106" s="380"/>
      <c r="S106" s="380"/>
      <c r="T106" s="380"/>
      <c r="U106" s="380"/>
      <c r="V106" s="380"/>
      <c r="W106" s="380"/>
      <c r="X106" s="380"/>
      <c r="Y106" s="380"/>
      <c r="Z106" s="380"/>
      <c r="AA106" s="380"/>
      <c r="AB106" s="380"/>
      <c r="AC106" s="536"/>
      <c r="AH106" s="625"/>
      <c r="AI106" s="625"/>
      <c r="AJ106" s="625"/>
      <c r="AK106" s="625"/>
      <c r="AL106" s="625"/>
      <c r="AM106" s="625"/>
      <c r="AN106" s="625"/>
      <c r="AO106" s="625"/>
      <c r="AP106" s="625"/>
      <c r="AQ106" s="625"/>
      <c r="AR106" s="625"/>
      <c r="AS106" s="625"/>
      <c r="AT106" s="625"/>
      <c r="AU106" s="625"/>
      <c r="AV106" s="625"/>
      <c r="AW106" s="625"/>
      <c r="AX106" s="625"/>
      <c r="AY106" s="625"/>
      <c r="AZ106" s="625"/>
      <c r="BA106" s="625"/>
      <c r="BB106" s="625"/>
      <c r="BC106" s="625"/>
      <c r="BD106" s="625"/>
      <c r="BE106" s="625"/>
      <c r="BF106" s="625"/>
      <c r="BG106" s="625"/>
      <c r="BH106" s="625"/>
      <c r="BI106" s="625"/>
      <c r="BJ106" s="625"/>
      <c r="BK106" s="625"/>
      <c r="BL106" s="625"/>
      <c r="BM106" s="625"/>
      <c r="BN106" s="625"/>
      <c r="BO106" s="625"/>
      <c r="BP106" s="625"/>
      <c r="BQ106" s="625"/>
      <c r="BR106" s="625"/>
      <c r="BS106" s="625"/>
      <c r="BT106" s="625"/>
    </row>
    <row r="107" spans="1:72" s="491" customFormat="1" ht="27.6">
      <c r="A107" s="367">
        <v>3</v>
      </c>
      <c r="B107" s="368" t="s">
        <v>699</v>
      </c>
      <c r="C107" s="502"/>
      <c r="D107" s="502"/>
      <c r="E107" s="521"/>
      <c r="F107" s="501" t="s">
        <v>700</v>
      </c>
      <c r="G107" s="376">
        <v>800</v>
      </c>
      <c r="H107" s="380"/>
      <c r="I107" s="380"/>
      <c r="J107" s="380"/>
      <c r="K107" s="380"/>
      <c r="L107" s="380">
        <f t="shared" si="26"/>
        <v>235</v>
      </c>
      <c r="M107" s="369">
        <v>235</v>
      </c>
      <c r="N107" s="369">
        <v>235</v>
      </c>
      <c r="O107" s="380"/>
      <c r="P107" s="380"/>
      <c r="Q107" s="380"/>
      <c r="R107" s="380"/>
      <c r="S107" s="380"/>
      <c r="T107" s="380"/>
      <c r="U107" s="380"/>
      <c r="V107" s="380"/>
      <c r="W107" s="380"/>
      <c r="X107" s="380"/>
      <c r="Y107" s="380"/>
      <c r="Z107" s="380"/>
      <c r="AA107" s="380"/>
      <c r="AB107" s="380"/>
      <c r="AC107" s="536"/>
      <c r="AH107" s="625"/>
      <c r="AI107" s="625"/>
      <c r="AJ107" s="625"/>
      <c r="AK107" s="625"/>
      <c r="AL107" s="625"/>
      <c r="AM107" s="625"/>
      <c r="AN107" s="625"/>
      <c r="AO107" s="625"/>
      <c r="AP107" s="625"/>
      <c r="AQ107" s="625"/>
      <c r="AR107" s="625"/>
      <c r="AS107" s="625"/>
      <c r="AT107" s="625"/>
      <c r="AU107" s="625"/>
      <c r="AV107" s="625"/>
      <c r="AW107" s="625"/>
      <c r="AX107" s="625"/>
      <c r="AY107" s="625"/>
      <c r="AZ107" s="625"/>
      <c r="BA107" s="625"/>
      <c r="BB107" s="625"/>
      <c r="BC107" s="625"/>
      <c r="BD107" s="625"/>
      <c r="BE107" s="625"/>
      <c r="BF107" s="625"/>
      <c r="BG107" s="625"/>
      <c r="BH107" s="625"/>
      <c r="BI107" s="625"/>
      <c r="BJ107" s="625"/>
      <c r="BK107" s="625"/>
      <c r="BL107" s="625"/>
      <c r="BM107" s="625"/>
      <c r="BN107" s="625"/>
      <c r="BO107" s="625"/>
      <c r="BP107" s="625"/>
      <c r="BQ107" s="625"/>
      <c r="BR107" s="625"/>
      <c r="BS107" s="625"/>
      <c r="BT107" s="625"/>
    </row>
    <row r="108" spans="1:72" s="491" customFormat="1" ht="41.4">
      <c r="A108" s="367">
        <v>4</v>
      </c>
      <c r="B108" s="368" t="s">
        <v>701</v>
      </c>
      <c r="C108" s="502"/>
      <c r="D108" s="502"/>
      <c r="E108" s="521"/>
      <c r="F108" s="501" t="s">
        <v>702</v>
      </c>
      <c r="G108" s="376">
        <v>555.73500000000001</v>
      </c>
      <c r="H108" s="380"/>
      <c r="I108" s="380"/>
      <c r="J108" s="380"/>
      <c r="K108" s="380"/>
      <c r="L108" s="380">
        <f t="shared" si="26"/>
        <v>177</v>
      </c>
      <c r="M108" s="369">
        <v>177</v>
      </c>
      <c r="N108" s="369">
        <v>177</v>
      </c>
      <c r="O108" s="380"/>
      <c r="P108" s="380"/>
      <c r="Q108" s="380"/>
      <c r="R108" s="380"/>
      <c r="S108" s="380"/>
      <c r="T108" s="380"/>
      <c r="U108" s="380"/>
      <c r="V108" s="380"/>
      <c r="W108" s="380"/>
      <c r="X108" s="380"/>
      <c r="Y108" s="380"/>
      <c r="Z108" s="380"/>
      <c r="AA108" s="380"/>
      <c r="AB108" s="380"/>
      <c r="AC108" s="536"/>
      <c r="AH108" s="625"/>
      <c r="AI108" s="625"/>
      <c r="AJ108" s="625"/>
      <c r="AK108" s="625"/>
      <c r="AL108" s="625"/>
      <c r="AM108" s="625"/>
      <c r="AN108" s="625"/>
      <c r="AO108" s="625"/>
      <c r="AP108" s="625"/>
      <c r="AQ108" s="625"/>
      <c r="AR108" s="625"/>
      <c r="AS108" s="625"/>
      <c r="AT108" s="625"/>
      <c r="AU108" s="625"/>
      <c r="AV108" s="625"/>
      <c r="AW108" s="625"/>
      <c r="AX108" s="625"/>
      <c r="AY108" s="625"/>
      <c r="AZ108" s="625"/>
      <c r="BA108" s="625"/>
      <c r="BB108" s="625"/>
      <c r="BC108" s="625"/>
      <c r="BD108" s="625"/>
      <c r="BE108" s="625"/>
      <c r="BF108" s="625"/>
      <c r="BG108" s="625"/>
      <c r="BH108" s="625"/>
      <c r="BI108" s="625"/>
      <c r="BJ108" s="625"/>
      <c r="BK108" s="625"/>
      <c r="BL108" s="625"/>
      <c r="BM108" s="625"/>
      <c r="BN108" s="625"/>
      <c r="BO108" s="625"/>
      <c r="BP108" s="625"/>
      <c r="BQ108" s="625"/>
      <c r="BR108" s="625"/>
      <c r="BS108" s="625"/>
      <c r="BT108" s="625"/>
    </row>
    <row r="109" spans="1:72" s="491" customFormat="1" ht="41.4">
      <c r="A109" s="367">
        <v>5</v>
      </c>
      <c r="B109" s="368" t="s">
        <v>703</v>
      </c>
      <c r="C109" s="502"/>
      <c r="D109" s="502"/>
      <c r="E109" s="521"/>
      <c r="F109" s="501" t="s">
        <v>704</v>
      </c>
      <c r="G109" s="376">
        <v>4500</v>
      </c>
      <c r="H109" s="380"/>
      <c r="I109" s="380"/>
      <c r="J109" s="380"/>
      <c r="K109" s="380"/>
      <c r="L109" s="380">
        <f t="shared" si="26"/>
        <v>150</v>
      </c>
      <c r="M109" s="369">
        <v>150</v>
      </c>
      <c r="N109" s="369">
        <v>150</v>
      </c>
      <c r="O109" s="380"/>
      <c r="P109" s="380"/>
      <c r="Q109" s="380"/>
      <c r="R109" s="380"/>
      <c r="S109" s="380"/>
      <c r="T109" s="380"/>
      <c r="U109" s="380"/>
      <c r="V109" s="380"/>
      <c r="W109" s="380"/>
      <c r="X109" s="380"/>
      <c r="Y109" s="380"/>
      <c r="Z109" s="380"/>
      <c r="AA109" s="380"/>
      <c r="AB109" s="380"/>
      <c r="AC109" s="536"/>
      <c r="AH109" s="625"/>
      <c r="AI109" s="625"/>
      <c r="AJ109" s="625"/>
      <c r="AK109" s="625"/>
      <c r="AL109" s="625"/>
      <c r="AM109" s="625"/>
      <c r="AN109" s="625"/>
      <c r="AO109" s="625"/>
      <c r="AP109" s="625"/>
      <c r="AQ109" s="625"/>
      <c r="AR109" s="625"/>
      <c r="AS109" s="625"/>
      <c r="AT109" s="625"/>
      <c r="AU109" s="625"/>
      <c r="AV109" s="625"/>
      <c r="AW109" s="625"/>
      <c r="AX109" s="625"/>
      <c r="AY109" s="625"/>
      <c r="AZ109" s="625"/>
      <c r="BA109" s="625"/>
      <c r="BB109" s="625"/>
      <c r="BC109" s="625"/>
      <c r="BD109" s="625"/>
      <c r="BE109" s="625"/>
      <c r="BF109" s="625"/>
      <c r="BG109" s="625"/>
      <c r="BH109" s="625"/>
      <c r="BI109" s="625"/>
      <c r="BJ109" s="625"/>
      <c r="BK109" s="625"/>
      <c r="BL109" s="625"/>
      <c r="BM109" s="625"/>
      <c r="BN109" s="625"/>
      <c r="BO109" s="625"/>
      <c r="BP109" s="625"/>
      <c r="BQ109" s="625"/>
      <c r="BR109" s="625"/>
      <c r="BS109" s="625"/>
      <c r="BT109" s="625"/>
    </row>
    <row r="110" spans="1:72" s="491" customFormat="1" ht="24">
      <c r="A110" s="367">
        <v>6</v>
      </c>
      <c r="B110" s="368" t="s">
        <v>705</v>
      </c>
      <c r="C110" s="502"/>
      <c r="D110" s="502"/>
      <c r="E110" s="521"/>
      <c r="F110" s="501" t="s">
        <v>706</v>
      </c>
      <c r="G110" s="376">
        <v>5000</v>
      </c>
      <c r="H110" s="380"/>
      <c r="I110" s="380"/>
      <c r="J110" s="380"/>
      <c r="K110" s="380"/>
      <c r="L110" s="380">
        <f t="shared" si="26"/>
        <v>420</v>
      </c>
      <c r="M110" s="369">
        <v>420</v>
      </c>
      <c r="N110" s="369">
        <v>420</v>
      </c>
      <c r="O110" s="380"/>
      <c r="P110" s="380"/>
      <c r="Q110" s="380"/>
      <c r="R110" s="380"/>
      <c r="S110" s="380"/>
      <c r="T110" s="380"/>
      <c r="U110" s="380"/>
      <c r="V110" s="380"/>
      <c r="W110" s="380"/>
      <c r="X110" s="380"/>
      <c r="Y110" s="380"/>
      <c r="Z110" s="380"/>
      <c r="AA110" s="380"/>
      <c r="AB110" s="380"/>
      <c r="AC110" s="536"/>
      <c r="AH110" s="625"/>
      <c r="AI110" s="625"/>
      <c r="AJ110" s="625"/>
      <c r="AK110" s="625"/>
      <c r="AL110" s="625"/>
      <c r="AM110" s="625"/>
      <c r="AN110" s="625"/>
      <c r="AO110" s="625"/>
      <c r="AP110" s="625"/>
      <c r="AQ110" s="625"/>
      <c r="AR110" s="625"/>
      <c r="AS110" s="625"/>
      <c r="AT110" s="625"/>
      <c r="AU110" s="625"/>
      <c r="AV110" s="625"/>
      <c r="AW110" s="625"/>
      <c r="AX110" s="625"/>
      <c r="AY110" s="625"/>
      <c r="AZ110" s="625"/>
      <c r="BA110" s="625"/>
      <c r="BB110" s="625"/>
      <c r="BC110" s="625"/>
      <c r="BD110" s="625"/>
      <c r="BE110" s="625"/>
      <c r="BF110" s="625"/>
      <c r="BG110" s="625"/>
      <c r="BH110" s="625"/>
      <c r="BI110" s="625"/>
      <c r="BJ110" s="625"/>
      <c r="BK110" s="625"/>
      <c r="BL110" s="625"/>
      <c r="BM110" s="625"/>
      <c r="BN110" s="625"/>
      <c r="BO110" s="625"/>
      <c r="BP110" s="625"/>
      <c r="BQ110" s="625"/>
      <c r="BR110" s="625"/>
      <c r="BS110" s="625"/>
      <c r="BT110" s="625"/>
    </row>
    <row r="111" spans="1:72" s="491" customFormat="1" ht="27.6">
      <c r="A111" s="367">
        <v>7</v>
      </c>
      <c r="B111" s="368" t="s">
        <v>707</v>
      </c>
      <c r="C111" s="502"/>
      <c r="D111" s="502"/>
      <c r="E111" s="521"/>
      <c r="F111" s="501" t="s">
        <v>708</v>
      </c>
      <c r="G111" s="376">
        <v>13500</v>
      </c>
      <c r="H111" s="380"/>
      <c r="I111" s="380"/>
      <c r="J111" s="380"/>
      <c r="K111" s="380"/>
      <c r="L111" s="380">
        <f t="shared" si="26"/>
        <v>180</v>
      </c>
      <c r="M111" s="369">
        <v>180</v>
      </c>
      <c r="N111" s="369">
        <v>180</v>
      </c>
      <c r="O111" s="380"/>
      <c r="P111" s="380"/>
      <c r="Q111" s="380"/>
      <c r="R111" s="380"/>
      <c r="S111" s="380"/>
      <c r="T111" s="380"/>
      <c r="U111" s="380"/>
      <c r="V111" s="380"/>
      <c r="W111" s="380"/>
      <c r="X111" s="380"/>
      <c r="Y111" s="380"/>
      <c r="Z111" s="380"/>
      <c r="AA111" s="380"/>
      <c r="AB111" s="380"/>
      <c r="AC111" s="536"/>
      <c r="AH111" s="625"/>
      <c r="AI111" s="625"/>
      <c r="AJ111" s="625"/>
      <c r="AK111" s="625"/>
      <c r="AL111" s="625"/>
      <c r="AM111" s="625"/>
      <c r="AN111" s="625"/>
      <c r="AO111" s="625"/>
      <c r="AP111" s="625"/>
      <c r="AQ111" s="625"/>
      <c r="AR111" s="625"/>
      <c r="AS111" s="625"/>
      <c r="AT111" s="625"/>
      <c r="AU111" s="625"/>
      <c r="AV111" s="625"/>
      <c r="AW111" s="625"/>
      <c r="AX111" s="625"/>
      <c r="AY111" s="625"/>
      <c r="AZ111" s="625"/>
      <c r="BA111" s="625"/>
      <c r="BB111" s="625"/>
      <c r="BC111" s="625"/>
      <c r="BD111" s="625"/>
      <c r="BE111" s="625"/>
      <c r="BF111" s="625"/>
      <c r="BG111" s="625"/>
      <c r="BH111" s="625"/>
      <c r="BI111" s="625"/>
      <c r="BJ111" s="625"/>
      <c r="BK111" s="625"/>
      <c r="BL111" s="625"/>
      <c r="BM111" s="625"/>
      <c r="BN111" s="625"/>
      <c r="BO111" s="625"/>
      <c r="BP111" s="625"/>
      <c r="BQ111" s="625"/>
      <c r="BR111" s="625"/>
      <c r="BS111" s="625"/>
      <c r="BT111" s="625"/>
    </row>
    <row r="112" spans="1:72" s="491" customFormat="1" ht="27.6">
      <c r="A112" s="367">
        <v>8</v>
      </c>
      <c r="B112" s="368" t="s">
        <v>709</v>
      </c>
      <c r="C112" s="502"/>
      <c r="D112" s="502"/>
      <c r="E112" s="521"/>
      <c r="F112" s="501" t="s">
        <v>710</v>
      </c>
      <c r="G112" s="376">
        <v>2629</v>
      </c>
      <c r="H112" s="380"/>
      <c r="I112" s="380"/>
      <c r="J112" s="380"/>
      <c r="K112" s="380"/>
      <c r="L112" s="380">
        <f t="shared" si="26"/>
        <v>450</v>
      </c>
      <c r="M112" s="369">
        <v>450</v>
      </c>
      <c r="N112" s="369">
        <v>450</v>
      </c>
      <c r="O112" s="380"/>
      <c r="P112" s="380"/>
      <c r="Q112" s="380"/>
      <c r="R112" s="380"/>
      <c r="S112" s="380"/>
      <c r="T112" s="380"/>
      <c r="U112" s="380"/>
      <c r="V112" s="380"/>
      <c r="W112" s="380"/>
      <c r="X112" s="380"/>
      <c r="Y112" s="380"/>
      <c r="Z112" s="380"/>
      <c r="AA112" s="380"/>
      <c r="AB112" s="380"/>
      <c r="AC112" s="536"/>
      <c r="AH112" s="625"/>
      <c r="AI112" s="625"/>
      <c r="AJ112" s="625"/>
      <c r="AK112" s="625"/>
      <c r="AL112" s="625"/>
      <c r="AM112" s="625"/>
      <c r="AN112" s="625"/>
      <c r="AO112" s="625"/>
      <c r="AP112" s="625"/>
      <c r="AQ112" s="625"/>
      <c r="AR112" s="625"/>
      <c r="AS112" s="625"/>
      <c r="AT112" s="625"/>
      <c r="AU112" s="625"/>
      <c r="AV112" s="625"/>
      <c r="AW112" s="625"/>
      <c r="AX112" s="625"/>
      <c r="AY112" s="625"/>
      <c r="AZ112" s="625"/>
      <c r="BA112" s="625"/>
      <c r="BB112" s="625"/>
      <c r="BC112" s="625"/>
      <c r="BD112" s="625"/>
      <c r="BE112" s="625"/>
      <c r="BF112" s="625"/>
      <c r="BG112" s="625"/>
      <c r="BH112" s="625"/>
      <c r="BI112" s="625"/>
      <c r="BJ112" s="625"/>
      <c r="BK112" s="625"/>
      <c r="BL112" s="625"/>
      <c r="BM112" s="625"/>
      <c r="BN112" s="625"/>
      <c r="BO112" s="625"/>
      <c r="BP112" s="625"/>
      <c r="BQ112" s="625"/>
      <c r="BR112" s="625"/>
      <c r="BS112" s="625"/>
      <c r="BT112" s="625"/>
    </row>
    <row r="113" spans="1:72" s="491" customFormat="1" ht="27.6">
      <c r="A113" s="367">
        <v>9</v>
      </c>
      <c r="B113" s="368" t="s">
        <v>711</v>
      </c>
      <c r="C113" s="502"/>
      <c r="D113" s="502"/>
      <c r="E113" s="521"/>
      <c r="F113" s="501" t="s">
        <v>712</v>
      </c>
      <c r="G113" s="376">
        <v>1200</v>
      </c>
      <c r="H113" s="380"/>
      <c r="I113" s="380"/>
      <c r="J113" s="380"/>
      <c r="K113" s="380"/>
      <c r="L113" s="380">
        <f t="shared" si="26"/>
        <v>140</v>
      </c>
      <c r="M113" s="369">
        <v>140</v>
      </c>
      <c r="N113" s="369">
        <v>73.819999999999993</v>
      </c>
      <c r="O113" s="380"/>
      <c r="P113" s="380"/>
      <c r="Q113" s="380"/>
      <c r="R113" s="380"/>
      <c r="S113" s="380"/>
      <c r="T113" s="380"/>
      <c r="U113" s="380"/>
      <c r="V113" s="380"/>
      <c r="W113" s="380"/>
      <c r="X113" s="380"/>
      <c r="Y113" s="380"/>
      <c r="Z113" s="380"/>
      <c r="AA113" s="380"/>
      <c r="AB113" s="380"/>
      <c r="AC113" s="536"/>
      <c r="AH113" s="625"/>
      <c r="AI113" s="625"/>
      <c r="AJ113" s="625"/>
      <c r="AK113" s="625"/>
      <c r="AL113" s="625"/>
      <c r="AM113" s="625"/>
      <c r="AN113" s="625"/>
      <c r="AO113" s="625"/>
      <c r="AP113" s="625"/>
      <c r="AQ113" s="625"/>
      <c r="AR113" s="625"/>
      <c r="AS113" s="625"/>
      <c r="AT113" s="625"/>
      <c r="AU113" s="625"/>
      <c r="AV113" s="625"/>
      <c r="AW113" s="625"/>
      <c r="AX113" s="625"/>
      <c r="AY113" s="625"/>
      <c r="AZ113" s="625"/>
      <c r="BA113" s="625"/>
      <c r="BB113" s="625"/>
      <c r="BC113" s="625"/>
      <c r="BD113" s="625"/>
      <c r="BE113" s="625"/>
      <c r="BF113" s="625"/>
      <c r="BG113" s="625"/>
      <c r="BH113" s="625"/>
      <c r="BI113" s="625"/>
      <c r="BJ113" s="625"/>
      <c r="BK113" s="625"/>
      <c r="BL113" s="625"/>
      <c r="BM113" s="625"/>
      <c r="BN113" s="625"/>
      <c r="BO113" s="625"/>
      <c r="BP113" s="625"/>
      <c r="BQ113" s="625"/>
      <c r="BR113" s="625"/>
      <c r="BS113" s="625"/>
      <c r="BT113" s="625"/>
    </row>
    <row r="114" spans="1:72" s="491" customFormat="1" ht="24">
      <c r="A114" s="367">
        <v>10</v>
      </c>
      <c r="B114" s="368" t="s">
        <v>713</v>
      </c>
      <c r="C114" s="502"/>
      <c r="D114" s="502"/>
      <c r="E114" s="521"/>
      <c r="F114" s="501" t="s">
        <v>714</v>
      </c>
      <c r="G114" s="369">
        <v>4000</v>
      </c>
      <c r="H114" s="380"/>
      <c r="I114" s="380"/>
      <c r="J114" s="380"/>
      <c r="K114" s="380"/>
      <c r="L114" s="380">
        <f t="shared" si="26"/>
        <v>354.09399999999999</v>
      </c>
      <c r="M114" s="369">
        <v>354.09399999999999</v>
      </c>
      <c r="N114" s="369">
        <v>354.09399999999999</v>
      </c>
      <c r="O114" s="380"/>
      <c r="P114" s="380"/>
      <c r="Q114" s="380"/>
      <c r="R114" s="380"/>
      <c r="S114" s="380"/>
      <c r="T114" s="380"/>
      <c r="U114" s="380"/>
      <c r="V114" s="380"/>
      <c r="W114" s="380"/>
      <c r="X114" s="380"/>
      <c r="Y114" s="380"/>
      <c r="Z114" s="380"/>
      <c r="AA114" s="380"/>
      <c r="AB114" s="380"/>
      <c r="AC114" s="536"/>
      <c r="AH114" s="625"/>
      <c r="AI114" s="625"/>
      <c r="AJ114" s="625"/>
      <c r="AK114" s="625"/>
      <c r="AL114" s="625"/>
      <c r="AM114" s="625"/>
      <c r="AN114" s="625"/>
      <c r="AO114" s="625"/>
      <c r="AP114" s="625"/>
      <c r="AQ114" s="625"/>
      <c r="AR114" s="625"/>
      <c r="AS114" s="625"/>
      <c r="AT114" s="625"/>
      <c r="AU114" s="625"/>
      <c r="AV114" s="625"/>
      <c r="AW114" s="625"/>
      <c r="AX114" s="625"/>
      <c r="AY114" s="625"/>
      <c r="AZ114" s="625"/>
      <c r="BA114" s="625"/>
      <c r="BB114" s="625"/>
      <c r="BC114" s="625"/>
      <c r="BD114" s="625"/>
      <c r="BE114" s="625"/>
      <c r="BF114" s="625"/>
      <c r="BG114" s="625"/>
      <c r="BH114" s="625"/>
      <c r="BI114" s="625"/>
      <c r="BJ114" s="625"/>
      <c r="BK114" s="625"/>
      <c r="BL114" s="625"/>
      <c r="BM114" s="625"/>
      <c r="BN114" s="625"/>
      <c r="BO114" s="625"/>
      <c r="BP114" s="625"/>
      <c r="BQ114" s="625"/>
      <c r="BR114" s="625"/>
      <c r="BS114" s="625"/>
      <c r="BT114" s="625"/>
    </row>
    <row r="115" spans="1:72" s="491" customFormat="1" ht="27.6">
      <c r="A115" s="367">
        <v>11</v>
      </c>
      <c r="B115" s="368" t="s">
        <v>715</v>
      </c>
      <c r="C115" s="502"/>
      <c r="D115" s="502"/>
      <c r="E115" s="521"/>
      <c r="F115" s="501" t="s">
        <v>716</v>
      </c>
      <c r="G115" s="369">
        <v>5880</v>
      </c>
      <c r="H115" s="380"/>
      <c r="I115" s="380"/>
      <c r="J115" s="380"/>
      <c r="K115" s="380"/>
      <c r="L115" s="380">
        <f t="shared" si="26"/>
        <v>351.279</v>
      </c>
      <c r="M115" s="369"/>
      <c r="N115" s="369"/>
      <c r="O115" s="380"/>
      <c r="P115" s="380"/>
      <c r="Q115" s="369">
        <v>351.279</v>
      </c>
      <c r="R115" s="369">
        <v>351.279</v>
      </c>
      <c r="S115" s="380"/>
      <c r="T115" s="380"/>
      <c r="U115" s="380"/>
      <c r="V115" s="380"/>
      <c r="W115" s="380"/>
      <c r="X115" s="380"/>
      <c r="Y115" s="380"/>
      <c r="Z115" s="380"/>
      <c r="AA115" s="380"/>
      <c r="AB115" s="380"/>
      <c r="AC115" s="536"/>
      <c r="AH115" s="625"/>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row>
    <row r="116" spans="1:72" s="491" customFormat="1" ht="27.6">
      <c r="A116" s="367">
        <v>12</v>
      </c>
      <c r="B116" s="368" t="s">
        <v>717</v>
      </c>
      <c r="C116" s="502"/>
      <c r="D116" s="502"/>
      <c r="E116" s="521"/>
      <c r="F116" s="501" t="s">
        <v>718</v>
      </c>
      <c r="G116" s="369">
        <v>6995</v>
      </c>
      <c r="H116" s="380"/>
      <c r="I116" s="380"/>
      <c r="J116" s="380"/>
      <c r="K116" s="380"/>
      <c r="L116" s="380">
        <f t="shared" si="26"/>
        <v>261.75</v>
      </c>
      <c r="M116" s="369"/>
      <c r="N116" s="369"/>
      <c r="O116" s="380"/>
      <c r="P116" s="380"/>
      <c r="Q116" s="369">
        <v>261.75</v>
      </c>
      <c r="R116" s="369">
        <v>261.75</v>
      </c>
      <c r="S116" s="380"/>
      <c r="T116" s="380"/>
      <c r="U116" s="380"/>
      <c r="V116" s="380"/>
      <c r="W116" s="380"/>
      <c r="X116" s="380"/>
      <c r="Y116" s="380"/>
      <c r="Z116" s="380"/>
      <c r="AA116" s="380"/>
      <c r="AB116" s="380"/>
      <c r="AC116" s="536"/>
      <c r="AH116" s="625"/>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row>
    <row r="117" spans="1:72" s="491" customFormat="1" ht="24">
      <c r="A117" s="367">
        <v>13</v>
      </c>
      <c r="B117" s="368" t="s">
        <v>719</v>
      </c>
      <c r="C117" s="502"/>
      <c r="D117" s="502"/>
      <c r="E117" s="521"/>
      <c r="F117" s="501" t="s">
        <v>720</v>
      </c>
      <c r="G117" s="369">
        <v>6990</v>
      </c>
      <c r="H117" s="380"/>
      <c r="I117" s="380"/>
      <c r="J117" s="380"/>
      <c r="K117" s="380"/>
      <c r="L117" s="380">
        <f t="shared" si="26"/>
        <v>119.114</v>
      </c>
      <c r="M117" s="369"/>
      <c r="N117" s="369"/>
      <c r="O117" s="380"/>
      <c r="P117" s="380"/>
      <c r="Q117" s="369">
        <v>119.114</v>
      </c>
      <c r="R117" s="369">
        <v>119.114</v>
      </c>
      <c r="S117" s="380"/>
      <c r="T117" s="380"/>
      <c r="U117" s="380"/>
      <c r="V117" s="380"/>
      <c r="W117" s="380"/>
      <c r="X117" s="380"/>
      <c r="Y117" s="380"/>
      <c r="Z117" s="380"/>
      <c r="AA117" s="380"/>
      <c r="AB117" s="380"/>
      <c r="AC117" s="536"/>
      <c r="AH117" s="625"/>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row>
    <row r="118" spans="1:72" s="491" customFormat="1" ht="27.6">
      <c r="A118" s="367">
        <v>14</v>
      </c>
      <c r="B118" s="368" t="s">
        <v>721</v>
      </c>
      <c r="C118" s="502"/>
      <c r="D118" s="502"/>
      <c r="E118" s="521"/>
      <c r="F118" s="501" t="s">
        <v>722</v>
      </c>
      <c r="G118" s="369">
        <v>700</v>
      </c>
      <c r="H118" s="380"/>
      <c r="I118" s="380"/>
      <c r="J118" s="380"/>
      <c r="K118" s="380"/>
      <c r="L118" s="380">
        <f t="shared" si="26"/>
        <v>18.969000000000001</v>
      </c>
      <c r="M118" s="369"/>
      <c r="N118" s="369"/>
      <c r="O118" s="380"/>
      <c r="P118" s="380"/>
      <c r="Q118" s="369">
        <v>18.969000000000001</v>
      </c>
      <c r="R118" s="369">
        <v>18.969000000000001</v>
      </c>
      <c r="S118" s="380"/>
      <c r="T118" s="380"/>
      <c r="U118" s="380"/>
      <c r="V118" s="380"/>
      <c r="W118" s="380"/>
      <c r="X118" s="380"/>
      <c r="Y118" s="380"/>
      <c r="Z118" s="380"/>
      <c r="AA118" s="380"/>
      <c r="AB118" s="380"/>
      <c r="AC118" s="536"/>
      <c r="AH118" s="625"/>
      <c r="AI118" s="625"/>
      <c r="AJ118" s="625"/>
      <c r="AK118" s="625"/>
      <c r="AL118" s="625"/>
      <c r="AM118" s="625"/>
      <c r="AN118" s="625"/>
      <c r="AO118" s="625"/>
      <c r="AP118" s="625"/>
      <c r="AQ118" s="625"/>
      <c r="AR118" s="625"/>
      <c r="AS118" s="625"/>
      <c r="AT118" s="625"/>
      <c r="AU118" s="625"/>
      <c r="AV118" s="625"/>
      <c r="AW118" s="625"/>
      <c r="AX118" s="625"/>
      <c r="AY118" s="625"/>
      <c r="AZ118" s="625"/>
      <c r="BA118" s="625"/>
      <c r="BB118" s="625"/>
      <c r="BC118" s="625"/>
      <c r="BD118" s="625"/>
      <c r="BE118" s="625"/>
      <c r="BF118" s="625"/>
      <c r="BG118" s="625"/>
      <c r="BH118" s="625"/>
      <c r="BI118" s="625"/>
      <c r="BJ118" s="625"/>
      <c r="BK118" s="625"/>
      <c r="BL118" s="625"/>
      <c r="BM118" s="625"/>
      <c r="BN118" s="625"/>
      <c r="BO118" s="625"/>
      <c r="BP118" s="625"/>
      <c r="BQ118" s="625"/>
      <c r="BR118" s="625"/>
      <c r="BS118" s="625"/>
      <c r="BT118" s="625"/>
    </row>
    <row r="119" spans="1:72" s="491" customFormat="1" ht="27.6">
      <c r="A119" s="367">
        <v>15</v>
      </c>
      <c r="B119" s="368" t="s">
        <v>723</v>
      </c>
      <c r="C119" s="502"/>
      <c r="D119" s="502"/>
      <c r="E119" s="521"/>
      <c r="F119" s="501" t="s">
        <v>724</v>
      </c>
      <c r="G119" s="369">
        <v>2871</v>
      </c>
      <c r="H119" s="380"/>
      <c r="I119" s="380"/>
      <c r="J119" s="380"/>
      <c r="K119" s="380"/>
      <c r="L119" s="380">
        <f t="shared" si="26"/>
        <v>67</v>
      </c>
      <c r="M119" s="369"/>
      <c r="N119" s="369"/>
      <c r="O119" s="380"/>
      <c r="P119" s="380"/>
      <c r="Q119" s="369">
        <v>67</v>
      </c>
      <c r="R119" s="369">
        <v>67</v>
      </c>
      <c r="S119" s="380"/>
      <c r="T119" s="380"/>
      <c r="U119" s="380"/>
      <c r="V119" s="380"/>
      <c r="W119" s="380"/>
      <c r="X119" s="380"/>
      <c r="Y119" s="380"/>
      <c r="Z119" s="380"/>
      <c r="AA119" s="380"/>
      <c r="AB119" s="380"/>
      <c r="AC119" s="536"/>
      <c r="AH119" s="625"/>
      <c r="AI119" s="625"/>
      <c r="AJ119" s="625"/>
      <c r="AK119" s="625"/>
      <c r="AL119" s="625"/>
      <c r="AM119" s="625"/>
      <c r="AN119" s="625"/>
      <c r="AO119" s="625"/>
      <c r="AP119" s="625"/>
      <c r="AQ119" s="625"/>
      <c r="AR119" s="625"/>
      <c r="AS119" s="625"/>
      <c r="AT119" s="625"/>
      <c r="AU119" s="625"/>
      <c r="AV119" s="625"/>
      <c r="AW119" s="625"/>
      <c r="AX119" s="625"/>
      <c r="AY119" s="625"/>
      <c r="AZ119" s="625"/>
      <c r="BA119" s="625"/>
      <c r="BB119" s="625"/>
      <c r="BC119" s="625"/>
      <c r="BD119" s="625"/>
      <c r="BE119" s="625"/>
      <c r="BF119" s="625"/>
      <c r="BG119" s="625"/>
      <c r="BH119" s="625"/>
      <c r="BI119" s="625"/>
      <c r="BJ119" s="625"/>
      <c r="BK119" s="625"/>
      <c r="BL119" s="625"/>
      <c r="BM119" s="625"/>
      <c r="BN119" s="625"/>
      <c r="BO119" s="625"/>
      <c r="BP119" s="625"/>
      <c r="BQ119" s="625"/>
      <c r="BR119" s="625"/>
      <c r="BS119" s="625"/>
      <c r="BT119" s="625"/>
    </row>
    <row r="120" spans="1:72" s="491" customFormat="1" ht="27.6">
      <c r="A120" s="367">
        <v>16</v>
      </c>
      <c r="B120" s="368" t="s">
        <v>725</v>
      </c>
      <c r="C120" s="502"/>
      <c r="D120" s="502"/>
      <c r="E120" s="521"/>
      <c r="F120" s="501" t="s">
        <v>726</v>
      </c>
      <c r="G120" s="369">
        <v>4948</v>
      </c>
      <c r="H120" s="380"/>
      <c r="I120" s="380"/>
      <c r="J120" s="380"/>
      <c r="K120" s="380"/>
      <c r="L120" s="380">
        <f t="shared" si="26"/>
        <v>78.027000000000001</v>
      </c>
      <c r="M120" s="369"/>
      <c r="N120" s="369"/>
      <c r="O120" s="380"/>
      <c r="P120" s="380"/>
      <c r="Q120" s="369">
        <v>78.027000000000001</v>
      </c>
      <c r="R120" s="369">
        <v>78.027000000000001</v>
      </c>
      <c r="S120" s="380"/>
      <c r="T120" s="380"/>
      <c r="U120" s="380"/>
      <c r="V120" s="380"/>
      <c r="W120" s="380"/>
      <c r="X120" s="380"/>
      <c r="Y120" s="380"/>
      <c r="Z120" s="380"/>
      <c r="AA120" s="380"/>
      <c r="AB120" s="380"/>
      <c r="AC120" s="536"/>
      <c r="AH120" s="625"/>
      <c r="AI120" s="625"/>
      <c r="AJ120" s="625"/>
      <c r="AK120" s="625"/>
      <c r="AL120" s="625"/>
      <c r="AM120" s="625"/>
      <c r="AN120" s="625"/>
      <c r="AO120" s="625"/>
      <c r="AP120" s="625"/>
      <c r="AQ120" s="625"/>
      <c r="AR120" s="625"/>
      <c r="AS120" s="625"/>
      <c r="AT120" s="625"/>
      <c r="AU120" s="625"/>
      <c r="AV120" s="625"/>
      <c r="AW120" s="625"/>
      <c r="AX120" s="625"/>
      <c r="AY120" s="625"/>
      <c r="AZ120" s="625"/>
      <c r="BA120" s="625"/>
      <c r="BB120" s="625"/>
      <c r="BC120" s="625"/>
      <c r="BD120" s="625"/>
      <c r="BE120" s="625"/>
      <c r="BF120" s="625"/>
      <c r="BG120" s="625"/>
      <c r="BH120" s="625"/>
      <c r="BI120" s="625"/>
      <c r="BJ120" s="625"/>
      <c r="BK120" s="625"/>
      <c r="BL120" s="625"/>
      <c r="BM120" s="625"/>
      <c r="BN120" s="625"/>
      <c r="BO120" s="625"/>
      <c r="BP120" s="625"/>
      <c r="BQ120" s="625"/>
      <c r="BR120" s="625"/>
      <c r="BS120" s="625"/>
      <c r="BT120" s="625"/>
    </row>
    <row r="121" spans="1:72" s="491" customFormat="1" ht="27.6">
      <c r="A121" s="367">
        <v>17</v>
      </c>
      <c r="B121" s="368" t="s">
        <v>727</v>
      </c>
      <c r="C121" s="502"/>
      <c r="D121" s="502"/>
      <c r="E121" s="521"/>
      <c r="F121" s="501" t="s">
        <v>728</v>
      </c>
      <c r="G121" s="369">
        <v>800</v>
      </c>
      <c r="H121" s="380"/>
      <c r="I121" s="380"/>
      <c r="J121" s="380"/>
      <c r="K121" s="380"/>
      <c r="L121" s="380">
        <f t="shared" si="26"/>
        <v>122.845</v>
      </c>
      <c r="M121" s="369"/>
      <c r="N121" s="369"/>
      <c r="O121" s="380"/>
      <c r="P121" s="380"/>
      <c r="Q121" s="369">
        <v>122.845</v>
      </c>
      <c r="R121" s="369">
        <v>122.845</v>
      </c>
      <c r="S121" s="380"/>
      <c r="T121" s="380"/>
      <c r="U121" s="380"/>
      <c r="V121" s="380"/>
      <c r="W121" s="380"/>
      <c r="X121" s="380"/>
      <c r="Y121" s="380"/>
      <c r="Z121" s="380"/>
      <c r="AA121" s="380"/>
      <c r="AB121" s="380"/>
      <c r="AC121" s="536"/>
      <c r="AH121" s="625"/>
      <c r="AI121" s="625"/>
      <c r="AJ121" s="625"/>
      <c r="AK121" s="625"/>
      <c r="AL121" s="625"/>
      <c r="AM121" s="625"/>
      <c r="AN121" s="625"/>
      <c r="AO121" s="625"/>
      <c r="AP121" s="625"/>
      <c r="AQ121" s="625"/>
      <c r="AR121" s="625"/>
      <c r="AS121" s="625"/>
      <c r="AT121" s="625"/>
      <c r="AU121" s="625"/>
      <c r="AV121" s="625"/>
      <c r="AW121" s="625"/>
      <c r="AX121" s="625"/>
      <c r="AY121" s="625"/>
      <c r="AZ121" s="625"/>
      <c r="BA121" s="625"/>
      <c r="BB121" s="625"/>
      <c r="BC121" s="625"/>
      <c r="BD121" s="625"/>
      <c r="BE121" s="625"/>
      <c r="BF121" s="625"/>
      <c r="BG121" s="625"/>
      <c r="BH121" s="625"/>
      <c r="BI121" s="625"/>
      <c r="BJ121" s="625"/>
      <c r="BK121" s="625"/>
      <c r="BL121" s="625"/>
      <c r="BM121" s="625"/>
      <c r="BN121" s="625"/>
      <c r="BO121" s="625"/>
      <c r="BP121" s="625"/>
      <c r="BQ121" s="625"/>
      <c r="BR121" s="625"/>
      <c r="BS121" s="625"/>
      <c r="BT121" s="625"/>
    </row>
    <row r="122" spans="1:72" s="491" customFormat="1" ht="27.6">
      <c r="A122" s="367">
        <v>18</v>
      </c>
      <c r="B122" s="368" t="s">
        <v>599</v>
      </c>
      <c r="C122" s="502"/>
      <c r="D122" s="502"/>
      <c r="E122" s="521"/>
      <c r="F122" s="501" t="s">
        <v>626</v>
      </c>
      <c r="G122" s="369">
        <v>1800</v>
      </c>
      <c r="H122" s="380"/>
      <c r="I122" s="380"/>
      <c r="J122" s="380"/>
      <c r="K122" s="380"/>
      <c r="L122" s="380">
        <f t="shared" si="26"/>
        <v>100</v>
      </c>
      <c r="M122" s="369"/>
      <c r="N122" s="369"/>
      <c r="O122" s="380"/>
      <c r="P122" s="380"/>
      <c r="Q122" s="369">
        <v>100</v>
      </c>
      <c r="R122" s="369">
        <v>100</v>
      </c>
      <c r="S122" s="380"/>
      <c r="T122" s="380"/>
      <c r="U122" s="380"/>
      <c r="V122" s="380"/>
      <c r="W122" s="380"/>
      <c r="X122" s="380"/>
      <c r="Y122" s="380"/>
      <c r="Z122" s="380"/>
      <c r="AA122" s="380"/>
      <c r="AB122" s="380"/>
      <c r="AC122" s="536"/>
      <c r="AH122" s="625"/>
      <c r="AI122" s="625"/>
      <c r="AJ122" s="625"/>
      <c r="AK122" s="625"/>
      <c r="AL122" s="625"/>
      <c r="AM122" s="625"/>
      <c r="AN122" s="625"/>
      <c r="AO122" s="625"/>
      <c r="AP122" s="625"/>
      <c r="AQ122" s="625"/>
      <c r="AR122" s="625"/>
      <c r="AS122" s="625"/>
      <c r="AT122" s="625"/>
      <c r="AU122" s="625"/>
      <c r="AV122" s="625"/>
      <c r="AW122" s="625"/>
      <c r="AX122" s="625"/>
      <c r="AY122" s="625"/>
      <c r="AZ122" s="625"/>
      <c r="BA122" s="625"/>
      <c r="BB122" s="625"/>
      <c r="BC122" s="625"/>
      <c r="BD122" s="625"/>
      <c r="BE122" s="625"/>
      <c r="BF122" s="625"/>
      <c r="BG122" s="625"/>
      <c r="BH122" s="625"/>
      <c r="BI122" s="625"/>
      <c r="BJ122" s="625"/>
      <c r="BK122" s="625"/>
      <c r="BL122" s="625"/>
      <c r="BM122" s="625"/>
      <c r="BN122" s="625"/>
      <c r="BO122" s="625"/>
      <c r="BP122" s="625"/>
      <c r="BQ122" s="625"/>
      <c r="BR122" s="625"/>
      <c r="BS122" s="625"/>
      <c r="BT122" s="625"/>
    </row>
    <row r="123" spans="1:72" s="491" customFormat="1" ht="27.6">
      <c r="A123" s="367">
        <v>19</v>
      </c>
      <c r="B123" s="368" t="s">
        <v>729</v>
      </c>
      <c r="C123" s="502"/>
      <c r="D123" s="502"/>
      <c r="E123" s="521"/>
      <c r="F123" s="501" t="s">
        <v>730</v>
      </c>
      <c r="G123" s="369">
        <v>5000</v>
      </c>
      <c r="H123" s="380"/>
      <c r="I123" s="380"/>
      <c r="J123" s="380"/>
      <c r="K123" s="380"/>
      <c r="L123" s="380">
        <f t="shared" si="26"/>
        <v>128.40799999999999</v>
      </c>
      <c r="M123" s="369"/>
      <c r="N123" s="369"/>
      <c r="O123" s="380"/>
      <c r="P123" s="380"/>
      <c r="Q123" s="369">
        <v>128.40799999999999</v>
      </c>
      <c r="R123" s="369">
        <v>128.40799999999999</v>
      </c>
      <c r="S123" s="380"/>
      <c r="T123" s="380"/>
      <c r="U123" s="380"/>
      <c r="V123" s="380"/>
      <c r="W123" s="380"/>
      <c r="X123" s="380"/>
      <c r="Y123" s="380"/>
      <c r="Z123" s="380"/>
      <c r="AA123" s="380"/>
      <c r="AB123" s="380"/>
      <c r="AC123" s="536"/>
      <c r="AH123" s="625"/>
      <c r="AI123" s="625"/>
      <c r="AJ123" s="625"/>
      <c r="AK123" s="625"/>
      <c r="AL123" s="625"/>
      <c r="AM123" s="625"/>
      <c r="AN123" s="625"/>
      <c r="AO123" s="625"/>
      <c r="AP123" s="625"/>
      <c r="AQ123" s="625"/>
      <c r="AR123" s="625"/>
      <c r="AS123" s="625"/>
      <c r="AT123" s="625"/>
      <c r="AU123" s="625"/>
      <c r="AV123" s="625"/>
      <c r="AW123" s="625"/>
      <c r="AX123" s="625"/>
      <c r="AY123" s="625"/>
      <c r="AZ123" s="625"/>
      <c r="BA123" s="625"/>
      <c r="BB123" s="625"/>
      <c r="BC123" s="625"/>
      <c r="BD123" s="625"/>
      <c r="BE123" s="625"/>
      <c r="BF123" s="625"/>
      <c r="BG123" s="625"/>
      <c r="BH123" s="625"/>
      <c r="BI123" s="625"/>
      <c r="BJ123" s="625"/>
      <c r="BK123" s="625"/>
      <c r="BL123" s="625"/>
      <c r="BM123" s="625"/>
      <c r="BN123" s="625"/>
      <c r="BO123" s="625"/>
      <c r="BP123" s="625"/>
      <c r="BQ123" s="625"/>
      <c r="BR123" s="625"/>
      <c r="BS123" s="625"/>
      <c r="BT123" s="625"/>
    </row>
    <row r="124" spans="1:72" s="491" customFormat="1" ht="27.6">
      <c r="A124" s="367">
        <v>20</v>
      </c>
      <c r="B124" s="368" t="s">
        <v>731</v>
      </c>
      <c r="C124" s="502"/>
      <c r="D124" s="502"/>
      <c r="E124" s="521"/>
      <c r="F124" s="501" t="s">
        <v>732</v>
      </c>
      <c r="G124" s="369">
        <v>2550</v>
      </c>
      <c r="H124" s="380"/>
      <c r="I124" s="380"/>
      <c r="J124" s="380"/>
      <c r="K124" s="380"/>
      <c r="L124" s="380">
        <f t="shared" si="26"/>
        <v>508.71100000000001</v>
      </c>
      <c r="M124" s="369"/>
      <c r="N124" s="369"/>
      <c r="O124" s="380"/>
      <c r="P124" s="380"/>
      <c r="Q124" s="369">
        <v>508.71100000000001</v>
      </c>
      <c r="R124" s="369">
        <v>508.71100000000001</v>
      </c>
      <c r="S124" s="380"/>
      <c r="T124" s="380"/>
      <c r="U124" s="380"/>
      <c r="V124" s="380"/>
      <c r="W124" s="380"/>
      <c r="X124" s="380"/>
      <c r="Y124" s="380"/>
      <c r="Z124" s="380"/>
      <c r="AA124" s="380"/>
      <c r="AB124" s="380"/>
      <c r="AC124" s="536"/>
      <c r="AH124" s="625"/>
      <c r="AI124" s="625"/>
      <c r="AJ124" s="625"/>
      <c r="AK124" s="625"/>
      <c r="AL124" s="625"/>
      <c r="AM124" s="625"/>
      <c r="AN124" s="625"/>
      <c r="AO124" s="625"/>
      <c r="AP124" s="625"/>
      <c r="AQ124" s="625"/>
      <c r="AR124" s="625"/>
      <c r="AS124" s="625"/>
      <c r="AT124" s="625"/>
      <c r="AU124" s="625"/>
      <c r="AV124" s="625"/>
      <c r="AW124" s="625"/>
      <c r="AX124" s="625"/>
      <c r="AY124" s="625"/>
      <c r="AZ124" s="625"/>
      <c r="BA124" s="625"/>
      <c r="BB124" s="625"/>
      <c r="BC124" s="625"/>
      <c r="BD124" s="625"/>
      <c r="BE124" s="625"/>
      <c r="BF124" s="625"/>
      <c r="BG124" s="625"/>
      <c r="BH124" s="625"/>
      <c r="BI124" s="625"/>
      <c r="BJ124" s="625"/>
      <c r="BK124" s="625"/>
      <c r="BL124" s="625"/>
      <c r="BM124" s="625"/>
      <c r="BN124" s="625"/>
      <c r="BO124" s="625"/>
      <c r="BP124" s="625"/>
      <c r="BQ124" s="625"/>
      <c r="BR124" s="625"/>
      <c r="BS124" s="625"/>
      <c r="BT124" s="625"/>
    </row>
    <row r="125" spans="1:72" s="489" customFormat="1" ht="27.6">
      <c r="A125" s="389" t="s">
        <v>320</v>
      </c>
      <c r="B125" s="374" t="s">
        <v>736</v>
      </c>
      <c r="C125" s="512"/>
      <c r="D125" s="512"/>
      <c r="E125" s="512"/>
      <c r="F125" s="512"/>
      <c r="G125" s="390">
        <f>G126</f>
        <v>4370</v>
      </c>
      <c r="H125" s="390">
        <f t="shared" ref="H125:AB125" si="27">H126</f>
        <v>0</v>
      </c>
      <c r="I125" s="390">
        <f t="shared" si="27"/>
        <v>0</v>
      </c>
      <c r="J125" s="390">
        <f t="shared" si="27"/>
        <v>0</v>
      </c>
      <c r="K125" s="390">
        <f t="shared" si="27"/>
        <v>0</v>
      </c>
      <c r="L125" s="390">
        <f t="shared" si="27"/>
        <v>1404</v>
      </c>
      <c r="M125" s="390">
        <f t="shared" si="27"/>
        <v>0</v>
      </c>
      <c r="N125" s="390">
        <f t="shared" si="27"/>
        <v>0</v>
      </c>
      <c r="O125" s="390">
        <f t="shared" si="27"/>
        <v>0</v>
      </c>
      <c r="P125" s="390">
        <f t="shared" si="27"/>
        <v>0</v>
      </c>
      <c r="Q125" s="390">
        <f t="shared" si="27"/>
        <v>0</v>
      </c>
      <c r="R125" s="390">
        <f t="shared" si="27"/>
        <v>0</v>
      </c>
      <c r="S125" s="390">
        <f t="shared" si="27"/>
        <v>0</v>
      </c>
      <c r="T125" s="390">
        <f t="shared" si="27"/>
        <v>0</v>
      </c>
      <c r="U125" s="390">
        <f t="shared" si="27"/>
        <v>1404</v>
      </c>
      <c r="V125" s="390">
        <f t="shared" si="27"/>
        <v>447.51400000000001</v>
      </c>
      <c r="W125" s="390">
        <f t="shared" si="27"/>
        <v>956.48599999999999</v>
      </c>
      <c r="X125" s="390">
        <f t="shared" si="27"/>
        <v>0</v>
      </c>
      <c r="Y125" s="390">
        <f t="shared" si="27"/>
        <v>0</v>
      </c>
      <c r="Z125" s="390">
        <f t="shared" si="27"/>
        <v>0</v>
      </c>
      <c r="AA125" s="390">
        <f t="shared" si="27"/>
        <v>0</v>
      </c>
      <c r="AB125" s="390">
        <f t="shared" si="27"/>
        <v>0</v>
      </c>
      <c r="AC125" s="537"/>
      <c r="AH125" s="627"/>
      <c r="AI125" s="627"/>
      <c r="AJ125" s="627"/>
      <c r="AK125" s="627"/>
      <c r="AL125" s="627"/>
      <c r="AM125" s="627"/>
      <c r="AN125" s="627"/>
      <c r="AO125" s="627"/>
      <c r="AP125" s="627"/>
      <c r="AQ125" s="627"/>
      <c r="AR125" s="627"/>
      <c r="AS125" s="627"/>
      <c r="AT125" s="627"/>
      <c r="AU125" s="627"/>
      <c r="AV125" s="627"/>
      <c r="AW125" s="627"/>
      <c r="AX125" s="627"/>
      <c r="AY125" s="627"/>
      <c r="AZ125" s="627"/>
      <c r="BA125" s="627"/>
      <c r="BB125" s="627"/>
      <c r="BC125" s="627"/>
      <c r="BD125" s="627"/>
      <c r="BE125" s="627"/>
      <c r="BF125" s="627"/>
      <c r="BG125" s="627"/>
      <c r="BH125" s="627"/>
      <c r="BI125" s="627"/>
      <c r="BJ125" s="627"/>
      <c r="BK125" s="627"/>
      <c r="BL125" s="627"/>
      <c r="BM125" s="627"/>
      <c r="BN125" s="627"/>
      <c r="BO125" s="627"/>
      <c r="BP125" s="627"/>
      <c r="BQ125" s="627"/>
      <c r="BR125" s="627"/>
      <c r="BS125" s="627"/>
      <c r="BT125" s="627"/>
    </row>
    <row r="126" spans="1:72" s="491" customFormat="1" ht="27.6">
      <c r="A126" s="393"/>
      <c r="B126" s="424" t="s">
        <v>350</v>
      </c>
      <c r="C126" s="439"/>
      <c r="D126" s="439"/>
      <c r="E126" s="439"/>
      <c r="F126" s="439"/>
      <c r="G126" s="397">
        <f>SUM(G127:G130)</f>
        <v>4370</v>
      </c>
      <c r="H126" s="397">
        <f t="shared" ref="H126:AB126" si="28">SUM(H127:H130)</f>
        <v>0</v>
      </c>
      <c r="I126" s="397">
        <f t="shared" si="28"/>
        <v>0</v>
      </c>
      <c r="J126" s="397">
        <f t="shared" si="28"/>
        <v>0</v>
      </c>
      <c r="K126" s="397">
        <f t="shared" si="28"/>
        <v>0</v>
      </c>
      <c r="L126" s="397">
        <f t="shared" si="28"/>
        <v>1404</v>
      </c>
      <c r="M126" s="397">
        <f t="shared" si="28"/>
        <v>0</v>
      </c>
      <c r="N126" s="397">
        <f t="shared" si="28"/>
        <v>0</v>
      </c>
      <c r="O126" s="397">
        <f t="shared" si="28"/>
        <v>0</v>
      </c>
      <c r="P126" s="397">
        <f t="shared" si="28"/>
        <v>0</v>
      </c>
      <c r="Q126" s="397">
        <f t="shared" si="28"/>
        <v>0</v>
      </c>
      <c r="R126" s="397">
        <f t="shared" si="28"/>
        <v>0</v>
      </c>
      <c r="S126" s="397">
        <f t="shared" si="28"/>
        <v>0</v>
      </c>
      <c r="T126" s="397">
        <f t="shared" si="28"/>
        <v>0</v>
      </c>
      <c r="U126" s="397">
        <f t="shared" si="28"/>
        <v>1404</v>
      </c>
      <c r="V126" s="397">
        <f t="shared" si="28"/>
        <v>447.51400000000001</v>
      </c>
      <c r="W126" s="397">
        <f t="shared" si="28"/>
        <v>956.48599999999999</v>
      </c>
      <c r="X126" s="397">
        <f t="shared" si="28"/>
        <v>0</v>
      </c>
      <c r="Y126" s="397">
        <f t="shared" si="28"/>
        <v>0</v>
      </c>
      <c r="Z126" s="397">
        <f t="shared" si="28"/>
        <v>0</v>
      </c>
      <c r="AA126" s="397">
        <f t="shared" si="28"/>
        <v>0</v>
      </c>
      <c r="AB126" s="397">
        <f t="shared" si="28"/>
        <v>0</v>
      </c>
      <c r="AC126" s="536"/>
      <c r="AH126" s="625"/>
      <c r="AI126" s="625"/>
      <c r="AJ126" s="625"/>
      <c r="AK126" s="625"/>
      <c r="AL126" s="625"/>
      <c r="AM126" s="625"/>
      <c r="AN126" s="625"/>
      <c r="AO126" s="625"/>
      <c r="AP126" s="625"/>
      <c r="AQ126" s="625"/>
      <c r="AR126" s="625"/>
      <c r="AS126" s="625"/>
      <c r="AT126" s="625"/>
      <c r="AU126" s="625"/>
      <c r="AV126" s="625"/>
      <c r="AW126" s="625"/>
      <c r="AX126" s="625"/>
      <c r="AY126" s="625"/>
      <c r="AZ126" s="625"/>
      <c r="BA126" s="625"/>
      <c r="BB126" s="625"/>
      <c r="BC126" s="625"/>
      <c r="BD126" s="625"/>
      <c r="BE126" s="625"/>
      <c r="BF126" s="625"/>
      <c r="BG126" s="625"/>
      <c r="BH126" s="625"/>
      <c r="BI126" s="625"/>
      <c r="BJ126" s="625"/>
      <c r="BK126" s="625"/>
      <c r="BL126" s="625"/>
      <c r="BM126" s="625"/>
      <c r="BN126" s="625"/>
      <c r="BO126" s="625"/>
      <c r="BP126" s="625"/>
      <c r="BQ126" s="625"/>
      <c r="BR126" s="625"/>
      <c r="BS126" s="625"/>
      <c r="BT126" s="625"/>
    </row>
    <row r="127" spans="1:72" s="491" customFormat="1" ht="41.4">
      <c r="A127" s="393">
        <v>1</v>
      </c>
      <c r="B127" s="398" t="s">
        <v>737</v>
      </c>
      <c r="C127" s="530" t="s">
        <v>523</v>
      </c>
      <c r="D127" s="528" t="s">
        <v>527</v>
      </c>
      <c r="E127" s="439"/>
      <c r="F127" s="517" t="s">
        <v>738</v>
      </c>
      <c r="G127" s="425">
        <v>1300</v>
      </c>
      <c r="H127" s="380"/>
      <c r="I127" s="380"/>
      <c r="J127" s="380"/>
      <c r="K127" s="380"/>
      <c r="L127" s="380">
        <f t="shared" ref="L127:L130" si="29">M127+Q127+U127+Y127</f>
        <v>354</v>
      </c>
      <c r="M127" s="380"/>
      <c r="N127" s="380"/>
      <c r="O127" s="380"/>
      <c r="P127" s="380"/>
      <c r="Q127" s="380"/>
      <c r="R127" s="380"/>
      <c r="S127" s="380"/>
      <c r="T127" s="380"/>
      <c r="U127" s="380">
        <v>354</v>
      </c>
      <c r="V127" s="380">
        <v>354</v>
      </c>
      <c r="W127" s="380">
        <f>U127-V127</f>
        <v>0</v>
      </c>
      <c r="X127" s="380"/>
      <c r="Y127" s="380"/>
      <c r="Z127" s="380"/>
      <c r="AA127" s="380"/>
      <c r="AB127" s="380"/>
      <c r="AC127" s="673" t="s">
        <v>734</v>
      </c>
      <c r="AH127" s="625"/>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row>
    <row r="128" spans="1:72" s="491" customFormat="1" ht="27.6">
      <c r="A128" s="393">
        <v>2</v>
      </c>
      <c r="B128" s="398" t="s">
        <v>739</v>
      </c>
      <c r="C128" s="530" t="s">
        <v>523</v>
      </c>
      <c r="D128" s="528" t="s">
        <v>527</v>
      </c>
      <c r="E128" s="439"/>
      <c r="F128" s="517" t="s">
        <v>740</v>
      </c>
      <c r="G128" s="426">
        <v>1600</v>
      </c>
      <c r="H128" s="380"/>
      <c r="I128" s="380"/>
      <c r="J128" s="380"/>
      <c r="K128" s="380"/>
      <c r="L128" s="380">
        <f t="shared" si="29"/>
        <v>500</v>
      </c>
      <c r="M128" s="380"/>
      <c r="N128" s="380"/>
      <c r="O128" s="380"/>
      <c r="P128" s="380"/>
      <c r="Q128" s="380"/>
      <c r="R128" s="380"/>
      <c r="S128" s="380"/>
      <c r="T128" s="380"/>
      <c r="U128" s="380">
        <v>500</v>
      </c>
      <c r="V128" s="380">
        <v>93.513999999999996</v>
      </c>
      <c r="W128" s="380">
        <f t="shared" ref="W128:W130" si="30">U128-V128</f>
        <v>406.48599999999999</v>
      </c>
      <c r="X128" s="380"/>
      <c r="Y128" s="380"/>
      <c r="Z128" s="380"/>
      <c r="AA128" s="380"/>
      <c r="AB128" s="380"/>
      <c r="AC128" s="673"/>
      <c r="AH128" s="625"/>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row>
    <row r="129" spans="1:72" s="491" customFormat="1" ht="27.6">
      <c r="A129" s="393">
        <v>3</v>
      </c>
      <c r="B129" s="398" t="s">
        <v>741</v>
      </c>
      <c r="C129" s="530" t="s">
        <v>566</v>
      </c>
      <c r="D129" s="528" t="s">
        <v>527</v>
      </c>
      <c r="E129" s="439"/>
      <c r="F129" s="517" t="s">
        <v>742</v>
      </c>
      <c r="G129" s="426">
        <v>1150</v>
      </c>
      <c r="H129" s="380"/>
      <c r="I129" s="380"/>
      <c r="J129" s="380"/>
      <c r="K129" s="380"/>
      <c r="L129" s="380">
        <f t="shared" si="29"/>
        <v>500</v>
      </c>
      <c r="M129" s="380"/>
      <c r="N129" s="380"/>
      <c r="O129" s="380"/>
      <c r="P129" s="380"/>
      <c r="Q129" s="380"/>
      <c r="R129" s="380"/>
      <c r="S129" s="380"/>
      <c r="T129" s="380"/>
      <c r="U129" s="380">
        <v>500</v>
      </c>
      <c r="V129" s="380">
        <v>0</v>
      </c>
      <c r="W129" s="380">
        <f t="shared" si="30"/>
        <v>500</v>
      </c>
      <c r="X129" s="380"/>
      <c r="Y129" s="380"/>
      <c r="Z129" s="380"/>
      <c r="AA129" s="380"/>
      <c r="AB129" s="380"/>
      <c r="AC129" s="673"/>
      <c r="AH129" s="625"/>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row>
    <row r="130" spans="1:72" s="491" customFormat="1" ht="27.6">
      <c r="A130" s="399">
        <v>4</v>
      </c>
      <c r="B130" s="400" t="s">
        <v>743</v>
      </c>
      <c r="C130" s="531" t="s">
        <v>548</v>
      </c>
      <c r="D130" s="532" t="s">
        <v>527</v>
      </c>
      <c r="E130" s="533"/>
      <c r="F130" s="534" t="s">
        <v>744</v>
      </c>
      <c r="G130" s="401">
        <v>320</v>
      </c>
      <c r="H130" s="402"/>
      <c r="I130" s="402"/>
      <c r="J130" s="402"/>
      <c r="K130" s="402"/>
      <c r="L130" s="402">
        <f t="shared" si="29"/>
        <v>50</v>
      </c>
      <c r="M130" s="402"/>
      <c r="N130" s="402"/>
      <c r="O130" s="402"/>
      <c r="P130" s="402"/>
      <c r="Q130" s="402"/>
      <c r="R130" s="402"/>
      <c r="S130" s="402"/>
      <c r="T130" s="402"/>
      <c r="U130" s="402">
        <v>50</v>
      </c>
      <c r="V130" s="402">
        <v>0</v>
      </c>
      <c r="W130" s="402">
        <f t="shared" si="30"/>
        <v>50</v>
      </c>
      <c r="X130" s="402"/>
      <c r="Y130" s="402"/>
      <c r="Z130" s="402"/>
      <c r="AA130" s="402"/>
      <c r="AB130" s="402"/>
      <c r="AC130" s="674"/>
      <c r="AH130" s="625"/>
      <c r="AI130" s="625"/>
      <c r="AJ130" s="625"/>
      <c r="AK130" s="625"/>
      <c r="AL130" s="625"/>
      <c r="AM130" s="625"/>
      <c r="AN130" s="625"/>
      <c r="AO130" s="625"/>
      <c r="AP130" s="625"/>
      <c r="AQ130" s="625"/>
      <c r="AR130" s="625"/>
      <c r="AS130" s="625"/>
      <c r="AT130" s="625"/>
      <c r="AU130" s="625"/>
      <c r="AV130" s="625"/>
      <c r="AW130" s="625"/>
      <c r="AX130" s="625"/>
      <c r="AY130" s="625"/>
      <c r="AZ130" s="625"/>
      <c r="BA130" s="625"/>
      <c r="BB130" s="625"/>
      <c r="BC130" s="625"/>
      <c r="BD130" s="625"/>
      <c r="BE130" s="625"/>
      <c r="BF130" s="625"/>
      <c r="BG130" s="625"/>
      <c r="BH130" s="625"/>
      <c r="BI130" s="625"/>
      <c r="BJ130" s="625"/>
      <c r="BK130" s="625"/>
      <c r="BL130" s="625"/>
      <c r="BM130" s="625"/>
      <c r="BN130" s="625"/>
      <c r="BO130" s="625"/>
      <c r="BP130" s="625"/>
      <c r="BQ130" s="625"/>
      <c r="BR130" s="625"/>
      <c r="BS130" s="625"/>
      <c r="BT130" s="625"/>
    </row>
    <row r="131" spans="1:72" s="491" customFormat="1" ht="13.8">
      <c r="A131" s="492"/>
      <c r="B131" s="506"/>
      <c r="C131" s="535"/>
      <c r="D131" s="535"/>
      <c r="E131" s="535"/>
      <c r="F131" s="535"/>
      <c r="G131" s="495"/>
      <c r="H131" s="495"/>
      <c r="I131" s="495"/>
      <c r="J131" s="495"/>
      <c r="K131" s="495"/>
      <c r="L131" s="495"/>
      <c r="M131" s="495"/>
      <c r="N131" s="495"/>
      <c r="O131" s="495"/>
      <c r="P131" s="495"/>
      <c r="Q131" s="495"/>
      <c r="R131" s="495"/>
      <c r="S131" s="495"/>
      <c r="T131" s="495"/>
      <c r="U131" s="495"/>
      <c r="V131" s="495"/>
      <c r="W131" s="495"/>
      <c r="X131" s="495"/>
      <c r="Y131" s="495"/>
      <c r="Z131" s="495"/>
      <c r="AA131" s="495"/>
      <c r="AB131" s="495"/>
      <c r="AC131" s="495"/>
      <c r="AH131" s="625"/>
      <c r="AI131" s="625"/>
      <c r="AJ131" s="625"/>
      <c r="AK131" s="625"/>
      <c r="AL131" s="625"/>
      <c r="AM131" s="625"/>
      <c r="AN131" s="625"/>
      <c r="AO131" s="625"/>
      <c r="AP131" s="625"/>
      <c r="AQ131" s="625"/>
      <c r="AR131" s="625"/>
      <c r="AS131" s="625"/>
      <c r="AT131" s="625"/>
      <c r="AU131" s="625"/>
      <c r="AV131" s="625"/>
      <c r="AW131" s="625"/>
      <c r="AX131" s="625"/>
      <c r="AY131" s="625"/>
      <c r="AZ131" s="625"/>
      <c r="BA131" s="625"/>
      <c r="BB131" s="625"/>
      <c r="BC131" s="625"/>
      <c r="BD131" s="625"/>
      <c r="BE131" s="625"/>
      <c r="BF131" s="625"/>
      <c r="BG131" s="625"/>
      <c r="BH131" s="625"/>
      <c r="BI131" s="625"/>
      <c r="BJ131" s="625"/>
      <c r="BK131" s="625"/>
      <c r="BL131" s="625"/>
      <c r="BM131" s="625"/>
      <c r="BN131" s="625"/>
      <c r="BO131" s="625"/>
      <c r="BP131" s="625"/>
      <c r="BQ131" s="625"/>
      <c r="BR131" s="625"/>
      <c r="BS131" s="625"/>
      <c r="BT131" s="625"/>
    </row>
    <row r="132" spans="1:72" s="491" customFormat="1" ht="13.8">
      <c r="A132" s="492"/>
      <c r="B132" s="507"/>
      <c r="C132" s="494"/>
      <c r="D132" s="494"/>
      <c r="E132" s="494"/>
      <c r="F132" s="494"/>
      <c r="G132" s="495"/>
      <c r="H132" s="495"/>
      <c r="I132" s="495"/>
      <c r="J132" s="495"/>
      <c r="K132" s="495"/>
      <c r="L132" s="495"/>
      <c r="M132" s="495"/>
      <c r="N132" s="495"/>
      <c r="O132" s="495"/>
      <c r="P132" s="495"/>
      <c r="Q132" s="495"/>
      <c r="R132" s="495"/>
      <c r="S132" s="495"/>
      <c r="T132" s="495"/>
      <c r="U132" s="495"/>
      <c r="V132" s="495"/>
      <c r="W132" s="495"/>
      <c r="X132" s="495"/>
      <c r="Y132" s="495"/>
      <c r="Z132" s="495"/>
      <c r="AA132" s="495"/>
      <c r="AB132" s="495"/>
      <c r="AC132" s="495"/>
      <c r="AH132" s="625"/>
      <c r="AI132" s="625"/>
      <c r="AJ132" s="625"/>
      <c r="AK132" s="625"/>
      <c r="AL132" s="625"/>
      <c r="AM132" s="625"/>
      <c r="AN132" s="625"/>
      <c r="AO132" s="625"/>
      <c r="AP132" s="625"/>
      <c r="AQ132" s="625"/>
      <c r="AR132" s="625"/>
      <c r="AS132" s="625"/>
      <c r="AT132" s="625"/>
      <c r="AU132" s="625"/>
      <c r="AV132" s="625"/>
      <c r="AW132" s="625"/>
      <c r="AX132" s="625"/>
      <c r="AY132" s="625"/>
      <c r="AZ132" s="625"/>
      <c r="BA132" s="625"/>
      <c r="BB132" s="625"/>
      <c r="BC132" s="625"/>
      <c r="BD132" s="625"/>
      <c r="BE132" s="625"/>
      <c r="BF132" s="625"/>
      <c r="BG132" s="625"/>
      <c r="BH132" s="625"/>
      <c r="BI132" s="625"/>
      <c r="BJ132" s="625"/>
      <c r="BK132" s="625"/>
      <c r="BL132" s="625"/>
      <c r="BM132" s="625"/>
      <c r="BN132" s="625"/>
      <c r="BO132" s="625"/>
      <c r="BP132" s="625"/>
      <c r="BQ132" s="625"/>
      <c r="BR132" s="625"/>
      <c r="BS132" s="625"/>
      <c r="BT132" s="625"/>
    </row>
    <row r="133" spans="1:72" s="491" customFormat="1" ht="13.8">
      <c r="A133" s="492"/>
      <c r="B133" s="506"/>
      <c r="C133" s="494"/>
      <c r="D133" s="494"/>
      <c r="E133" s="494"/>
      <c r="F133" s="494"/>
      <c r="G133" s="495"/>
      <c r="H133" s="495"/>
      <c r="I133" s="495"/>
      <c r="J133" s="495"/>
      <c r="K133" s="495"/>
      <c r="L133" s="495"/>
      <c r="M133" s="495"/>
      <c r="N133" s="495"/>
      <c r="O133" s="495"/>
      <c r="P133" s="495"/>
      <c r="Q133" s="495"/>
      <c r="R133" s="495"/>
      <c r="S133" s="495"/>
      <c r="T133" s="495"/>
      <c r="U133" s="495"/>
      <c r="V133" s="495"/>
      <c r="W133" s="495"/>
      <c r="X133" s="495"/>
      <c r="Y133" s="495"/>
      <c r="Z133" s="495"/>
      <c r="AA133" s="495"/>
      <c r="AB133" s="495"/>
      <c r="AC133" s="495"/>
      <c r="AH133" s="625"/>
      <c r="AI133" s="625"/>
      <c r="AJ133" s="625"/>
      <c r="AK133" s="625"/>
      <c r="AL133" s="625"/>
      <c r="AM133" s="625"/>
      <c r="AN133" s="625"/>
      <c r="AO133" s="625"/>
      <c r="AP133" s="625"/>
      <c r="AQ133" s="625"/>
      <c r="AR133" s="625"/>
      <c r="AS133" s="625"/>
      <c r="AT133" s="625"/>
      <c r="AU133" s="625"/>
      <c r="AV133" s="625"/>
      <c r="AW133" s="625"/>
      <c r="AX133" s="625"/>
      <c r="AY133" s="625"/>
      <c r="AZ133" s="625"/>
      <c r="BA133" s="625"/>
      <c r="BB133" s="625"/>
      <c r="BC133" s="625"/>
      <c r="BD133" s="625"/>
      <c r="BE133" s="625"/>
      <c r="BF133" s="625"/>
      <c r="BG133" s="625"/>
      <c r="BH133" s="625"/>
      <c r="BI133" s="625"/>
      <c r="BJ133" s="625"/>
      <c r="BK133" s="625"/>
      <c r="BL133" s="625"/>
      <c r="BM133" s="625"/>
      <c r="BN133" s="625"/>
      <c r="BO133" s="625"/>
      <c r="BP133" s="625"/>
      <c r="BQ133" s="625"/>
      <c r="BR133" s="625"/>
      <c r="BS133" s="625"/>
      <c r="BT133" s="625"/>
    </row>
    <row r="134" spans="1:72" s="491" customFormat="1" ht="13.8">
      <c r="A134" s="492"/>
      <c r="B134" s="493"/>
      <c r="C134" s="494"/>
      <c r="D134" s="494"/>
      <c r="E134" s="494"/>
      <c r="F134" s="494"/>
      <c r="G134" s="495"/>
      <c r="H134" s="495"/>
      <c r="I134" s="495"/>
      <c r="J134" s="495"/>
      <c r="K134" s="495"/>
      <c r="L134" s="495"/>
      <c r="M134" s="495"/>
      <c r="N134" s="495"/>
      <c r="O134" s="495"/>
      <c r="P134" s="495"/>
      <c r="Q134" s="495"/>
      <c r="R134" s="495"/>
      <c r="S134" s="495"/>
      <c r="T134" s="495"/>
      <c r="U134" s="495"/>
      <c r="V134" s="495"/>
      <c r="W134" s="495"/>
      <c r="X134" s="495"/>
      <c r="Y134" s="495"/>
      <c r="Z134" s="495"/>
      <c r="AA134" s="495"/>
      <c r="AB134" s="495"/>
      <c r="AC134" s="495"/>
      <c r="AH134" s="625"/>
      <c r="AI134" s="625"/>
      <c r="AJ134" s="625"/>
      <c r="AK134" s="625"/>
      <c r="AL134" s="625"/>
      <c r="AM134" s="625"/>
      <c r="AN134" s="625"/>
      <c r="AO134" s="625"/>
      <c r="AP134" s="625"/>
      <c r="AQ134" s="625"/>
      <c r="AR134" s="625"/>
      <c r="AS134" s="625"/>
      <c r="AT134" s="625"/>
      <c r="AU134" s="625"/>
      <c r="AV134" s="625"/>
      <c r="AW134" s="625"/>
      <c r="AX134" s="625"/>
      <c r="AY134" s="625"/>
      <c r="AZ134" s="625"/>
      <c r="BA134" s="625"/>
      <c r="BB134" s="625"/>
      <c r="BC134" s="625"/>
      <c r="BD134" s="625"/>
      <c r="BE134" s="625"/>
      <c r="BF134" s="625"/>
      <c r="BG134" s="625"/>
      <c r="BH134" s="625"/>
      <c r="BI134" s="625"/>
      <c r="BJ134" s="625"/>
      <c r="BK134" s="625"/>
      <c r="BL134" s="625"/>
      <c r="BM134" s="625"/>
      <c r="BN134" s="625"/>
      <c r="BO134" s="625"/>
      <c r="BP134" s="625"/>
      <c r="BQ134" s="625"/>
      <c r="BR134" s="625"/>
      <c r="BS134" s="625"/>
      <c r="BT134" s="625"/>
    </row>
    <row r="135" spans="1:72" s="491" customFormat="1" ht="13.8">
      <c r="A135" s="492"/>
      <c r="B135" s="493"/>
      <c r="C135" s="494"/>
      <c r="D135" s="494"/>
      <c r="E135" s="494"/>
      <c r="F135" s="494"/>
      <c r="G135" s="495"/>
      <c r="H135" s="495"/>
      <c r="I135" s="495"/>
      <c r="J135" s="495"/>
      <c r="K135" s="495"/>
      <c r="L135" s="495"/>
      <c r="M135" s="495"/>
      <c r="N135" s="495"/>
      <c r="O135" s="495"/>
      <c r="P135" s="495"/>
      <c r="Q135" s="495"/>
      <c r="R135" s="495"/>
      <c r="S135" s="495"/>
      <c r="T135" s="495"/>
      <c r="U135" s="495"/>
      <c r="V135" s="495"/>
      <c r="W135" s="495"/>
      <c r="X135" s="495"/>
      <c r="Y135" s="495"/>
      <c r="Z135" s="495"/>
      <c r="AA135" s="495"/>
      <c r="AB135" s="495"/>
      <c r="AC135" s="495"/>
      <c r="AH135" s="625"/>
      <c r="AI135" s="625"/>
      <c r="AJ135" s="625"/>
      <c r="AK135" s="625"/>
      <c r="AL135" s="625"/>
      <c r="AM135" s="625"/>
      <c r="AN135" s="625"/>
      <c r="AO135" s="625"/>
      <c r="AP135" s="625"/>
      <c r="AQ135" s="625"/>
      <c r="AR135" s="625"/>
      <c r="AS135" s="625"/>
      <c r="AT135" s="625"/>
      <c r="AU135" s="625"/>
      <c r="AV135" s="625"/>
      <c r="AW135" s="625"/>
      <c r="AX135" s="625"/>
      <c r="AY135" s="625"/>
      <c r="AZ135" s="625"/>
      <c r="BA135" s="625"/>
      <c r="BB135" s="625"/>
      <c r="BC135" s="625"/>
      <c r="BD135" s="625"/>
      <c r="BE135" s="625"/>
      <c r="BF135" s="625"/>
      <c r="BG135" s="625"/>
      <c r="BH135" s="625"/>
      <c r="BI135" s="625"/>
      <c r="BJ135" s="625"/>
      <c r="BK135" s="625"/>
      <c r="BL135" s="625"/>
      <c r="BM135" s="625"/>
      <c r="BN135" s="625"/>
      <c r="BO135" s="625"/>
      <c r="BP135" s="625"/>
      <c r="BQ135" s="625"/>
      <c r="BR135" s="625"/>
      <c r="BS135" s="625"/>
      <c r="BT135" s="625"/>
    </row>
    <row r="136" spans="1:72" s="491" customFormat="1" ht="13.8">
      <c r="A136" s="492"/>
      <c r="B136" s="493"/>
      <c r="C136" s="494"/>
      <c r="D136" s="494"/>
      <c r="E136" s="494"/>
      <c r="F136" s="494"/>
      <c r="G136" s="495"/>
      <c r="H136" s="495"/>
      <c r="I136" s="495"/>
      <c r="J136" s="495"/>
      <c r="K136" s="495"/>
      <c r="L136" s="495"/>
      <c r="M136" s="495"/>
      <c r="N136" s="495"/>
      <c r="O136" s="495"/>
      <c r="P136" s="495"/>
      <c r="Q136" s="495"/>
      <c r="R136" s="495"/>
      <c r="S136" s="495"/>
      <c r="T136" s="495"/>
      <c r="U136" s="495"/>
      <c r="V136" s="495"/>
      <c r="W136" s="495"/>
      <c r="X136" s="495"/>
      <c r="Y136" s="495"/>
      <c r="Z136" s="495"/>
      <c r="AA136" s="495"/>
      <c r="AB136" s="495"/>
      <c r="AC136" s="495"/>
      <c r="AH136" s="625"/>
      <c r="AI136" s="625"/>
      <c r="AJ136" s="625"/>
      <c r="AK136" s="625"/>
      <c r="AL136" s="625"/>
      <c r="AM136" s="625"/>
      <c r="AN136" s="625"/>
      <c r="AO136" s="625"/>
      <c r="AP136" s="625"/>
      <c r="AQ136" s="625"/>
      <c r="AR136" s="625"/>
      <c r="AS136" s="625"/>
      <c r="AT136" s="625"/>
      <c r="AU136" s="625"/>
      <c r="AV136" s="625"/>
      <c r="AW136" s="625"/>
      <c r="AX136" s="625"/>
      <c r="AY136" s="625"/>
      <c r="AZ136" s="625"/>
      <c r="BA136" s="625"/>
      <c r="BB136" s="625"/>
      <c r="BC136" s="625"/>
      <c r="BD136" s="625"/>
      <c r="BE136" s="625"/>
      <c r="BF136" s="625"/>
      <c r="BG136" s="625"/>
      <c r="BH136" s="625"/>
      <c r="BI136" s="625"/>
      <c r="BJ136" s="625"/>
      <c r="BK136" s="625"/>
      <c r="BL136" s="625"/>
      <c r="BM136" s="625"/>
      <c r="BN136" s="625"/>
      <c r="BO136" s="625"/>
      <c r="BP136" s="625"/>
      <c r="BQ136" s="625"/>
      <c r="BR136" s="625"/>
      <c r="BS136" s="625"/>
      <c r="BT136" s="625"/>
    </row>
    <row r="137" spans="1:72" s="491" customFormat="1" ht="13.8">
      <c r="A137" s="496"/>
      <c r="B137" s="493"/>
      <c r="C137" s="499"/>
      <c r="D137" s="499"/>
      <c r="E137" s="499"/>
      <c r="F137" s="499"/>
      <c r="G137" s="497"/>
      <c r="H137" s="497"/>
      <c r="I137" s="497"/>
      <c r="J137" s="497"/>
      <c r="K137" s="497"/>
      <c r="L137" s="497"/>
      <c r="M137" s="497"/>
      <c r="N137" s="497"/>
      <c r="O137" s="497"/>
      <c r="P137" s="497"/>
      <c r="Q137" s="497"/>
      <c r="R137" s="497"/>
      <c r="S137" s="497"/>
      <c r="T137" s="497"/>
      <c r="U137" s="497"/>
      <c r="V137" s="497"/>
      <c r="W137" s="497"/>
      <c r="X137" s="497"/>
      <c r="Y137" s="497"/>
      <c r="Z137" s="497"/>
      <c r="AA137" s="497"/>
      <c r="AB137" s="497"/>
      <c r="AC137" s="497"/>
      <c r="AH137" s="625"/>
      <c r="AI137" s="625"/>
      <c r="AJ137" s="625"/>
      <c r="AK137" s="625"/>
      <c r="AL137" s="625"/>
      <c r="AM137" s="625"/>
      <c r="AN137" s="625"/>
      <c r="AO137" s="625"/>
      <c r="AP137" s="625"/>
      <c r="AQ137" s="625"/>
      <c r="AR137" s="625"/>
      <c r="AS137" s="625"/>
      <c r="AT137" s="625"/>
      <c r="AU137" s="625"/>
      <c r="AV137" s="625"/>
      <c r="AW137" s="625"/>
      <c r="AX137" s="625"/>
      <c r="AY137" s="625"/>
      <c r="AZ137" s="625"/>
      <c r="BA137" s="625"/>
      <c r="BB137" s="625"/>
      <c r="BC137" s="625"/>
      <c r="BD137" s="625"/>
      <c r="BE137" s="625"/>
      <c r="BF137" s="625"/>
      <c r="BG137" s="625"/>
      <c r="BH137" s="625"/>
      <c r="BI137" s="625"/>
      <c r="BJ137" s="625"/>
      <c r="BK137" s="625"/>
      <c r="BL137" s="625"/>
      <c r="BM137" s="625"/>
      <c r="BN137" s="625"/>
      <c r="BO137" s="625"/>
      <c r="BP137" s="625"/>
      <c r="BQ137" s="625"/>
      <c r="BR137" s="625"/>
      <c r="BS137" s="625"/>
      <c r="BT137" s="625"/>
    </row>
    <row r="138" spans="1:72" s="491" customFormat="1" ht="13.8">
      <c r="A138" s="496"/>
      <c r="B138" s="493"/>
      <c r="C138" s="499"/>
      <c r="D138" s="499"/>
      <c r="E138" s="499"/>
      <c r="F138" s="499"/>
      <c r="G138" s="497"/>
      <c r="H138" s="497"/>
      <c r="I138" s="497"/>
      <c r="J138" s="497"/>
      <c r="K138" s="497"/>
      <c r="L138" s="497"/>
      <c r="M138" s="497"/>
      <c r="N138" s="497"/>
      <c r="O138" s="497"/>
      <c r="P138" s="497"/>
      <c r="Q138" s="497"/>
      <c r="R138" s="497"/>
      <c r="S138" s="497"/>
      <c r="T138" s="497"/>
      <c r="U138" s="497"/>
      <c r="V138" s="497"/>
      <c r="W138" s="497"/>
      <c r="X138" s="497"/>
      <c r="Y138" s="497"/>
      <c r="Z138" s="497"/>
      <c r="AA138" s="497"/>
      <c r="AB138" s="497"/>
      <c r="AH138" s="625"/>
      <c r="AI138" s="625"/>
      <c r="AJ138" s="625"/>
      <c r="AK138" s="625"/>
      <c r="AL138" s="625"/>
      <c r="AM138" s="625"/>
      <c r="AN138" s="625"/>
      <c r="AO138" s="625"/>
      <c r="AP138" s="625"/>
      <c r="AQ138" s="625"/>
      <c r="AR138" s="625"/>
      <c r="AS138" s="625"/>
      <c r="AT138" s="625"/>
      <c r="AU138" s="625"/>
      <c r="AV138" s="625"/>
      <c r="AW138" s="625"/>
      <c r="AX138" s="625"/>
      <c r="AY138" s="625"/>
      <c r="AZ138" s="625"/>
      <c r="BA138" s="625"/>
      <c r="BB138" s="625"/>
      <c r="BC138" s="625"/>
      <c r="BD138" s="625"/>
      <c r="BE138" s="625"/>
      <c r="BF138" s="625"/>
      <c r="BG138" s="625"/>
      <c r="BH138" s="625"/>
      <c r="BI138" s="625"/>
      <c r="BJ138" s="625"/>
      <c r="BK138" s="625"/>
      <c r="BL138" s="625"/>
      <c r="BM138" s="625"/>
      <c r="BN138" s="625"/>
      <c r="BO138" s="625"/>
      <c r="BP138" s="625"/>
      <c r="BQ138" s="625"/>
      <c r="BR138" s="625"/>
      <c r="BS138" s="625"/>
      <c r="BT138" s="625"/>
    </row>
    <row r="139" spans="1:72" s="491" customFormat="1" ht="13.8">
      <c r="A139" s="496"/>
      <c r="B139" s="493"/>
      <c r="C139" s="499"/>
      <c r="D139" s="499"/>
      <c r="E139" s="499"/>
      <c r="F139" s="499"/>
      <c r="G139" s="497"/>
      <c r="H139" s="497"/>
      <c r="I139" s="497"/>
      <c r="J139" s="497"/>
      <c r="K139" s="497"/>
      <c r="L139" s="497"/>
      <c r="M139" s="497"/>
      <c r="N139" s="497"/>
      <c r="O139" s="497"/>
      <c r="P139" s="497"/>
      <c r="Q139" s="497"/>
      <c r="R139" s="497"/>
      <c r="S139" s="497"/>
      <c r="T139" s="497"/>
      <c r="U139" s="497"/>
      <c r="V139" s="497"/>
      <c r="W139" s="497"/>
      <c r="X139" s="497"/>
      <c r="Y139" s="497"/>
      <c r="Z139" s="497"/>
      <c r="AA139" s="497"/>
      <c r="AB139" s="497"/>
      <c r="AH139" s="625"/>
      <c r="AI139" s="625"/>
      <c r="AJ139" s="625"/>
      <c r="AK139" s="625"/>
      <c r="AL139" s="625"/>
      <c r="AM139" s="625"/>
      <c r="AN139" s="625"/>
      <c r="AO139" s="625"/>
      <c r="AP139" s="625"/>
      <c r="AQ139" s="625"/>
      <c r="AR139" s="625"/>
      <c r="AS139" s="625"/>
      <c r="AT139" s="625"/>
      <c r="AU139" s="625"/>
      <c r="AV139" s="625"/>
      <c r="AW139" s="625"/>
      <c r="AX139" s="625"/>
      <c r="AY139" s="625"/>
      <c r="AZ139" s="625"/>
      <c r="BA139" s="625"/>
      <c r="BB139" s="625"/>
      <c r="BC139" s="625"/>
      <c r="BD139" s="625"/>
      <c r="BE139" s="625"/>
      <c r="BF139" s="625"/>
      <c r="BG139" s="625"/>
      <c r="BH139" s="625"/>
      <c r="BI139" s="625"/>
      <c r="BJ139" s="625"/>
      <c r="BK139" s="625"/>
      <c r="BL139" s="625"/>
      <c r="BM139" s="625"/>
      <c r="BN139" s="625"/>
      <c r="BO139" s="625"/>
      <c r="BP139" s="625"/>
      <c r="BQ139" s="625"/>
      <c r="BR139" s="625"/>
      <c r="BS139" s="625"/>
      <c r="BT139" s="625"/>
    </row>
    <row r="140" spans="1:72" s="491" customFormat="1" ht="13.8">
      <c r="A140" s="500"/>
      <c r="B140" s="493"/>
      <c r="AH140" s="625"/>
      <c r="AI140" s="625"/>
      <c r="AJ140" s="625"/>
      <c r="AK140" s="625"/>
      <c r="AL140" s="625"/>
      <c r="AM140" s="625"/>
      <c r="AN140" s="625"/>
      <c r="AO140" s="625"/>
      <c r="AP140" s="625"/>
      <c r="AQ140" s="625"/>
      <c r="AR140" s="625"/>
      <c r="AS140" s="625"/>
      <c r="AT140" s="625"/>
      <c r="AU140" s="625"/>
      <c r="AV140" s="625"/>
      <c r="AW140" s="625"/>
      <c r="AX140" s="625"/>
      <c r="AY140" s="625"/>
      <c r="AZ140" s="625"/>
      <c r="BA140" s="625"/>
      <c r="BB140" s="625"/>
      <c r="BC140" s="625"/>
      <c r="BD140" s="625"/>
      <c r="BE140" s="625"/>
      <c r="BF140" s="625"/>
      <c r="BG140" s="625"/>
      <c r="BH140" s="625"/>
      <c r="BI140" s="625"/>
      <c r="BJ140" s="625"/>
      <c r="BK140" s="625"/>
      <c r="BL140" s="625"/>
      <c r="BM140" s="625"/>
      <c r="BN140" s="625"/>
      <c r="BO140" s="625"/>
      <c r="BP140" s="625"/>
      <c r="BQ140" s="625"/>
      <c r="BR140" s="625"/>
      <c r="BS140" s="625"/>
      <c r="BT140" s="625"/>
    </row>
    <row r="141" spans="1:72" s="491" customFormat="1" ht="13.8">
      <c r="A141" s="500"/>
      <c r="B141" s="498"/>
      <c r="AH141" s="625"/>
      <c r="AI141" s="625"/>
      <c r="AJ141" s="625"/>
      <c r="AK141" s="625"/>
      <c r="AL141" s="625"/>
      <c r="AM141" s="625"/>
      <c r="AN141" s="625"/>
      <c r="AO141" s="625"/>
      <c r="AP141" s="625"/>
      <c r="AQ141" s="625"/>
      <c r="AR141" s="625"/>
      <c r="AS141" s="625"/>
      <c r="AT141" s="625"/>
      <c r="AU141" s="625"/>
      <c r="AV141" s="625"/>
      <c r="AW141" s="625"/>
      <c r="AX141" s="625"/>
      <c r="AY141" s="625"/>
      <c r="AZ141" s="625"/>
      <c r="BA141" s="625"/>
      <c r="BB141" s="625"/>
      <c r="BC141" s="625"/>
      <c r="BD141" s="625"/>
      <c r="BE141" s="625"/>
      <c r="BF141" s="625"/>
      <c r="BG141" s="625"/>
      <c r="BH141" s="625"/>
      <c r="BI141" s="625"/>
      <c r="BJ141" s="625"/>
      <c r="BK141" s="625"/>
      <c r="BL141" s="625"/>
      <c r="BM141" s="625"/>
      <c r="BN141" s="625"/>
      <c r="BO141" s="625"/>
      <c r="BP141" s="625"/>
      <c r="BQ141" s="625"/>
      <c r="BR141" s="625"/>
      <c r="BS141" s="625"/>
      <c r="BT141" s="625"/>
    </row>
    <row r="142" spans="1:72" s="491" customFormat="1" ht="13.8">
      <c r="A142" s="500"/>
      <c r="B142" s="498"/>
      <c r="AH142" s="625"/>
      <c r="AI142" s="625"/>
      <c r="AJ142" s="625"/>
      <c r="AK142" s="625"/>
      <c r="AL142" s="625"/>
      <c r="AM142" s="625"/>
      <c r="AN142" s="625"/>
      <c r="AO142" s="625"/>
      <c r="AP142" s="625"/>
      <c r="AQ142" s="625"/>
      <c r="AR142" s="625"/>
      <c r="AS142" s="625"/>
      <c r="AT142" s="625"/>
      <c r="AU142" s="625"/>
      <c r="AV142" s="625"/>
      <c r="AW142" s="625"/>
      <c r="AX142" s="625"/>
      <c r="AY142" s="625"/>
      <c r="AZ142" s="625"/>
      <c r="BA142" s="625"/>
      <c r="BB142" s="625"/>
      <c r="BC142" s="625"/>
      <c r="BD142" s="625"/>
      <c r="BE142" s="625"/>
      <c r="BF142" s="625"/>
      <c r="BG142" s="625"/>
      <c r="BH142" s="625"/>
      <c r="BI142" s="625"/>
      <c r="BJ142" s="625"/>
      <c r="BK142" s="625"/>
      <c r="BL142" s="625"/>
      <c r="BM142" s="625"/>
      <c r="BN142" s="625"/>
      <c r="BO142" s="625"/>
      <c r="BP142" s="625"/>
      <c r="BQ142" s="625"/>
      <c r="BR142" s="625"/>
      <c r="BS142" s="625"/>
      <c r="BT142" s="625"/>
    </row>
    <row r="143" spans="1:72" s="491" customFormat="1" ht="13.8">
      <c r="A143" s="500"/>
      <c r="B143" s="498"/>
      <c r="AH143" s="625"/>
      <c r="AI143" s="625"/>
      <c r="AJ143" s="625"/>
      <c r="AK143" s="625"/>
      <c r="AL143" s="625"/>
      <c r="AM143" s="625"/>
      <c r="AN143" s="625"/>
      <c r="AO143" s="625"/>
      <c r="AP143" s="625"/>
      <c r="AQ143" s="625"/>
      <c r="AR143" s="625"/>
      <c r="AS143" s="625"/>
      <c r="AT143" s="625"/>
      <c r="AU143" s="625"/>
      <c r="AV143" s="625"/>
      <c r="AW143" s="625"/>
      <c r="AX143" s="625"/>
      <c r="AY143" s="625"/>
      <c r="AZ143" s="625"/>
      <c r="BA143" s="625"/>
      <c r="BB143" s="625"/>
      <c r="BC143" s="625"/>
      <c r="BD143" s="625"/>
      <c r="BE143" s="625"/>
      <c r="BF143" s="625"/>
      <c r="BG143" s="625"/>
      <c r="BH143" s="625"/>
      <c r="BI143" s="625"/>
      <c r="BJ143" s="625"/>
      <c r="BK143" s="625"/>
      <c r="BL143" s="625"/>
      <c r="BM143" s="625"/>
      <c r="BN143" s="625"/>
      <c r="BO143" s="625"/>
      <c r="BP143" s="625"/>
      <c r="BQ143" s="625"/>
      <c r="BR143" s="625"/>
      <c r="BS143" s="625"/>
      <c r="BT143" s="625"/>
    </row>
    <row r="144" spans="1:72" s="491" customFormat="1" ht="13.8">
      <c r="A144" s="500"/>
      <c r="AH144" s="625"/>
      <c r="AI144" s="625"/>
      <c r="AJ144" s="625"/>
      <c r="AK144" s="625"/>
      <c r="AL144" s="625"/>
      <c r="AM144" s="625"/>
      <c r="AN144" s="625"/>
      <c r="AO144" s="625"/>
      <c r="AP144" s="625"/>
      <c r="AQ144" s="625"/>
      <c r="AR144" s="625"/>
      <c r="AS144" s="625"/>
      <c r="AT144" s="625"/>
      <c r="AU144" s="625"/>
      <c r="AV144" s="625"/>
      <c r="AW144" s="625"/>
      <c r="AX144" s="625"/>
      <c r="AY144" s="625"/>
      <c r="AZ144" s="625"/>
      <c r="BA144" s="625"/>
      <c r="BB144" s="625"/>
      <c r="BC144" s="625"/>
      <c r="BD144" s="625"/>
      <c r="BE144" s="625"/>
      <c r="BF144" s="625"/>
      <c r="BG144" s="625"/>
      <c r="BH144" s="625"/>
      <c r="BI144" s="625"/>
      <c r="BJ144" s="625"/>
      <c r="BK144" s="625"/>
      <c r="BL144" s="625"/>
      <c r="BM144" s="625"/>
      <c r="BN144" s="625"/>
      <c r="BO144" s="625"/>
      <c r="BP144" s="625"/>
      <c r="BQ144" s="625"/>
      <c r="BR144" s="625"/>
      <c r="BS144" s="625"/>
      <c r="BT144" s="625"/>
    </row>
    <row r="145" spans="1:72" s="491" customFormat="1" ht="13.8">
      <c r="A145" s="500"/>
      <c r="AH145" s="625"/>
      <c r="AI145" s="625"/>
      <c r="AJ145" s="625"/>
      <c r="AK145" s="625"/>
      <c r="AL145" s="625"/>
      <c r="AM145" s="625"/>
      <c r="AN145" s="625"/>
      <c r="AO145" s="625"/>
      <c r="AP145" s="625"/>
      <c r="AQ145" s="625"/>
      <c r="AR145" s="625"/>
      <c r="AS145" s="625"/>
      <c r="AT145" s="625"/>
      <c r="AU145" s="625"/>
      <c r="AV145" s="625"/>
      <c r="AW145" s="625"/>
      <c r="AX145" s="625"/>
      <c r="AY145" s="625"/>
      <c r="AZ145" s="625"/>
      <c r="BA145" s="625"/>
      <c r="BB145" s="625"/>
      <c r="BC145" s="625"/>
      <c r="BD145" s="625"/>
      <c r="BE145" s="625"/>
      <c r="BF145" s="625"/>
      <c r="BG145" s="625"/>
      <c r="BH145" s="625"/>
      <c r="BI145" s="625"/>
      <c r="BJ145" s="625"/>
      <c r="BK145" s="625"/>
      <c r="BL145" s="625"/>
      <c r="BM145" s="625"/>
      <c r="BN145" s="625"/>
      <c r="BO145" s="625"/>
      <c r="BP145" s="625"/>
      <c r="BQ145" s="625"/>
      <c r="BR145" s="625"/>
      <c r="BS145" s="625"/>
      <c r="BT145" s="625"/>
    </row>
    <row r="146" spans="1:72" s="491" customFormat="1" ht="13.8">
      <c r="A146" s="500"/>
      <c r="AH146" s="625"/>
      <c r="AI146" s="625"/>
      <c r="AJ146" s="625"/>
      <c r="AK146" s="625"/>
      <c r="AL146" s="625"/>
      <c r="AM146" s="625"/>
      <c r="AN146" s="625"/>
      <c r="AO146" s="625"/>
      <c r="AP146" s="625"/>
      <c r="AQ146" s="625"/>
      <c r="AR146" s="625"/>
      <c r="AS146" s="625"/>
      <c r="AT146" s="625"/>
      <c r="AU146" s="625"/>
      <c r="AV146" s="625"/>
      <c r="AW146" s="625"/>
      <c r="AX146" s="625"/>
      <c r="AY146" s="625"/>
      <c r="AZ146" s="625"/>
      <c r="BA146" s="625"/>
      <c r="BB146" s="625"/>
      <c r="BC146" s="625"/>
      <c r="BD146" s="625"/>
      <c r="BE146" s="625"/>
      <c r="BF146" s="625"/>
      <c r="BG146" s="625"/>
      <c r="BH146" s="625"/>
      <c r="BI146" s="625"/>
      <c r="BJ146" s="625"/>
      <c r="BK146" s="625"/>
      <c r="BL146" s="625"/>
      <c r="BM146" s="625"/>
      <c r="BN146" s="625"/>
      <c r="BO146" s="625"/>
      <c r="BP146" s="625"/>
      <c r="BQ146" s="625"/>
      <c r="BR146" s="625"/>
      <c r="BS146" s="625"/>
      <c r="BT146" s="625"/>
    </row>
    <row r="147" spans="1:72" s="491" customFormat="1" ht="13.8">
      <c r="A147" s="500"/>
      <c r="AH147" s="625"/>
      <c r="AI147" s="625"/>
      <c r="AJ147" s="625"/>
      <c r="AK147" s="625"/>
      <c r="AL147" s="625"/>
      <c r="AM147" s="625"/>
      <c r="AN147" s="625"/>
      <c r="AO147" s="625"/>
      <c r="AP147" s="625"/>
      <c r="AQ147" s="625"/>
      <c r="AR147" s="625"/>
      <c r="AS147" s="625"/>
      <c r="AT147" s="625"/>
      <c r="AU147" s="625"/>
      <c r="AV147" s="625"/>
      <c r="AW147" s="625"/>
      <c r="AX147" s="625"/>
      <c r="AY147" s="625"/>
      <c r="AZ147" s="625"/>
      <c r="BA147" s="625"/>
      <c r="BB147" s="625"/>
      <c r="BC147" s="625"/>
      <c r="BD147" s="625"/>
      <c r="BE147" s="625"/>
      <c r="BF147" s="625"/>
      <c r="BG147" s="625"/>
      <c r="BH147" s="625"/>
      <c r="BI147" s="625"/>
      <c r="BJ147" s="625"/>
      <c r="BK147" s="625"/>
      <c r="BL147" s="625"/>
      <c r="BM147" s="625"/>
      <c r="BN147" s="625"/>
      <c r="BO147" s="625"/>
      <c r="BP147" s="625"/>
      <c r="BQ147" s="625"/>
      <c r="BR147" s="625"/>
      <c r="BS147" s="625"/>
      <c r="BT147" s="625"/>
    </row>
    <row r="148" spans="1:72" s="491" customFormat="1" ht="13.8">
      <c r="A148" s="500"/>
      <c r="AH148" s="625"/>
      <c r="AI148" s="625"/>
      <c r="AJ148" s="625"/>
      <c r="AK148" s="625"/>
      <c r="AL148" s="625"/>
      <c r="AM148" s="625"/>
      <c r="AN148" s="625"/>
      <c r="AO148" s="625"/>
      <c r="AP148" s="625"/>
      <c r="AQ148" s="625"/>
      <c r="AR148" s="625"/>
      <c r="AS148" s="625"/>
      <c r="AT148" s="625"/>
      <c r="AU148" s="625"/>
      <c r="AV148" s="625"/>
      <c r="AW148" s="625"/>
      <c r="AX148" s="625"/>
      <c r="AY148" s="625"/>
      <c r="AZ148" s="625"/>
      <c r="BA148" s="625"/>
      <c r="BB148" s="625"/>
      <c r="BC148" s="625"/>
      <c r="BD148" s="625"/>
      <c r="BE148" s="625"/>
      <c r="BF148" s="625"/>
      <c r="BG148" s="625"/>
      <c r="BH148" s="625"/>
      <c r="BI148" s="625"/>
      <c r="BJ148" s="625"/>
      <c r="BK148" s="625"/>
      <c r="BL148" s="625"/>
      <c r="BM148" s="625"/>
      <c r="BN148" s="625"/>
      <c r="BO148" s="625"/>
      <c r="BP148" s="625"/>
      <c r="BQ148" s="625"/>
      <c r="BR148" s="625"/>
      <c r="BS148" s="625"/>
      <c r="BT148" s="625"/>
    </row>
    <row r="149" spans="1:72" s="491" customFormat="1" ht="13.8">
      <c r="A149" s="500"/>
      <c r="AH149" s="625"/>
      <c r="AI149" s="625"/>
      <c r="AJ149" s="625"/>
      <c r="AK149" s="625"/>
      <c r="AL149" s="625"/>
      <c r="AM149" s="625"/>
      <c r="AN149" s="625"/>
      <c r="AO149" s="625"/>
      <c r="AP149" s="625"/>
      <c r="AQ149" s="625"/>
      <c r="AR149" s="625"/>
      <c r="AS149" s="625"/>
      <c r="AT149" s="625"/>
      <c r="AU149" s="625"/>
      <c r="AV149" s="625"/>
      <c r="AW149" s="625"/>
      <c r="AX149" s="625"/>
      <c r="AY149" s="625"/>
      <c r="AZ149" s="625"/>
      <c r="BA149" s="625"/>
      <c r="BB149" s="625"/>
      <c r="BC149" s="625"/>
      <c r="BD149" s="625"/>
      <c r="BE149" s="625"/>
      <c r="BF149" s="625"/>
      <c r="BG149" s="625"/>
      <c r="BH149" s="625"/>
      <c r="BI149" s="625"/>
      <c r="BJ149" s="625"/>
      <c r="BK149" s="625"/>
      <c r="BL149" s="625"/>
      <c r="BM149" s="625"/>
      <c r="BN149" s="625"/>
      <c r="BO149" s="625"/>
      <c r="BP149" s="625"/>
      <c r="BQ149" s="625"/>
      <c r="BR149" s="625"/>
      <c r="BS149" s="625"/>
      <c r="BT149" s="625"/>
    </row>
    <row r="150" spans="1:72" s="491" customFormat="1" ht="13.8">
      <c r="A150" s="500"/>
      <c r="AH150" s="625"/>
      <c r="AI150" s="625"/>
      <c r="AJ150" s="625"/>
      <c r="AK150" s="625"/>
      <c r="AL150" s="625"/>
      <c r="AM150" s="625"/>
      <c r="AN150" s="625"/>
      <c r="AO150" s="625"/>
      <c r="AP150" s="625"/>
      <c r="AQ150" s="625"/>
      <c r="AR150" s="625"/>
      <c r="AS150" s="625"/>
      <c r="AT150" s="625"/>
      <c r="AU150" s="625"/>
      <c r="AV150" s="625"/>
      <c r="AW150" s="625"/>
      <c r="AX150" s="625"/>
      <c r="AY150" s="625"/>
      <c r="AZ150" s="625"/>
      <c r="BA150" s="625"/>
      <c r="BB150" s="625"/>
      <c r="BC150" s="625"/>
      <c r="BD150" s="625"/>
      <c r="BE150" s="625"/>
      <c r="BF150" s="625"/>
      <c r="BG150" s="625"/>
      <c r="BH150" s="625"/>
      <c r="BI150" s="625"/>
      <c r="BJ150" s="625"/>
      <c r="BK150" s="625"/>
      <c r="BL150" s="625"/>
      <c r="BM150" s="625"/>
      <c r="BN150" s="625"/>
      <c r="BO150" s="625"/>
      <c r="BP150" s="625"/>
      <c r="BQ150" s="625"/>
      <c r="BR150" s="625"/>
      <c r="BS150" s="625"/>
      <c r="BT150" s="625"/>
    </row>
    <row r="151" spans="1:72" s="491" customFormat="1" ht="13.8">
      <c r="A151" s="500"/>
      <c r="AH151" s="625"/>
      <c r="AI151" s="625"/>
      <c r="AJ151" s="625"/>
      <c r="AK151" s="625"/>
      <c r="AL151" s="625"/>
      <c r="AM151" s="625"/>
      <c r="AN151" s="625"/>
      <c r="AO151" s="625"/>
      <c r="AP151" s="625"/>
      <c r="AQ151" s="625"/>
      <c r="AR151" s="625"/>
      <c r="AS151" s="625"/>
      <c r="AT151" s="625"/>
      <c r="AU151" s="625"/>
      <c r="AV151" s="625"/>
      <c r="AW151" s="625"/>
      <c r="AX151" s="625"/>
      <c r="AY151" s="625"/>
      <c r="AZ151" s="625"/>
      <c r="BA151" s="625"/>
      <c r="BB151" s="625"/>
      <c r="BC151" s="625"/>
      <c r="BD151" s="625"/>
      <c r="BE151" s="625"/>
      <c r="BF151" s="625"/>
      <c r="BG151" s="625"/>
      <c r="BH151" s="625"/>
      <c r="BI151" s="625"/>
      <c r="BJ151" s="625"/>
      <c r="BK151" s="625"/>
      <c r="BL151" s="625"/>
      <c r="BM151" s="625"/>
      <c r="BN151" s="625"/>
      <c r="BO151" s="625"/>
      <c r="BP151" s="625"/>
      <c r="BQ151" s="625"/>
      <c r="BR151" s="625"/>
      <c r="BS151" s="625"/>
      <c r="BT151" s="625"/>
    </row>
    <row r="152" spans="1:72" s="491" customFormat="1" ht="13.8">
      <c r="A152" s="500"/>
      <c r="AH152" s="625"/>
      <c r="AI152" s="625"/>
      <c r="AJ152" s="625"/>
      <c r="AK152" s="625"/>
      <c r="AL152" s="625"/>
      <c r="AM152" s="625"/>
      <c r="AN152" s="625"/>
      <c r="AO152" s="625"/>
      <c r="AP152" s="625"/>
      <c r="AQ152" s="625"/>
      <c r="AR152" s="625"/>
      <c r="AS152" s="625"/>
      <c r="AT152" s="625"/>
      <c r="AU152" s="625"/>
      <c r="AV152" s="625"/>
      <c r="AW152" s="625"/>
      <c r="AX152" s="625"/>
      <c r="AY152" s="625"/>
      <c r="AZ152" s="625"/>
      <c r="BA152" s="625"/>
      <c r="BB152" s="625"/>
      <c r="BC152" s="625"/>
      <c r="BD152" s="625"/>
      <c r="BE152" s="625"/>
      <c r="BF152" s="625"/>
      <c r="BG152" s="625"/>
      <c r="BH152" s="625"/>
      <c r="BI152" s="625"/>
      <c r="BJ152" s="625"/>
      <c r="BK152" s="625"/>
      <c r="BL152" s="625"/>
      <c r="BM152" s="625"/>
      <c r="BN152" s="625"/>
      <c r="BO152" s="625"/>
      <c r="BP152" s="625"/>
      <c r="BQ152" s="625"/>
      <c r="BR152" s="625"/>
      <c r="BS152" s="625"/>
      <c r="BT152" s="625"/>
    </row>
    <row r="153" spans="1:72" s="491" customFormat="1" ht="13.8">
      <c r="A153" s="500"/>
      <c r="AH153" s="625"/>
      <c r="AI153" s="625"/>
      <c r="AJ153" s="625"/>
      <c r="AK153" s="625"/>
      <c r="AL153" s="625"/>
      <c r="AM153" s="625"/>
      <c r="AN153" s="625"/>
      <c r="AO153" s="625"/>
      <c r="AP153" s="625"/>
      <c r="AQ153" s="625"/>
      <c r="AR153" s="625"/>
      <c r="AS153" s="625"/>
      <c r="AT153" s="625"/>
      <c r="AU153" s="625"/>
      <c r="AV153" s="625"/>
      <c r="AW153" s="625"/>
      <c r="AX153" s="625"/>
      <c r="AY153" s="625"/>
      <c r="AZ153" s="625"/>
      <c r="BA153" s="625"/>
      <c r="BB153" s="625"/>
      <c r="BC153" s="625"/>
      <c r="BD153" s="625"/>
      <c r="BE153" s="625"/>
      <c r="BF153" s="625"/>
      <c r="BG153" s="625"/>
      <c r="BH153" s="625"/>
      <c r="BI153" s="625"/>
      <c r="BJ153" s="625"/>
      <c r="BK153" s="625"/>
      <c r="BL153" s="625"/>
      <c r="BM153" s="625"/>
      <c r="BN153" s="625"/>
      <c r="BO153" s="625"/>
      <c r="BP153" s="625"/>
      <c r="BQ153" s="625"/>
      <c r="BR153" s="625"/>
      <c r="BS153" s="625"/>
      <c r="BT153" s="625"/>
    </row>
    <row r="154" spans="1:72" s="491" customFormat="1" ht="13.8">
      <c r="A154" s="500"/>
      <c r="AH154" s="625"/>
      <c r="AI154" s="625"/>
      <c r="AJ154" s="625"/>
      <c r="AK154" s="625"/>
      <c r="AL154" s="625"/>
      <c r="AM154" s="625"/>
      <c r="AN154" s="625"/>
      <c r="AO154" s="625"/>
      <c r="AP154" s="625"/>
      <c r="AQ154" s="625"/>
      <c r="AR154" s="625"/>
      <c r="AS154" s="625"/>
      <c r="AT154" s="625"/>
      <c r="AU154" s="625"/>
      <c r="AV154" s="625"/>
      <c r="AW154" s="625"/>
      <c r="AX154" s="625"/>
      <c r="AY154" s="625"/>
      <c r="AZ154" s="625"/>
      <c r="BA154" s="625"/>
      <c r="BB154" s="625"/>
      <c r="BC154" s="625"/>
      <c r="BD154" s="625"/>
      <c r="BE154" s="625"/>
      <c r="BF154" s="625"/>
      <c r="BG154" s="625"/>
      <c r="BH154" s="625"/>
      <c r="BI154" s="625"/>
      <c r="BJ154" s="625"/>
      <c r="BK154" s="625"/>
      <c r="BL154" s="625"/>
      <c r="BM154" s="625"/>
      <c r="BN154" s="625"/>
      <c r="BO154" s="625"/>
      <c r="BP154" s="625"/>
      <c r="BQ154" s="625"/>
      <c r="BR154" s="625"/>
      <c r="BS154" s="625"/>
      <c r="BT154" s="625"/>
    </row>
    <row r="155" spans="1:72" s="491" customFormat="1" ht="13.8">
      <c r="A155" s="500"/>
      <c r="AH155" s="625"/>
      <c r="AI155" s="625"/>
      <c r="AJ155" s="625"/>
      <c r="AK155" s="625"/>
      <c r="AL155" s="625"/>
      <c r="AM155" s="625"/>
      <c r="AN155" s="625"/>
      <c r="AO155" s="625"/>
      <c r="AP155" s="625"/>
      <c r="AQ155" s="625"/>
      <c r="AR155" s="625"/>
      <c r="AS155" s="625"/>
      <c r="AT155" s="625"/>
      <c r="AU155" s="625"/>
      <c r="AV155" s="625"/>
      <c r="AW155" s="625"/>
      <c r="AX155" s="625"/>
      <c r="AY155" s="625"/>
      <c r="AZ155" s="625"/>
      <c r="BA155" s="625"/>
      <c r="BB155" s="625"/>
      <c r="BC155" s="625"/>
      <c r="BD155" s="625"/>
      <c r="BE155" s="625"/>
      <c r="BF155" s="625"/>
      <c r="BG155" s="625"/>
      <c r="BH155" s="625"/>
      <c r="BI155" s="625"/>
      <c r="BJ155" s="625"/>
      <c r="BK155" s="625"/>
      <c r="BL155" s="625"/>
      <c r="BM155" s="625"/>
      <c r="BN155" s="625"/>
      <c r="BO155" s="625"/>
      <c r="BP155" s="625"/>
      <c r="BQ155" s="625"/>
      <c r="BR155" s="625"/>
      <c r="BS155" s="625"/>
      <c r="BT155" s="625"/>
    </row>
    <row r="156" spans="1:72" s="491" customFormat="1" ht="13.8">
      <c r="A156" s="500"/>
      <c r="AH156" s="625"/>
      <c r="AI156" s="625"/>
      <c r="AJ156" s="625"/>
      <c r="AK156" s="625"/>
      <c r="AL156" s="625"/>
      <c r="AM156" s="625"/>
      <c r="AN156" s="625"/>
      <c r="AO156" s="625"/>
      <c r="AP156" s="625"/>
      <c r="AQ156" s="625"/>
      <c r="AR156" s="625"/>
      <c r="AS156" s="625"/>
      <c r="AT156" s="625"/>
      <c r="AU156" s="625"/>
      <c r="AV156" s="625"/>
      <c r="AW156" s="625"/>
      <c r="AX156" s="625"/>
      <c r="AY156" s="625"/>
      <c r="AZ156" s="625"/>
      <c r="BA156" s="625"/>
      <c r="BB156" s="625"/>
      <c r="BC156" s="625"/>
      <c r="BD156" s="625"/>
      <c r="BE156" s="625"/>
      <c r="BF156" s="625"/>
      <c r="BG156" s="625"/>
      <c r="BH156" s="625"/>
      <c r="BI156" s="625"/>
      <c r="BJ156" s="625"/>
      <c r="BK156" s="625"/>
      <c r="BL156" s="625"/>
      <c r="BM156" s="625"/>
      <c r="BN156" s="625"/>
      <c r="BO156" s="625"/>
      <c r="BP156" s="625"/>
      <c r="BQ156" s="625"/>
      <c r="BR156" s="625"/>
      <c r="BS156" s="625"/>
      <c r="BT156" s="625"/>
    </row>
    <row r="157" spans="1:72" s="491" customFormat="1" ht="13.8">
      <c r="A157" s="500"/>
      <c r="AH157" s="625"/>
      <c r="AI157" s="625"/>
      <c r="AJ157" s="625"/>
      <c r="AK157" s="625"/>
      <c r="AL157" s="625"/>
      <c r="AM157" s="625"/>
      <c r="AN157" s="625"/>
      <c r="AO157" s="625"/>
      <c r="AP157" s="625"/>
      <c r="AQ157" s="625"/>
      <c r="AR157" s="625"/>
      <c r="AS157" s="625"/>
      <c r="AT157" s="625"/>
      <c r="AU157" s="625"/>
      <c r="AV157" s="625"/>
      <c r="AW157" s="625"/>
      <c r="AX157" s="625"/>
      <c r="AY157" s="625"/>
      <c r="AZ157" s="625"/>
      <c r="BA157" s="625"/>
      <c r="BB157" s="625"/>
      <c r="BC157" s="625"/>
      <c r="BD157" s="625"/>
      <c r="BE157" s="625"/>
      <c r="BF157" s="625"/>
      <c r="BG157" s="625"/>
      <c r="BH157" s="625"/>
      <c r="BI157" s="625"/>
      <c r="BJ157" s="625"/>
      <c r="BK157" s="625"/>
      <c r="BL157" s="625"/>
      <c r="BM157" s="625"/>
      <c r="BN157" s="625"/>
      <c r="BO157" s="625"/>
      <c r="BP157" s="625"/>
      <c r="BQ157" s="625"/>
      <c r="BR157" s="625"/>
      <c r="BS157" s="625"/>
      <c r="BT157" s="625"/>
    </row>
    <row r="158" spans="1:72" s="491" customFormat="1" ht="13.8">
      <c r="A158" s="500"/>
      <c r="AH158" s="625"/>
      <c r="AI158" s="625"/>
      <c r="AJ158" s="625"/>
      <c r="AK158" s="625"/>
      <c r="AL158" s="625"/>
      <c r="AM158" s="625"/>
      <c r="AN158" s="625"/>
      <c r="AO158" s="625"/>
      <c r="AP158" s="625"/>
      <c r="AQ158" s="625"/>
      <c r="AR158" s="625"/>
      <c r="AS158" s="625"/>
      <c r="AT158" s="625"/>
      <c r="AU158" s="625"/>
      <c r="AV158" s="625"/>
      <c r="AW158" s="625"/>
      <c r="AX158" s="625"/>
      <c r="AY158" s="625"/>
      <c r="AZ158" s="625"/>
      <c r="BA158" s="625"/>
      <c r="BB158" s="625"/>
      <c r="BC158" s="625"/>
      <c r="BD158" s="625"/>
      <c r="BE158" s="625"/>
      <c r="BF158" s="625"/>
      <c r="BG158" s="625"/>
      <c r="BH158" s="625"/>
      <c r="BI158" s="625"/>
      <c r="BJ158" s="625"/>
      <c r="BK158" s="625"/>
      <c r="BL158" s="625"/>
      <c r="BM158" s="625"/>
      <c r="BN158" s="625"/>
      <c r="BO158" s="625"/>
      <c r="BP158" s="625"/>
      <c r="BQ158" s="625"/>
      <c r="BR158" s="625"/>
      <c r="BS158" s="625"/>
      <c r="BT158" s="625"/>
    </row>
    <row r="159" spans="1:72" s="491" customFormat="1" ht="13.8">
      <c r="A159" s="500"/>
      <c r="AH159" s="625"/>
      <c r="AI159" s="625"/>
      <c r="AJ159" s="625"/>
      <c r="AK159" s="625"/>
      <c r="AL159" s="625"/>
      <c r="AM159" s="625"/>
      <c r="AN159" s="625"/>
      <c r="AO159" s="625"/>
      <c r="AP159" s="625"/>
      <c r="AQ159" s="625"/>
      <c r="AR159" s="625"/>
      <c r="AS159" s="625"/>
      <c r="AT159" s="625"/>
      <c r="AU159" s="625"/>
      <c r="AV159" s="625"/>
      <c r="AW159" s="625"/>
      <c r="AX159" s="625"/>
      <c r="AY159" s="625"/>
      <c r="AZ159" s="625"/>
      <c r="BA159" s="625"/>
      <c r="BB159" s="625"/>
      <c r="BC159" s="625"/>
      <c r="BD159" s="625"/>
      <c r="BE159" s="625"/>
      <c r="BF159" s="625"/>
      <c r="BG159" s="625"/>
      <c r="BH159" s="625"/>
      <c r="BI159" s="625"/>
      <c r="BJ159" s="625"/>
      <c r="BK159" s="625"/>
      <c r="BL159" s="625"/>
      <c r="BM159" s="625"/>
      <c r="BN159" s="625"/>
      <c r="BO159" s="625"/>
      <c r="BP159" s="625"/>
      <c r="BQ159" s="625"/>
      <c r="BR159" s="625"/>
      <c r="BS159" s="625"/>
      <c r="BT159" s="625"/>
    </row>
    <row r="160" spans="1:72" s="491" customFormat="1" ht="13.8">
      <c r="A160" s="500"/>
      <c r="AH160" s="625"/>
      <c r="AI160" s="625"/>
      <c r="AJ160" s="625"/>
      <c r="AK160" s="625"/>
      <c r="AL160" s="625"/>
      <c r="AM160" s="625"/>
      <c r="AN160" s="625"/>
      <c r="AO160" s="625"/>
      <c r="AP160" s="625"/>
      <c r="AQ160" s="625"/>
      <c r="AR160" s="625"/>
      <c r="AS160" s="625"/>
      <c r="AT160" s="625"/>
      <c r="AU160" s="625"/>
      <c r="AV160" s="625"/>
      <c r="AW160" s="625"/>
      <c r="AX160" s="625"/>
      <c r="AY160" s="625"/>
      <c r="AZ160" s="625"/>
      <c r="BA160" s="625"/>
      <c r="BB160" s="625"/>
      <c r="BC160" s="625"/>
      <c r="BD160" s="625"/>
      <c r="BE160" s="625"/>
      <c r="BF160" s="625"/>
      <c r="BG160" s="625"/>
      <c r="BH160" s="625"/>
      <c r="BI160" s="625"/>
      <c r="BJ160" s="625"/>
      <c r="BK160" s="625"/>
      <c r="BL160" s="625"/>
      <c r="BM160" s="625"/>
      <c r="BN160" s="625"/>
      <c r="BO160" s="625"/>
      <c r="BP160" s="625"/>
      <c r="BQ160" s="625"/>
      <c r="BR160" s="625"/>
      <c r="BS160" s="625"/>
      <c r="BT160" s="625"/>
    </row>
    <row r="161" spans="1:72" s="491" customFormat="1" ht="13.8">
      <c r="A161" s="500"/>
      <c r="AH161" s="625"/>
      <c r="AI161" s="625"/>
      <c r="AJ161" s="625"/>
      <c r="AK161" s="625"/>
      <c r="AL161" s="625"/>
      <c r="AM161" s="625"/>
      <c r="AN161" s="625"/>
      <c r="AO161" s="625"/>
      <c r="AP161" s="625"/>
      <c r="AQ161" s="625"/>
      <c r="AR161" s="625"/>
      <c r="AS161" s="625"/>
      <c r="AT161" s="625"/>
      <c r="AU161" s="625"/>
      <c r="AV161" s="625"/>
      <c r="AW161" s="625"/>
      <c r="AX161" s="625"/>
      <c r="AY161" s="625"/>
      <c r="AZ161" s="625"/>
      <c r="BA161" s="625"/>
      <c r="BB161" s="625"/>
      <c r="BC161" s="625"/>
      <c r="BD161" s="625"/>
      <c r="BE161" s="625"/>
      <c r="BF161" s="625"/>
      <c r="BG161" s="625"/>
      <c r="BH161" s="625"/>
      <c r="BI161" s="625"/>
      <c r="BJ161" s="625"/>
      <c r="BK161" s="625"/>
      <c r="BL161" s="625"/>
      <c r="BM161" s="625"/>
      <c r="BN161" s="625"/>
      <c r="BO161" s="625"/>
      <c r="BP161" s="625"/>
      <c r="BQ161" s="625"/>
      <c r="BR161" s="625"/>
      <c r="BS161" s="625"/>
      <c r="BT161" s="625"/>
    </row>
    <row r="162" spans="1:72" s="491" customFormat="1" ht="13.8">
      <c r="A162" s="500"/>
      <c r="AH162" s="625"/>
      <c r="AI162" s="625"/>
      <c r="AJ162" s="625"/>
      <c r="AK162" s="625"/>
      <c r="AL162" s="625"/>
      <c r="AM162" s="625"/>
      <c r="AN162" s="625"/>
      <c r="AO162" s="625"/>
      <c r="AP162" s="625"/>
      <c r="AQ162" s="625"/>
      <c r="AR162" s="625"/>
      <c r="AS162" s="625"/>
      <c r="AT162" s="625"/>
      <c r="AU162" s="625"/>
      <c r="AV162" s="625"/>
      <c r="AW162" s="625"/>
      <c r="AX162" s="625"/>
      <c r="AY162" s="625"/>
      <c r="AZ162" s="625"/>
      <c r="BA162" s="625"/>
      <c r="BB162" s="625"/>
      <c r="BC162" s="625"/>
      <c r="BD162" s="625"/>
      <c r="BE162" s="625"/>
      <c r="BF162" s="625"/>
      <c r="BG162" s="625"/>
      <c r="BH162" s="625"/>
      <c r="BI162" s="625"/>
      <c r="BJ162" s="625"/>
      <c r="BK162" s="625"/>
      <c r="BL162" s="625"/>
      <c r="BM162" s="625"/>
      <c r="BN162" s="625"/>
      <c r="BO162" s="625"/>
      <c r="BP162" s="625"/>
      <c r="BQ162" s="625"/>
      <c r="BR162" s="625"/>
      <c r="BS162" s="625"/>
      <c r="BT162" s="625"/>
    </row>
    <row r="163" spans="1:72" s="491" customFormat="1" ht="13.8">
      <c r="A163" s="500"/>
      <c r="AH163" s="625"/>
      <c r="AI163" s="625"/>
      <c r="AJ163" s="625"/>
      <c r="AK163" s="625"/>
      <c r="AL163" s="625"/>
      <c r="AM163" s="625"/>
      <c r="AN163" s="625"/>
      <c r="AO163" s="625"/>
      <c r="AP163" s="625"/>
      <c r="AQ163" s="625"/>
      <c r="AR163" s="625"/>
      <c r="AS163" s="625"/>
      <c r="AT163" s="625"/>
      <c r="AU163" s="625"/>
      <c r="AV163" s="625"/>
      <c r="AW163" s="625"/>
      <c r="AX163" s="625"/>
      <c r="AY163" s="625"/>
      <c r="AZ163" s="625"/>
      <c r="BA163" s="625"/>
      <c r="BB163" s="625"/>
      <c r="BC163" s="625"/>
      <c r="BD163" s="625"/>
      <c r="BE163" s="625"/>
      <c r="BF163" s="625"/>
      <c r="BG163" s="625"/>
      <c r="BH163" s="625"/>
      <c r="BI163" s="625"/>
      <c r="BJ163" s="625"/>
      <c r="BK163" s="625"/>
      <c r="BL163" s="625"/>
      <c r="BM163" s="625"/>
      <c r="BN163" s="625"/>
      <c r="BO163" s="625"/>
      <c r="BP163" s="625"/>
      <c r="BQ163" s="625"/>
      <c r="BR163" s="625"/>
      <c r="BS163" s="625"/>
      <c r="BT163" s="625"/>
    </row>
    <row r="164" spans="1:72" s="491" customFormat="1" ht="13.8">
      <c r="A164" s="500"/>
      <c r="AH164" s="625"/>
      <c r="AI164" s="625"/>
      <c r="AJ164" s="625"/>
      <c r="AK164" s="625"/>
      <c r="AL164" s="625"/>
      <c r="AM164" s="625"/>
      <c r="AN164" s="625"/>
      <c r="AO164" s="625"/>
      <c r="AP164" s="625"/>
      <c r="AQ164" s="625"/>
      <c r="AR164" s="625"/>
      <c r="AS164" s="625"/>
      <c r="AT164" s="625"/>
      <c r="AU164" s="625"/>
      <c r="AV164" s="625"/>
      <c r="AW164" s="625"/>
      <c r="AX164" s="625"/>
      <c r="AY164" s="625"/>
      <c r="AZ164" s="625"/>
      <c r="BA164" s="625"/>
      <c r="BB164" s="625"/>
      <c r="BC164" s="625"/>
      <c r="BD164" s="625"/>
      <c r="BE164" s="625"/>
      <c r="BF164" s="625"/>
      <c r="BG164" s="625"/>
      <c r="BH164" s="625"/>
      <c r="BI164" s="625"/>
      <c r="BJ164" s="625"/>
      <c r="BK164" s="625"/>
      <c r="BL164" s="625"/>
      <c r="BM164" s="625"/>
      <c r="BN164" s="625"/>
      <c r="BO164" s="625"/>
      <c r="BP164" s="625"/>
      <c r="BQ164" s="625"/>
      <c r="BR164" s="625"/>
      <c r="BS164" s="625"/>
      <c r="BT164" s="625"/>
    </row>
    <row r="165" spans="1:72" s="491" customFormat="1" ht="13.8">
      <c r="A165" s="500"/>
      <c r="AH165" s="625"/>
      <c r="AI165" s="625"/>
      <c r="AJ165" s="625"/>
      <c r="AK165" s="625"/>
      <c r="AL165" s="625"/>
      <c r="AM165" s="625"/>
      <c r="AN165" s="625"/>
      <c r="AO165" s="625"/>
      <c r="AP165" s="625"/>
      <c r="AQ165" s="625"/>
      <c r="AR165" s="625"/>
      <c r="AS165" s="625"/>
      <c r="AT165" s="625"/>
      <c r="AU165" s="625"/>
      <c r="AV165" s="625"/>
      <c r="AW165" s="625"/>
      <c r="AX165" s="625"/>
      <c r="AY165" s="625"/>
      <c r="AZ165" s="625"/>
      <c r="BA165" s="625"/>
      <c r="BB165" s="625"/>
      <c r="BC165" s="625"/>
      <c r="BD165" s="625"/>
      <c r="BE165" s="625"/>
      <c r="BF165" s="625"/>
      <c r="BG165" s="625"/>
      <c r="BH165" s="625"/>
      <c r="BI165" s="625"/>
      <c r="BJ165" s="625"/>
      <c r="BK165" s="625"/>
      <c r="BL165" s="625"/>
      <c r="BM165" s="625"/>
      <c r="BN165" s="625"/>
      <c r="BO165" s="625"/>
      <c r="BP165" s="625"/>
      <c r="BQ165" s="625"/>
      <c r="BR165" s="625"/>
      <c r="BS165" s="625"/>
      <c r="BT165" s="625"/>
    </row>
    <row r="166" spans="1:72" s="491" customFormat="1" ht="13.8">
      <c r="A166" s="500"/>
      <c r="AH166" s="625"/>
      <c r="AI166" s="625"/>
      <c r="AJ166" s="625"/>
      <c r="AK166" s="625"/>
      <c r="AL166" s="625"/>
      <c r="AM166" s="625"/>
      <c r="AN166" s="625"/>
      <c r="AO166" s="625"/>
      <c r="AP166" s="625"/>
      <c r="AQ166" s="625"/>
      <c r="AR166" s="625"/>
      <c r="AS166" s="625"/>
      <c r="AT166" s="625"/>
      <c r="AU166" s="625"/>
      <c r="AV166" s="625"/>
      <c r="AW166" s="625"/>
      <c r="AX166" s="625"/>
      <c r="AY166" s="625"/>
      <c r="AZ166" s="625"/>
      <c r="BA166" s="625"/>
      <c r="BB166" s="625"/>
      <c r="BC166" s="625"/>
      <c r="BD166" s="625"/>
      <c r="BE166" s="625"/>
      <c r="BF166" s="625"/>
      <c r="BG166" s="625"/>
      <c r="BH166" s="625"/>
      <c r="BI166" s="625"/>
      <c r="BJ166" s="625"/>
      <c r="BK166" s="625"/>
      <c r="BL166" s="625"/>
      <c r="BM166" s="625"/>
      <c r="BN166" s="625"/>
      <c r="BO166" s="625"/>
      <c r="BP166" s="625"/>
      <c r="BQ166" s="625"/>
      <c r="BR166" s="625"/>
      <c r="BS166" s="625"/>
      <c r="BT166" s="625"/>
    </row>
    <row r="167" spans="1:72" s="491" customFormat="1" ht="13.8">
      <c r="A167" s="500"/>
      <c r="AH167" s="625"/>
      <c r="AI167" s="625"/>
      <c r="AJ167" s="625"/>
      <c r="AK167" s="625"/>
      <c r="AL167" s="625"/>
      <c r="AM167" s="625"/>
      <c r="AN167" s="625"/>
      <c r="AO167" s="625"/>
      <c r="AP167" s="625"/>
      <c r="AQ167" s="625"/>
      <c r="AR167" s="625"/>
      <c r="AS167" s="625"/>
      <c r="AT167" s="625"/>
      <c r="AU167" s="625"/>
      <c r="AV167" s="625"/>
      <c r="AW167" s="625"/>
      <c r="AX167" s="625"/>
      <c r="AY167" s="625"/>
      <c r="AZ167" s="625"/>
      <c r="BA167" s="625"/>
      <c r="BB167" s="625"/>
      <c r="BC167" s="625"/>
      <c r="BD167" s="625"/>
      <c r="BE167" s="625"/>
      <c r="BF167" s="625"/>
      <c r="BG167" s="625"/>
      <c r="BH167" s="625"/>
      <c r="BI167" s="625"/>
      <c r="BJ167" s="625"/>
      <c r="BK167" s="625"/>
      <c r="BL167" s="625"/>
      <c r="BM167" s="625"/>
      <c r="BN167" s="625"/>
      <c r="BO167" s="625"/>
      <c r="BP167" s="625"/>
      <c r="BQ167" s="625"/>
      <c r="BR167" s="625"/>
      <c r="BS167" s="625"/>
      <c r="BT167" s="625"/>
    </row>
    <row r="168" spans="1:72" s="491" customFormat="1" ht="13.8">
      <c r="A168" s="500"/>
      <c r="AH168" s="625"/>
      <c r="AI168" s="625"/>
      <c r="AJ168" s="625"/>
      <c r="AK168" s="625"/>
      <c r="AL168" s="625"/>
      <c r="AM168" s="625"/>
      <c r="AN168" s="625"/>
      <c r="AO168" s="625"/>
      <c r="AP168" s="625"/>
      <c r="AQ168" s="625"/>
      <c r="AR168" s="625"/>
      <c r="AS168" s="625"/>
      <c r="AT168" s="625"/>
      <c r="AU168" s="625"/>
      <c r="AV168" s="625"/>
      <c r="AW168" s="625"/>
      <c r="AX168" s="625"/>
      <c r="AY168" s="625"/>
      <c r="AZ168" s="625"/>
      <c r="BA168" s="625"/>
      <c r="BB168" s="625"/>
      <c r="BC168" s="625"/>
      <c r="BD168" s="625"/>
      <c r="BE168" s="625"/>
      <c r="BF168" s="625"/>
      <c r="BG168" s="625"/>
      <c r="BH168" s="625"/>
      <c r="BI168" s="625"/>
      <c r="BJ168" s="625"/>
      <c r="BK168" s="625"/>
      <c r="BL168" s="625"/>
      <c r="BM168" s="625"/>
      <c r="BN168" s="625"/>
      <c r="BO168" s="625"/>
      <c r="BP168" s="625"/>
      <c r="BQ168" s="625"/>
      <c r="BR168" s="625"/>
      <c r="BS168" s="625"/>
      <c r="BT168" s="625"/>
    </row>
    <row r="169" spans="1:72" s="491" customFormat="1" ht="13.8">
      <c r="A169" s="500"/>
      <c r="AH169" s="625"/>
      <c r="AI169" s="625"/>
      <c r="AJ169" s="625"/>
      <c r="AK169" s="625"/>
      <c r="AL169" s="625"/>
      <c r="AM169" s="625"/>
      <c r="AN169" s="625"/>
      <c r="AO169" s="625"/>
      <c r="AP169" s="625"/>
      <c r="AQ169" s="625"/>
      <c r="AR169" s="625"/>
      <c r="AS169" s="625"/>
      <c r="AT169" s="625"/>
      <c r="AU169" s="625"/>
      <c r="AV169" s="625"/>
      <c r="AW169" s="625"/>
      <c r="AX169" s="625"/>
      <c r="AY169" s="625"/>
      <c r="AZ169" s="625"/>
      <c r="BA169" s="625"/>
      <c r="BB169" s="625"/>
      <c r="BC169" s="625"/>
      <c r="BD169" s="625"/>
      <c r="BE169" s="625"/>
      <c r="BF169" s="625"/>
      <c r="BG169" s="625"/>
      <c r="BH169" s="625"/>
      <c r="BI169" s="625"/>
      <c r="BJ169" s="625"/>
      <c r="BK169" s="625"/>
      <c r="BL169" s="625"/>
      <c r="BM169" s="625"/>
      <c r="BN169" s="625"/>
      <c r="BO169" s="625"/>
      <c r="BP169" s="625"/>
      <c r="BQ169" s="625"/>
      <c r="BR169" s="625"/>
      <c r="BS169" s="625"/>
      <c r="BT169" s="625"/>
    </row>
    <row r="170" spans="1:72" s="491" customFormat="1" ht="13.8">
      <c r="A170" s="500"/>
      <c r="AH170" s="625"/>
      <c r="AI170" s="625"/>
      <c r="AJ170" s="625"/>
      <c r="AK170" s="625"/>
      <c r="AL170" s="625"/>
      <c r="AM170" s="625"/>
      <c r="AN170" s="625"/>
      <c r="AO170" s="625"/>
      <c r="AP170" s="625"/>
      <c r="AQ170" s="625"/>
      <c r="AR170" s="625"/>
      <c r="AS170" s="625"/>
      <c r="AT170" s="625"/>
      <c r="AU170" s="625"/>
      <c r="AV170" s="625"/>
      <c r="AW170" s="625"/>
      <c r="AX170" s="625"/>
      <c r="AY170" s="625"/>
      <c r="AZ170" s="625"/>
      <c r="BA170" s="625"/>
      <c r="BB170" s="625"/>
      <c r="BC170" s="625"/>
      <c r="BD170" s="625"/>
      <c r="BE170" s="625"/>
      <c r="BF170" s="625"/>
      <c r="BG170" s="625"/>
      <c r="BH170" s="625"/>
      <c r="BI170" s="625"/>
      <c r="BJ170" s="625"/>
      <c r="BK170" s="625"/>
      <c r="BL170" s="625"/>
      <c r="BM170" s="625"/>
      <c r="BN170" s="625"/>
      <c r="BO170" s="625"/>
      <c r="BP170" s="625"/>
      <c r="BQ170" s="625"/>
      <c r="BR170" s="625"/>
      <c r="BS170" s="625"/>
      <c r="BT170" s="625"/>
    </row>
    <row r="171" spans="1:72" s="491" customFormat="1" ht="13.8">
      <c r="A171" s="500"/>
      <c r="AH171" s="625"/>
      <c r="AI171" s="625"/>
      <c r="AJ171" s="625"/>
      <c r="AK171" s="625"/>
      <c r="AL171" s="625"/>
      <c r="AM171" s="625"/>
      <c r="AN171" s="625"/>
      <c r="AO171" s="625"/>
      <c r="AP171" s="625"/>
      <c r="AQ171" s="625"/>
      <c r="AR171" s="625"/>
      <c r="AS171" s="625"/>
      <c r="AT171" s="625"/>
      <c r="AU171" s="625"/>
      <c r="AV171" s="625"/>
      <c r="AW171" s="625"/>
      <c r="AX171" s="625"/>
      <c r="AY171" s="625"/>
      <c r="AZ171" s="625"/>
      <c r="BA171" s="625"/>
      <c r="BB171" s="625"/>
      <c r="BC171" s="625"/>
      <c r="BD171" s="625"/>
      <c r="BE171" s="625"/>
      <c r="BF171" s="625"/>
      <c r="BG171" s="625"/>
      <c r="BH171" s="625"/>
      <c r="BI171" s="625"/>
      <c r="BJ171" s="625"/>
      <c r="BK171" s="625"/>
      <c r="BL171" s="625"/>
      <c r="BM171" s="625"/>
      <c r="BN171" s="625"/>
      <c r="BO171" s="625"/>
      <c r="BP171" s="625"/>
      <c r="BQ171" s="625"/>
      <c r="BR171" s="625"/>
      <c r="BS171" s="625"/>
      <c r="BT171" s="625"/>
    </row>
    <row r="172" spans="1:72" s="491" customFormat="1" ht="13.8">
      <c r="A172" s="500"/>
      <c r="AH172" s="625"/>
      <c r="AI172" s="625"/>
      <c r="AJ172" s="625"/>
      <c r="AK172" s="625"/>
      <c r="AL172" s="625"/>
      <c r="AM172" s="625"/>
      <c r="AN172" s="625"/>
      <c r="AO172" s="625"/>
      <c r="AP172" s="625"/>
      <c r="AQ172" s="625"/>
      <c r="AR172" s="625"/>
      <c r="AS172" s="625"/>
      <c r="AT172" s="625"/>
      <c r="AU172" s="625"/>
      <c r="AV172" s="625"/>
      <c r="AW172" s="625"/>
      <c r="AX172" s="625"/>
      <c r="AY172" s="625"/>
      <c r="AZ172" s="625"/>
      <c r="BA172" s="625"/>
      <c r="BB172" s="625"/>
      <c r="BC172" s="625"/>
      <c r="BD172" s="625"/>
      <c r="BE172" s="625"/>
      <c r="BF172" s="625"/>
      <c r="BG172" s="625"/>
      <c r="BH172" s="625"/>
      <c r="BI172" s="625"/>
      <c r="BJ172" s="625"/>
      <c r="BK172" s="625"/>
      <c r="BL172" s="625"/>
      <c r="BM172" s="625"/>
      <c r="BN172" s="625"/>
      <c r="BO172" s="625"/>
      <c r="BP172" s="625"/>
      <c r="BQ172" s="625"/>
      <c r="BR172" s="625"/>
      <c r="BS172" s="625"/>
      <c r="BT172" s="625"/>
    </row>
    <row r="173" spans="1:72" s="491" customFormat="1" ht="13.8">
      <c r="A173" s="500"/>
      <c r="AH173" s="625"/>
      <c r="AI173" s="625"/>
      <c r="AJ173" s="625"/>
      <c r="AK173" s="625"/>
      <c r="AL173" s="625"/>
      <c r="AM173" s="625"/>
      <c r="AN173" s="625"/>
      <c r="AO173" s="625"/>
      <c r="AP173" s="625"/>
      <c r="AQ173" s="625"/>
      <c r="AR173" s="625"/>
      <c r="AS173" s="625"/>
      <c r="AT173" s="625"/>
      <c r="AU173" s="625"/>
      <c r="AV173" s="625"/>
      <c r="AW173" s="625"/>
      <c r="AX173" s="625"/>
      <c r="AY173" s="625"/>
      <c r="AZ173" s="625"/>
      <c r="BA173" s="625"/>
      <c r="BB173" s="625"/>
      <c r="BC173" s="625"/>
      <c r="BD173" s="625"/>
      <c r="BE173" s="625"/>
      <c r="BF173" s="625"/>
      <c r="BG173" s="625"/>
      <c r="BH173" s="625"/>
      <c r="BI173" s="625"/>
      <c r="BJ173" s="625"/>
      <c r="BK173" s="625"/>
      <c r="BL173" s="625"/>
      <c r="BM173" s="625"/>
      <c r="BN173" s="625"/>
      <c r="BO173" s="625"/>
      <c r="BP173" s="625"/>
      <c r="BQ173" s="625"/>
      <c r="BR173" s="625"/>
      <c r="BS173" s="625"/>
      <c r="BT173" s="625"/>
    </row>
    <row r="174" spans="1:72" s="491" customFormat="1" ht="13.8">
      <c r="A174" s="500"/>
      <c r="AH174" s="625"/>
      <c r="AI174" s="625"/>
      <c r="AJ174" s="625"/>
      <c r="AK174" s="625"/>
      <c r="AL174" s="625"/>
      <c r="AM174" s="625"/>
      <c r="AN174" s="625"/>
      <c r="AO174" s="625"/>
      <c r="AP174" s="625"/>
      <c r="AQ174" s="625"/>
      <c r="AR174" s="625"/>
      <c r="AS174" s="625"/>
      <c r="AT174" s="625"/>
      <c r="AU174" s="625"/>
      <c r="AV174" s="625"/>
      <c r="AW174" s="625"/>
      <c r="AX174" s="625"/>
      <c r="AY174" s="625"/>
      <c r="AZ174" s="625"/>
      <c r="BA174" s="625"/>
      <c r="BB174" s="625"/>
      <c r="BC174" s="625"/>
      <c r="BD174" s="625"/>
      <c r="BE174" s="625"/>
      <c r="BF174" s="625"/>
      <c r="BG174" s="625"/>
      <c r="BH174" s="625"/>
      <c r="BI174" s="625"/>
      <c r="BJ174" s="625"/>
      <c r="BK174" s="625"/>
      <c r="BL174" s="625"/>
      <c r="BM174" s="625"/>
      <c r="BN174" s="625"/>
      <c r="BO174" s="625"/>
      <c r="BP174" s="625"/>
      <c r="BQ174" s="625"/>
      <c r="BR174" s="625"/>
      <c r="BS174" s="625"/>
      <c r="BT174" s="625"/>
    </row>
    <row r="175" spans="1:72" s="491" customFormat="1" ht="13.8">
      <c r="A175" s="500"/>
      <c r="AH175" s="625"/>
      <c r="AI175" s="625"/>
      <c r="AJ175" s="625"/>
      <c r="AK175" s="625"/>
      <c r="AL175" s="625"/>
      <c r="AM175" s="625"/>
      <c r="AN175" s="625"/>
      <c r="AO175" s="625"/>
      <c r="AP175" s="625"/>
      <c r="AQ175" s="625"/>
      <c r="AR175" s="625"/>
      <c r="AS175" s="625"/>
      <c r="AT175" s="625"/>
      <c r="AU175" s="625"/>
      <c r="AV175" s="625"/>
      <c r="AW175" s="625"/>
      <c r="AX175" s="625"/>
      <c r="AY175" s="625"/>
      <c r="AZ175" s="625"/>
      <c r="BA175" s="625"/>
      <c r="BB175" s="625"/>
      <c r="BC175" s="625"/>
      <c r="BD175" s="625"/>
      <c r="BE175" s="625"/>
      <c r="BF175" s="625"/>
      <c r="BG175" s="625"/>
      <c r="BH175" s="625"/>
      <c r="BI175" s="625"/>
      <c r="BJ175" s="625"/>
      <c r="BK175" s="625"/>
      <c r="BL175" s="625"/>
      <c r="BM175" s="625"/>
      <c r="BN175" s="625"/>
      <c r="BO175" s="625"/>
      <c r="BP175" s="625"/>
      <c r="BQ175" s="625"/>
      <c r="BR175" s="625"/>
      <c r="BS175" s="625"/>
      <c r="BT175" s="625"/>
    </row>
    <row r="176" spans="1:72" s="491" customFormat="1" ht="13.8">
      <c r="A176" s="500"/>
      <c r="AH176" s="625"/>
      <c r="AI176" s="625"/>
      <c r="AJ176" s="625"/>
      <c r="AK176" s="625"/>
      <c r="AL176" s="625"/>
      <c r="AM176" s="625"/>
      <c r="AN176" s="625"/>
      <c r="AO176" s="625"/>
      <c r="AP176" s="625"/>
      <c r="AQ176" s="625"/>
      <c r="AR176" s="625"/>
      <c r="AS176" s="625"/>
      <c r="AT176" s="625"/>
      <c r="AU176" s="625"/>
      <c r="AV176" s="625"/>
      <c r="AW176" s="625"/>
      <c r="AX176" s="625"/>
      <c r="AY176" s="625"/>
      <c r="AZ176" s="625"/>
      <c r="BA176" s="625"/>
      <c r="BB176" s="625"/>
      <c r="BC176" s="625"/>
      <c r="BD176" s="625"/>
      <c r="BE176" s="625"/>
      <c r="BF176" s="625"/>
      <c r="BG176" s="625"/>
      <c r="BH176" s="625"/>
      <c r="BI176" s="625"/>
      <c r="BJ176" s="625"/>
      <c r="BK176" s="625"/>
      <c r="BL176" s="625"/>
      <c r="BM176" s="625"/>
      <c r="BN176" s="625"/>
      <c r="BO176" s="625"/>
      <c r="BP176" s="625"/>
      <c r="BQ176" s="625"/>
      <c r="BR176" s="625"/>
      <c r="BS176" s="625"/>
      <c r="BT176" s="625"/>
    </row>
    <row r="177" spans="1:72" s="491" customFormat="1" ht="13.8">
      <c r="A177" s="500"/>
      <c r="AH177" s="625"/>
      <c r="AI177" s="625"/>
      <c r="AJ177" s="625"/>
      <c r="AK177" s="625"/>
      <c r="AL177" s="625"/>
      <c r="AM177" s="625"/>
      <c r="AN177" s="625"/>
      <c r="AO177" s="625"/>
      <c r="AP177" s="625"/>
      <c r="AQ177" s="625"/>
      <c r="AR177" s="625"/>
      <c r="AS177" s="625"/>
      <c r="AT177" s="625"/>
      <c r="AU177" s="625"/>
      <c r="AV177" s="625"/>
      <c r="AW177" s="625"/>
      <c r="AX177" s="625"/>
      <c r="AY177" s="625"/>
      <c r="AZ177" s="625"/>
      <c r="BA177" s="625"/>
      <c r="BB177" s="625"/>
      <c r="BC177" s="625"/>
      <c r="BD177" s="625"/>
      <c r="BE177" s="625"/>
      <c r="BF177" s="625"/>
      <c r="BG177" s="625"/>
      <c r="BH177" s="625"/>
      <c r="BI177" s="625"/>
      <c r="BJ177" s="625"/>
      <c r="BK177" s="625"/>
      <c r="BL177" s="625"/>
      <c r="BM177" s="625"/>
      <c r="BN177" s="625"/>
      <c r="BO177" s="625"/>
      <c r="BP177" s="625"/>
      <c r="BQ177" s="625"/>
      <c r="BR177" s="625"/>
      <c r="BS177" s="625"/>
      <c r="BT177" s="625"/>
    </row>
    <row r="178" spans="1:72" s="491" customFormat="1" ht="13.8">
      <c r="A178" s="500"/>
      <c r="AH178" s="625"/>
      <c r="AI178" s="625"/>
      <c r="AJ178" s="625"/>
      <c r="AK178" s="625"/>
      <c r="AL178" s="625"/>
      <c r="AM178" s="625"/>
      <c r="AN178" s="625"/>
      <c r="AO178" s="625"/>
      <c r="AP178" s="625"/>
      <c r="AQ178" s="625"/>
      <c r="AR178" s="625"/>
      <c r="AS178" s="625"/>
      <c r="AT178" s="625"/>
      <c r="AU178" s="625"/>
      <c r="AV178" s="625"/>
      <c r="AW178" s="625"/>
      <c r="AX178" s="625"/>
      <c r="AY178" s="625"/>
      <c r="AZ178" s="625"/>
      <c r="BA178" s="625"/>
      <c r="BB178" s="625"/>
      <c r="BC178" s="625"/>
      <c r="BD178" s="625"/>
      <c r="BE178" s="625"/>
      <c r="BF178" s="625"/>
      <c r="BG178" s="625"/>
      <c r="BH178" s="625"/>
      <c r="BI178" s="625"/>
      <c r="BJ178" s="625"/>
      <c r="BK178" s="625"/>
      <c r="BL178" s="625"/>
      <c r="BM178" s="625"/>
      <c r="BN178" s="625"/>
      <c r="BO178" s="625"/>
      <c r="BP178" s="625"/>
      <c r="BQ178" s="625"/>
      <c r="BR178" s="625"/>
      <c r="BS178" s="625"/>
      <c r="BT178" s="625"/>
    </row>
    <row r="179" spans="1:72" s="491" customFormat="1" ht="13.8">
      <c r="A179" s="500"/>
      <c r="AH179" s="625"/>
      <c r="AI179" s="625"/>
      <c r="AJ179" s="625"/>
      <c r="AK179" s="625"/>
      <c r="AL179" s="625"/>
      <c r="AM179" s="625"/>
      <c r="AN179" s="625"/>
      <c r="AO179" s="625"/>
      <c r="AP179" s="625"/>
      <c r="AQ179" s="625"/>
      <c r="AR179" s="625"/>
      <c r="AS179" s="625"/>
      <c r="AT179" s="625"/>
      <c r="AU179" s="625"/>
      <c r="AV179" s="625"/>
      <c r="AW179" s="625"/>
      <c r="AX179" s="625"/>
      <c r="AY179" s="625"/>
      <c r="AZ179" s="625"/>
      <c r="BA179" s="625"/>
      <c r="BB179" s="625"/>
      <c r="BC179" s="625"/>
      <c r="BD179" s="625"/>
      <c r="BE179" s="625"/>
      <c r="BF179" s="625"/>
      <c r="BG179" s="625"/>
      <c r="BH179" s="625"/>
      <c r="BI179" s="625"/>
      <c r="BJ179" s="625"/>
      <c r="BK179" s="625"/>
      <c r="BL179" s="625"/>
      <c r="BM179" s="625"/>
      <c r="BN179" s="625"/>
      <c r="BO179" s="625"/>
      <c r="BP179" s="625"/>
      <c r="BQ179" s="625"/>
      <c r="BR179" s="625"/>
      <c r="BS179" s="625"/>
      <c r="BT179" s="625"/>
    </row>
    <row r="180" spans="1:72" s="491" customFormat="1" ht="13.8">
      <c r="A180" s="500"/>
      <c r="AH180" s="625"/>
      <c r="AI180" s="625"/>
      <c r="AJ180" s="625"/>
      <c r="AK180" s="625"/>
      <c r="AL180" s="625"/>
      <c r="AM180" s="625"/>
      <c r="AN180" s="625"/>
      <c r="AO180" s="625"/>
      <c r="AP180" s="625"/>
      <c r="AQ180" s="625"/>
      <c r="AR180" s="625"/>
      <c r="AS180" s="625"/>
      <c r="AT180" s="625"/>
      <c r="AU180" s="625"/>
      <c r="AV180" s="625"/>
      <c r="AW180" s="625"/>
      <c r="AX180" s="625"/>
      <c r="AY180" s="625"/>
      <c r="AZ180" s="625"/>
      <c r="BA180" s="625"/>
      <c r="BB180" s="625"/>
      <c r="BC180" s="625"/>
      <c r="BD180" s="625"/>
      <c r="BE180" s="625"/>
      <c r="BF180" s="625"/>
      <c r="BG180" s="625"/>
      <c r="BH180" s="625"/>
      <c r="BI180" s="625"/>
      <c r="BJ180" s="625"/>
      <c r="BK180" s="625"/>
      <c r="BL180" s="625"/>
      <c r="BM180" s="625"/>
      <c r="BN180" s="625"/>
      <c r="BO180" s="625"/>
      <c r="BP180" s="625"/>
      <c r="BQ180" s="625"/>
      <c r="BR180" s="625"/>
      <c r="BS180" s="625"/>
      <c r="BT180" s="625"/>
    </row>
    <row r="181" spans="1:72" s="491" customFormat="1" ht="13.8">
      <c r="A181" s="500"/>
      <c r="AH181" s="625"/>
      <c r="AI181" s="625"/>
      <c r="AJ181" s="625"/>
      <c r="AK181" s="625"/>
      <c r="AL181" s="625"/>
      <c r="AM181" s="625"/>
      <c r="AN181" s="625"/>
      <c r="AO181" s="625"/>
      <c r="AP181" s="625"/>
      <c r="AQ181" s="625"/>
      <c r="AR181" s="625"/>
      <c r="AS181" s="625"/>
      <c r="AT181" s="625"/>
      <c r="AU181" s="625"/>
      <c r="AV181" s="625"/>
      <c r="AW181" s="625"/>
      <c r="AX181" s="625"/>
      <c r="AY181" s="625"/>
      <c r="AZ181" s="625"/>
      <c r="BA181" s="625"/>
      <c r="BB181" s="625"/>
      <c r="BC181" s="625"/>
      <c r="BD181" s="625"/>
      <c r="BE181" s="625"/>
      <c r="BF181" s="625"/>
      <c r="BG181" s="625"/>
      <c r="BH181" s="625"/>
      <c r="BI181" s="625"/>
      <c r="BJ181" s="625"/>
      <c r="BK181" s="625"/>
      <c r="BL181" s="625"/>
      <c r="BM181" s="625"/>
      <c r="BN181" s="625"/>
      <c r="BO181" s="625"/>
      <c r="BP181" s="625"/>
      <c r="BQ181" s="625"/>
      <c r="BR181" s="625"/>
      <c r="BS181" s="625"/>
      <c r="BT181" s="625"/>
    </row>
    <row r="182" spans="1:72" s="491" customFormat="1" ht="13.8">
      <c r="A182" s="500"/>
      <c r="AH182" s="625"/>
      <c r="AI182" s="625"/>
      <c r="AJ182" s="625"/>
      <c r="AK182" s="625"/>
      <c r="AL182" s="625"/>
      <c r="AM182" s="625"/>
      <c r="AN182" s="625"/>
      <c r="AO182" s="625"/>
      <c r="AP182" s="625"/>
      <c r="AQ182" s="625"/>
      <c r="AR182" s="625"/>
      <c r="AS182" s="625"/>
      <c r="AT182" s="625"/>
      <c r="AU182" s="625"/>
      <c r="AV182" s="625"/>
      <c r="AW182" s="625"/>
      <c r="AX182" s="625"/>
      <c r="AY182" s="625"/>
      <c r="AZ182" s="625"/>
      <c r="BA182" s="625"/>
      <c r="BB182" s="625"/>
      <c r="BC182" s="625"/>
      <c r="BD182" s="625"/>
      <c r="BE182" s="625"/>
      <c r="BF182" s="625"/>
      <c r="BG182" s="625"/>
      <c r="BH182" s="625"/>
      <c r="BI182" s="625"/>
      <c r="BJ182" s="625"/>
      <c r="BK182" s="625"/>
      <c r="BL182" s="625"/>
      <c r="BM182" s="625"/>
      <c r="BN182" s="625"/>
      <c r="BO182" s="625"/>
      <c r="BP182" s="625"/>
      <c r="BQ182" s="625"/>
      <c r="BR182" s="625"/>
      <c r="BS182" s="625"/>
      <c r="BT182" s="625"/>
    </row>
    <row r="183" spans="1:72">
      <c r="A183" s="305"/>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c r="Z183" s="299"/>
      <c r="AA183" s="299"/>
      <c r="AB183" s="299"/>
      <c r="AC183" s="299"/>
    </row>
    <row r="184" spans="1:72">
      <c r="A184" s="305"/>
      <c r="B184" s="299"/>
      <c r="C184" s="299"/>
      <c r="D184" s="299"/>
      <c r="E184" s="299"/>
      <c r="F184" s="299"/>
      <c r="G184" s="299"/>
      <c r="H184" s="299"/>
      <c r="I184" s="299"/>
      <c r="J184" s="299"/>
      <c r="K184" s="299"/>
      <c r="L184" s="299"/>
      <c r="M184" s="299"/>
      <c r="N184" s="299"/>
      <c r="O184" s="299"/>
      <c r="P184" s="299"/>
      <c r="Q184" s="299"/>
      <c r="R184" s="299"/>
      <c r="S184" s="299"/>
      <c r="T184" s="299"/>
      <c r="U184" s="299"/>
      <c r="V184" s="299"/>
      <c r="W184" s="299"/>
      <c r="X184" s="299"/>
      <c r="Y184" s="299"/>
      <c r="Z184" s="299"/>
      <c r="AA184" s="299"/>
      <c r="AB184" s="299"/>
      <c r="AC184" s="299"/>
    </row>
    <row r="185" spans="1:72">
      <c r="A185" s="305"/>
      <c r="B185" s="299"/>
      <c r="C185" s="299"/>
      <c r="D185" s="299"/>
      <c r="E185" s="299"/>
      <c r="F185" s="299"/>
      <c r="G185" s="299"/>
      <c r="H185" s="299"/>
      <c r="I185" s="299"/>
      <c r="J185" s="299"/>
      <c r="K185" s="299"/>
      <c r="L185" s="299"/>
      <c r="M185" s="299"/>
      <c r="N185" s="299"/>
      <c r="O185" s="299"/>
      <c r="P185" s="299"/>
      <c r="Q185" s="299"/>
      <c r="R185" s="299"/>
      <c r="S185" s="299"/>
      <c r="T185" s="299"/>
      <c r="U185" s="299"/>
      <c r="V185" s="299"/>
      <c r="W185" s="299"/>
      <c r="X185" s="299"/>
      <c r="Y185" s="299"/>
      <c r="Z185" s="299"/>
      <c r="AA185" s="299"/>
      <c r="AB185" s="299"/>
      <c r="AC185" s="299"/>
    </row>
    <row r="186" spans="1:72">
      <c r="A186" s="305"/>
      <c r="B186" s="299"/>
      <c r="C186" s="299"/>
      <c r="D186" s="299"/>
      <c r="E186" s="299"/>
      <c r="F186" s="299"/>
      <c r="G186" s="299"/>
      <c r="H186" s="299"/>
      <c r="I186" s="299"/>
      <c r="J186" s="299"/>
      <c r="K186" s="299"/>
      <c r="L186" s="299"/>
      <c r="M186" s="299"/>
      <c r="N186" s="299"/>
      <c r="O186" s="299"/>
      <c r="P186" s="299"/>
      <c r="Q186" s="299"/>
      <c r="R186" s="299"/>
      <c r="S186" s="299"/>
      <c r="T186" s="299"/>
      <c r="U186" s="299"/>
      <c r="V186" s="299"/>
      <c r="W186" s="299"/>
      <c r="X186" s="299"/>
      <c r="Y186" s="299"/>
      <c r="Z186" s="299"/>
      <c r="AA186" s="299"/>
      <c r="AB186" s="299"/>
      <c r="AC186" s="299"/>
    </row>
    <row r="187" spans="1:72">
      <c r="A187" s="305"/>
      <c r="B187" s="299"/>
      <c r="C187" s="299"/>
      <c r="D187" s="299"/>
      <c r="E187" s="299"/>
      <c r="F187" s="299"/>
      <c r="G187" s="299"/>
      <c r="H187" s="299"/>
      <c r="I187" s="299"/>
      <c r="J187" s="299"/>
      <c r="K187" s="299"/>
      <c r="L187" s="299"/>
      <c r="M187" s="299"/>
      <c r="N187" s="299"/>
      <c r="O187" s="299"/>
      <c r="P187" s="299"/>
      <c r="Q187" s="299"/>
      <c r="R187" s="299"/>
      <c r="S187" s="299"/>
      <c r="T187" s="299"/>
      <c r="U187" s="299"/>
      <c r="V187" s="299"/>
      <c r="W187" s="299"/>
      <c r="X187" s="299"/>
      <c r="Y187" s="299"/>
      <c r="Z187" s="299"/>
      <c r="AA187" s="299"/>
      <c r="AB187" s="299"/>
      <c r="AC187" s="299"/>
    </row>
    <row r="188" spans="1:72">
      <c r="A188" s="305"/>
      <c r="B188" s="299"/>
      <c r="C188" s="299"/>
      <c r="D188" s="299"/>
      <c r="E188" s="299"/>
      <c r="F188" s="299"/>
      <c r="G188" s="299"/>
      <c r="H188" s="299"/>
      <c r="I188" s="299"/>
      <c r="J188" s="299"/>
      <c r="K188" s="299"/>
      <c r="L188" s="299"/>
      <c r="M188" s="299"/>
      <c r="N188" s="299"/>
      <c r="O188" s="299"/>
      <c r="P188" s="299"/>
      <c r="Q188" s="299"/>
      <c r="R188" s="299"/>
      <c r="S188" s="299"/>
      <c r="T188" s="299"/>
      <c r="U188" s="299"/>
      <c r="V188" s="299"/>
      <c r="W188" s="299"/>
      <c r="X188" s="299"/>
      <c r="Y188" s="299"/>
      <c r="Z188" s="299"/>
      <c r="AA188" s="299"/>
      <c r="AB188" s="299"/>
      <c r="AC188" s="299"/>
    </row>
    <row r="189" spans="1:72">
      <c r="A189" s="305"/>
      <c r="B189" s="299"/>
      <c r="C189" s="299"/>
      <c r="D189" s="299"/>
      <c r="E189" s="299"/>
      <c r="F189" s="299"/>
      <c r="G189" s="299"/>
      <c r="H189" s="299"/>
      <c r="I189" s="299"/>
      <c r="J189" s="299"/>
      <c r="K189" s="299"/>
      <c r="L189" s="299"/>
      <c r="M189" s="299"/>
      <c r="N189" s="299"/>
      <c r="O189" s="299"/>
      <c r="P189" s="299"/>
      <c r="Q189" s="299"/>
      <c r="R189" s="299"/>
      <c r="S189" s="299"/>
      <c r="T189" s="299"/>
      <c r="U189" s="299"/>
      <c r="V189" s="299"/>
      <c r="W189" s="299"/>
      <c r="X189" s="299"/>
      <c r="Y189" s="299"/>
      <c r="Z189" s="299"/>
      <c r="AA189" s="299"/>
      <c r="AB189" s="299"/>
      <c r="AC189" s="299"/>
    </row>
    <row r="190" spans="1:72">
      <c r="A190" s="305"/>
      <c r="B190" s="299"/>
      <c r="C190" s="299"/>
      <c r="D190" s="299"/>
      <c r="E190" s="299"/>
      <c r="F190" s="299"/>
      <c r="G190" s="299"/>
      <c r="H190" s="299"/>
      <c r="I190" s="299"/>
      <c r="J190" s="299"/>
      <c r="K190" s="299"/>
      <c r="L190" s="299"/>
      <c r="M190" s="299"/>
      <c r="N190" s="299"/>
      <c r="O190" s="299"/>
      <c r="P190" s="299"/>
      <c r="Q190" s="299"/>
      <c r="R190" s="299"/>
      <c r="S190" s="299"/>
      <c r="T190" s="299"/>
      <c r="U190" s="299"/>
      <c r="V190" s="299"/>
      <c r="W190" s="299"/>
      <c r="X190" s="299"/>
      <c r="Y190" s="299"/>
      <c r="Z190" s="299"/>
      <c r="AA190" s="299"/>
      <c r="AB190" s="299"/>
      <c r="AC190" s="299"/>
    </row>
    <row r="191" spans="1:72">
      <c r="A191" s="305"/>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c r="Z191" s="299"/>
      <c r="AA191" s="299"/>
      <c r="AB191" s="299"/>
      <c r="AC191" s="299"/>
    </row>
    <row r="192" spans="1:72">
      <c r="A192" s="305"/>
      <c r="B192" s="299"/>
      <c r="C192" s="299"/>
      <c r="D192" s="299"/>
      <c r="E192" s="299"/>
      <c r="F192" s="299"/>
      <c r="G192" s="299"/>
      <c r="H192" s="299"/>
      <c r="I192" s="299"/>
      <c r="J192" s="299"/>
      <c r="K192" s="299"/>
      <c r="L192" s="299"/>
      <c r="M192" s="299"/>
      <c r="N192" s="299"/>
      <c r="O192" s="299"/>
      <c r="P192" s="299"/>
      <c r="Q192" s="299"/>
      <c r="R192" s="299"/>
      <c r="S192" s="299"/>
      <c r="T192" s="299"/>
      <c r="U192" s="299"/>
      <c r="V192" s="299"/>
      <c r="W192" s="299"/>
      <c r="X192" s="299"/>
      <c r="Y192" s="299"/>
      <c r="Z192" s="299"/>
      <c r="AA192" s="299"/>
      <c r="AB192" s="299"/>
      <c r="AC192" s="299"/>
    </row>
    <row r="193" spans="1:29">
      <c r="A193" s="305"/>
      <c r="B193" s="299"/>
      <c r="C193" s="299"/>
      <c r="D193" s="299"/>
      <c r="E193" s="299"/>
      <c r="F193" s="299"/>
      <c r="G193" s="299"/>
      <c r="H193" s="299"/>
      <c r="I193" s="299"/>
      <c r="J193" s="299"/>
      <c r="K193" s="299"/>
      <c r="L193" s="299"/>
      <c r="M193" s="299"/>
      <c r="N193" s="299"/>
      <c r="O193" s="299"/>
      <c r="P193" s="299"/>
      <c r="Q193" s="299"/>
      <c r="R193" s="299"/>
      <c r="S193" s="299"/>
      <c r="T193" s="299"/>
      <c r="U193" s="299"/>
      <c r="V193" s="299"/>
      <c r="W193" s="299"/>
      <c r="X193" s="299"/>
      <c r="Y193" s="299"/>
      <c r="Z193" s="299"/>
      <c r="AA193" s="299"/>
      <c r="AB193" s="299"/>
      <c r="AC193" s="299"/>
    </row>
    <row r="194" spans="1:29">
      <c r="A194" s="305"/>
      <c r="B194" s="299"/>
      <c r="C194" s="299"/>
      <c r="D194" s="299"/>
      <c r="E194" s="299"/>
      <c r="F194" s="299"/>
      <c r="G194" s="299"/>
      <c r="H194" s="299"/>
      <c r="I194" s="299"/>
      <c r="J194" s="299"/>
      <c r="K194" s="299"/>
      <c r="L194" s="299"/>
      <c r="M194" s="299"/>
      <c r="N194" s="299"/>
      <c r="O194" s="299"/>
      <c r="P194" s="299"/>
      <c r="Q194" s="299"/>
      <c r="R194" s="299"/>
      <c r="S194" s="299"/>
      <c r="T194" s="299"/>
      <c r="U194" s="299"/>
      <c r="V194" s="299"/>
      <c r="W194" s="299"/>
      <c r="X194" s="299"/>
      <c r="Y194" s="299"/>
      <c r="Z194" s="299"/>
      <c r="AA194" s="299"/>
      <c r="AB194" s="299"/>
      <c r="AC194" s="299"/>
    </row>
    <row r="195" spans="1:29">
      <c r="A195" s="305"/>
      <c r="B195" s="299"/>
      <c r="C195" s="299"/>
      <c r="D195" s="299"/>
      <c r="E195" s="299"/>
      <c r="F195" s="299"/>
      <c r="G195" s="299"/>
      <c r="H195" s="299"/>
      <c r="I195" s="299"/>
      <c r="J195" s="299"/>
      <c r="K195" s="299"/>
      <c r="L195" s="299"/>
      <c r="M195" s="299"/>
      <c r="N195" s="299"/>
      <c r="O195" s="299"/>
      <c r="P195" s="299"/>
      <c r="Q195" s="299"/>
      <c r="R195" s="299"/>
      <c r="S195" s="299"/>
      <c r="T195" s="299"/>
      <c r="U195" s="299"/>
      <c r="V195" s="299"/>
      <c r="W195" s="299"/>
      <c r="X195" s="299"/>
      <c r="Y195" s="299"/>
      <c r="Z195" s="299"/>
      <c r="AA195" s="299"/>
      <c r="AB195" s="299"/>
      <c r="AC195" s="299"/>
    </row>
    <row r="196" spans="1:29">
      <c r="A196" s="305"/>
      <c r="B196" s="299"/>
      <c r="C196" s="299"/>
      <c r="D196" s="299"/>
      <c r="E196" s="299"/>
      <c r="F196" s="299"/>
      <c r="G196" s="299"/>
      <c r="H196" s="299"/>
      <c r="I196" s="299"/>
      <c r="J196" s="299"/>
      <c r="K196" s="299"/>
      <c r="L196" s="299"/>
      <c r="M196" s="299"/>
      <c r="N196" s="299"/>
      <c r="O196" s="299"/>
      <c r="P196" s="299"/>
      <c r="Q196" s="299"/>
      <c r="R196" s="299"/>
      <c r="S196" s="299"/>
      <c r="T196" s="299"/>
      <c r="U196" s="299"/>
      <c r="V196" s="299"/>
      <c r="W196" s="299"/>
      <c r="X196" s="299"/>
      <c r="Y196" s="299"/>
      <c r="Z196" s="299"/>
      <c r="AA196" s="299"/>
      <c r="AB196" s="299"/>
      <c r="AC196" s="299"/>
    </row>
    <row r="197" spans="1:29">
      <c r="A197" s="305"/>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row>
    <row r="198" spans="1:29">
      <c r="A198" s="305"/>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row>
    <row r="199" spans="1:29">
      <c r="A199" s="305"/>
      <c r="B199" s="299"/>
      <c r="C199" s="299"/>
      <c r="D199" s="299"/>
      <c r="E199" s="299"/>
      <c r="F199" s="299"/>
      <c r="G199" s="299"/>
      <c r="H199" s="299"/>
      <c r="I199" s="299"/>
      <c r="J199" s="299"/>
      <c r="K199" s="299"/>
      <c r="L199" s="299"/>
      <c r="M199" s="299"/>
      <c r="N199" s="299"/>
      <c r="O199" s="299"/>
      <c r="P199" s="299"/>
      <c r="Q199" s="299"/>
      <c r="R199" s="299"/>
      <c r="S199" s="299"/>
      <c r="T199" s="299"/>
      <c r="U199" s="299"/>
      <c r="V199" s="299"/>
      <c r="W199" s="299"/>
      <c r="X199" s="299"/>
      <c r="Y199" s="299"/>
      <c r="Z199" s="299"/>
      <c r="AA199" s="299"/>
      <c r="AB199" s="299"/>
      <c r="AC199" s="299"/>
    </row>
    <row r="200" spans="1:29">
      <c r="A200" s="305"/>
      <c r="B200" s="299"/>
      <c r="C200" s="299"/>
      <c r="D200" s="299"/>
      <c r="E200" s="299"/>
      <c r="F200" s="299"/>
      <c r="G200" s="299"/>
      <c r="H200" s="299"/>
      <c r="I200" s="299"/>
      <c r="J200" s="299"/>
      <c r="K200" s="299"/>
      <c r="L200" s="299"/>
      <c r="M200" s="299"/>
      <c r="N200" s="299"/>
      <c r="O200" s="299"/>
      <c r="P200" s="299"/>
      <c r="Q200" s="299"/>
      <c r="R200" s="299"/>
      <c r="S200" s="299"/>
      <c r="T200" s="299"/>
      <c r="U200" s="299"/>
      <c r="V200" s="299"/>
      <c r="W200" s="299"/>
      <c r="X200" s="299"/>
      <c r="Y200" s="299"/>
      <c r="Z200" s="299"/>
      <c r="AA200" s="299"/>
      <c r="AB200" s="299"/>
      <c r="AC200" s="299"/>
    </row>
    <row r="201" spans="1:29">
      <c r="A201" s="305"/>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row>
    <row r="202" spans="1:29">
      <c r="A202" s="305"/>
      <c r="B202" s="299"/>
      <c r="C202" s="299"/>
      <c r="D202" s="299"/>
      <c r="E202" s="299"/>
      <c r="F202" s="299"/>
      <c r="G202" s="299"/>
      <c r="H202" s="299"/>
      <c r="I202" s="299"/>
      <c r="J202" s="299"/>
      <c r="K202" s="299"/>
      <c r="L202" s="299"/>
      <c r="M202" s="299"/>
      <c r="N202" s="299"/>
      <c r="O202" s="299"/>
      <c r="P202" s="299"/>
      <c r="Q202" s="299"/>
      <c r="R202" s="299"/>
      <c r="S202" s="299"/>
      <c r="T202" s="299"/>
      <c r="U202" s="299"/>
      <c r="V202" s="299"/>
      <c r="W202" s="299"/>
      <c r="X202" s="299"/>
      <c r="Y202" s="299"/>
      <c r="Z202" s="299"/>
      <c r="AA202" s="299"/>
      <c r="AB202" s="299"/>
      <c r="AC202" s="299"/>
    </row>
    <row r="203" spans="1:29">
      <c r="A203" s="305"/>
      <c r="B203" s="299"/>
      <c r="C203" s="299"/>
      <c r="D203" s="299"/>
      <c r="E203" s="299"/>
      <c r="F203" s="299"/>
      <c r="G203" s="299"/>
      <c r="H203" s="299"/>
      <c r="I203" s="299"/>
      <c r="J203" s="299"/>
      <c r="K203" s="299"/>
      <c r="L203" s="299"/>
      <c r="M203" s="299"/>
      <c r="N203" s="299"/>
      <c r="O203" s="299"/>
      <c r="P203" s="299"/>
      <c r="Q203" s="299"/>
      <c r="R203" s="299"/>
      <c r="S203" s="299"/>
      <c r="T203" s="299"/>
      <c r="U203" s="299"/>
      <c r="V203" s="299"/>
      <c r="W203" s="299"/>
      <c r="X203" s="299"/>
      <c r="Y203" s="299"/>
      <c r="Z203" s="299"/>
      <c r="AA203" s="299"/>
      <c r="AB203" s="299"/>
      <c r="AC203" s="299"/>
    </row>
    <row r="204" spans="1:29">
      <c r="A204" s="305"/>
      <c r="B204" s="299"/>
      <c r="C204" s="299"/>
      <c r="D204" s="299"/>
      <c r="E204" s="299"/>
      <c r="F204" s="299"/>
      <c r="G204" s="299"/>
      <c r="H204" s="299"/>
      <c r="I204" s="299"/>
      <c r="J204" s="299"/>
      <c r="K204" s="299"/>
      <c r="L204" s="299"/>
      <c r="M204" s="299"/>
      <c r="N204" s="299"/>
      <c r="O204" s="299"/>
      <c r="P204" s="299"/>
      <c r="Q204" s="299"/>
      <c r="R204" s="299"/>
      <c r="S204" s="299"/>
      <c r="T204" s="299"/>
      <c r="U204" s="299"/>
      <c r="V204" s="299"/>
      <c r="W204" s="299"/>
      <c r="X204" s="299"/>
      <c r="Y204" s="299"/>
      <c r="Z204" s="299"/>
      <c r="AA204" s="299"/>
      <c r="AB204" s="299"/>
      <c r="AC204" s="299"/>
    </row>
    <row r="205" spans="1:29">
      <c r="A205" s="305"/>
      <c r="B205" s="299"/>
      <c r="C205" s="299"/>
      <c r="D205" s="299"/>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row>
    <row r="206" spans="1:29">
      <c r="A206" s="305"/>
      <c r="B206" s="299"/>
      <c r="C206" s="299"/>
      <c r="D206" s="299"/>
      <c r="E206" s="299"/>
      <c r="F206" s="299"/>
      <c r="G206" s="299"/>
      <c r="H206" s="299"/>
      <c r="I206" s="299"/>
      <c r="J206" s="299"/>
      <c r="K206" s="299"/>
      <c r="L206" s="299"/>
      <c r="M206" s="299"/>
      <c r="N206" s="299"/>
      <c r="O206" s="299"/>
      <c r="P206" s="299"/>
      <c r="Q206" s="299"/>
      <c r="R206" s="299"/>
      <c r="S206" s="299"/>
      <c r="T206" s="299"/>
      <c r="U206" s="299"/>
      <c r="V206" s="299"/>
      <c r="W206" s="299"/>
      <c r="X206" s="299"/>
      <c r="Y206" s="299"/>
      <c r="Z206" s="299"/>
      <c r="AA206" s="299"/>
      <c r="AB206" s="299"/>
      <c r="AC206" s="299"/>
    </row>
    <row r="207" spans="1:29">
      <c r="A207" s="305"/>
      <c r="B207" s="299"/>
      <c r="C207" s="299"/>
      <c r="D207" s="299"/>
      <c r="E207" s="299"/>
      <c r="F207" s="299"/>
      <c r="G207" s="299"/>
      <c r="H207" s="299"/>
      <c r="I207" s="299"/>
      <c r="J207" s="299"/>
      <c r="K207" s="299"/>
      <c r="L207" s="299"/>
      <c r="M207" s="299"/>
      <c r="N207" s="299"/>
      <c r="O207" s="299"/>
      <c r="P207" s="299"/>
      <c r="Q207" s="299"/>
      <c r="R207" s="299"/>
      <c r="S207" s="299"/>
      <c r="T207" s="299"/>
      <c r="U207" s="299"/>
      <c r="V207" s="299"/>
      <c r="W207" s="299"/>
      <c r="X207" s="299"/>
      <c r="Y207" s="299"/>
      <c r="Z207" s="299"/>
      <c r="AA207" s="299"/>
      <c r="AB207" s="299"/>
      <c r="AC207" s="299"/>
    </row>
    <row r="208" spans="1:29">
      <c r="A208" s="305"/>
      <c r="B208" s="299"/>
      <c r="C208" s="299"/>
      <c r="D208" s="299"/>
      <c r="E208" s="299"/>
      <c r="F208" s="299"/>
      <c r="G208" s="299"/>
      <c r="H208" s="299"/>
      <c r="I208" s="299"/>
      <c r="J208" s="299"/>
      <c r="K208" s="299"/>
      <c r="L208" s="299"/>
      <c r="M208" s="299"/>
      <c r="N208" s="299"/>
      <c r="O208" s="299"/>
      <c r="P208" s="299"/>
      <c r="Q208" s="299"/>
      <c r="R208" s="299"/>
      <c r="S208" s="299"/>
      <c r="T208" s="299"/>
      <c r="U208" s="299"/>
      <c r="V208" s="299"/>
      <c r="W208" s="299"/>
      <c r="X208" s="299"/>
      <c r="Y208" s="299"/>
      <c r="Z208" s="299"/>
      <c r="AA208" s="299"/>
      <c r="AB208" s="299"/>
      <c r="AC208" s="299"/>
    </row>
    <row r="209" spans="1:29">
      <c r="A209" s="305"/>
      <c r="B209" s="299"/>
      <c r="C209" s="299"/>
      <c r="D209" s="299"/>
      <c r="E209" s="299"/>
      <c r="F209" s="299"/>
      <c r="G209" s="299"/>
      <c r="H209" s="299"/>
      <c r="I209" s="299"/>
      <c r="J209" s="299"/>
      <c r="K209" s="299"/>
      <c r="L209" s="299"/>
      <c r="M209" s="299"/>
      <c r="N209" s="299"/>
      <c r="O209" s="299"/>
      <c r="P209" s="299"/>
      <c r="Q209" s="299"/>
      <c r="R209" s="299"/>
      <c r="S209" s="299"/>
      <c r="T209" s="299"/>
      <c r="U209" s="299"/>
      <c r="V209" s="299"/>
      <c r="W209" s="299"/>
      <c r="X209" s="299"/>
      <c r="Y209" s="299"/>
      <c r="Z209" s="299"/>
      <c r="AA209" s="299"/>
      <c r="AB209" s="299"/>
      <c r="AC209" s="299"/>
    </row>
    <row r="210" spans="1:29">
      <c r="A210" s="305"/>
      <c r="B210" s="299"/>
      <c r="C210" s="299"/>
      <c r="D210" s="299"/>
      <c r="E210" s="299"/>
      <c r="F210" s="299"/>
      <c r="G210" s="299"/>
      <c r="H210" s="299"/>
      <c r="I210" s="299"/>
      <c r="J210" s="299"/>
      <c r="K210" s="299"/>
      <c r="L210" s="299"/>
      <c r="M210" s="299"/>
      <c r="N210" s="299"/>
      <c r="O210" s="299"/>
      <c r="P210" s="299"/>
      <c r="Q210" s="299"/>
      <c r="R210" s="299"/>
      <c r="S210" s="299"/>
      <c r="T210" s="299"/>
      <c r="U210" s="299"/>
      <c r="V210" s="299"/>
      <c r="W210" s="299"/>
      <c r="X210" s="299"/>
      <c r="Y210" s="299"/>
      <c r="Z210" s="299"/>
      <c r="AA210" s="299"/>
      <c r="AB210" s="299"/>
      <c r="AC210" s="299"/>
    </row>
    <row r="211" spans="1:29">
      <c r="A211" s="305"/>
      <c r="B211" s="299"/>
      <c r="C211" s="299"/>
      <c r="D211" s="299"/>
      <c r="E211" s="299"/>
      <c r="F211" s="299"/>
      <c r="G211" s="299"/>
      <c r="H211" s="299"/>
      <c r="I211" s="299"/>
      <c r="J211" s="299"/>
      <c r="K211" s="299"/>
      <c r="L211" s="299"/>
      <c r="M211" s="299"/>
      <c r="N211" s="299"/>
      <c r="O211" s="299"/>
      <c r="P211" s="299"/>
      <c r="Q211" s="299"/>
      <c r="R211" s="299"/>
      <c r="S211" s="299"/>
      <c r="T211" s="299"/>
      <c r="U211" s="299"/>
      <c r="V211" s="299"/>
      <c r="W211" s="299"/>
      <c r="X211" s="299"/>
      <c r="Y211" s="299"/>
      <c r="Z211" s="299"/>
      <c r="AA211" s="299"/>
      <c r="AB211" s="299"/>
      <c r="AC211" s="299"/>
    </row>
    <row r="212" spans="1:29">
      <c r="A212" s="305"/>
      <c r="B212" s="299"/>
      <c r="C212" s="299"/>
      <c r="D212" s="299"/>
      <c r="E212" s="299"/>
      <c r="F212" s="299"/>
      <c r="G212" s="299"/>
      <c r="H212" s="299"/>
      <c r="I212" s="299"/>
      <c r="J212" s="299"/>
      <c r="K212" s="299"/>
      <c r="L212" s="299"/>
      <c r="M212" s="299"/>
      <c r="N212" s="299"/>
      <c r="O212" s="299"/>
      <c r="P212" s="299"/>
      <c r="Q212" s="299"/>
      <c r="R212" s="299"/>
      <c r="S212" s="299"/>
      <c r="T212" s="299"/>
      <c r="U212" s="299"/>
      <c r="V212" s="299"/>
      <c r="W212" s="299"/>
      <c r="X212" s="299"/>
      <c r="Y212" s="299"/>
      <c r="Z212" s="299"/>
      <c r="AA212" s="299"/>
      <c r="AB212" s="299"/>
      <c r="AC212" s="299"/>
    </row>
    <row r="213" spans="1:29">
      <c r="A213" s="305"/>
      <c r="B213" s="299"/>
      <c r="C213" s="299"/>
      <c r="D213" s="299"/>
      <c r="E213" s="299"/>
      <c r="F213" s="299"/>
      <c r="G213" s="299"/>
      <c r="H213" s="299"/>
      <c r="I213" s="299"/>
      <c r="J213" s="299"/>
      <c r="K213" s="299"/>
      <c r="L213" s="299"/>
      <c r="M213" s="299"/>
      <c r="N213" s="299"/>
      <c r="O213" s="299"/>
      <c r="P213" s="299"/>
      <c r="Q213" s="299"/>
      <c r="R213" s="299"/>
      <c r="S213" s="299"/>
      <c r="T213" s="299"/>
      <c r="U213" s="299"/>
      <c r="V213" s="299"/>
      <c r="W213" s="299"/>
      <c r="X213" s="299"/>
      <c r="Y213" s="299"/>
      <c r="Z213" s="299"/>
      <c r="AA213" s="299"/>
      <c r="AB213" s="299"/>
      <c r="AC213" s="299"/>
    </row>
    <row r="214" spans="1:29">
      <c r="A214" s="305"/>
      <c r="B214" s="299"/>
      <c r="C214" s="299"/>
      <c r="D214" s="299"/>
      <c r="E214" s="299"/>
      <c r="F214" s="299"/>
      <c r="G214" s="299"/>
      <c r="H214" s="299"/>
      <c r="I214" s="299"/>
      <c r="J214" s="299"/>
      <c r="K214" s="299"/>
      <c r="L214" s="299"/>
      <c r="M214" s="299"/>
      <c r="N214" s="299"/>
      <c r="O214" s="299"/>
      <c r="P214" s="299"/>
      <c r="Q214" s="299"/>
      <c r="R214" s="299"/>
      <c r="S214" s="299"/>
      <c r="T214" s="299"/>
      <c r="U214" s="299"/>
      <c r="V214" s="299"/>
      <c r="W214" s="299"/>
      <c r="X214" s="299"/>
      <c r="Y214" s="299"/>
      <c r="Z214" s="299"/>
      <c r="AA214" s="299"/>
      <c r="AB214" s="299"/>
      <c r="AC214" s="299"/>
    </row>
    <row r="215" spans="1:29">
      <c r="A215" s="305"/>
      <c r="B215" s="299"/>
      <c r="C215" s="299"/>
      <c r="D215" s="299"/>
      <c r="E215" s="299"/>
      <c r="F215" s="299"/>
      <c r="G215" s="299"/>
      <c r="H215" s="299"/>
      <c r="I215" s="299"/>
      <c r="J215" s="299"/>
      <c r="K215" s="299"/>
      <c r="L215" s="299"/>
      <c r="M215" s="299"/>
      <c r="N215" s="299"/>
      <c r="O215" s="299"/>
      <c r="P215" s="299"/>
      <c r="Q215" s="299"/>
      <c r="R215" s="299"/>
      <c r="S215" s="299"/>
      <c r="T215" s="299"/>
      <c r="U215" s="299"/>
      <c r="V215" s="299"/>
      <c r="W215" s="299"/>
      <c r="X215" s="299"/>
      <c r="Y215" s="299"/>
      <c r="Z215" s="299"/>
      <c r="AA215" s="299"/>
      <c r="AB215" s="299"/>
      <c r="AC215" s="299"/>
    </row>
    <row r="216" spans="1:29">
      <c r="A216" s="305"/>
      <c r="B216" s="299"/>
      <c r="C216" s="299"/>
      <c r="D216" s="299"/>
      <c r="E216" s="299"/>
      <c r="F216" s="299"/>
      <c r="G216" s="299"/>
      <c r="H216" s="299"/>
      <c r="I216" s="299"/>
      <c r="J216" s="299"/>
      <c r="K216" s="299"/>
      <c r="L216" s="299"/>
      <c r="M216" s="299"/>
      <c r="N216" s="299"/>
      <c r="O216" s="299"/>
      <c r="P216" s="299"/>
      <c r="Q216" s="299"/>
      <c r="R216" s="299"/>
      <c r="S216" s="299"/>
      <c r="T216" s="299"/>
      <c r="U216" s="299"/>
      <c r="V216" s="299"/>
      <c r="W216" s="299"/>
      <c r="X216" s="299"/>
      <c r="Y216" s="299"/>
      <c r="Z216" s="299"/>
      <c r="AA216" s="299"/>
      <c r="AB216" s="299"/>
      <c r="AC216" s="299"/>
    </row>
    <row r="217" spans="1:29">
      <c r="A217" s="305"/>
      <c r="B217" s="299"/>
      <c r="C217" s="299"/>
      <c r="D217" s="299"/>
      <c r="E217" s="299"/>
      <c r="F217" s="299"/>
      <c r="G217" s="299"/>
      <c r="H217" s="299"/>
      <c r="I217" s="299"/>
      <c r="J217" s="299"/>
      <c r="K217" s="299"/>
      <c r="L217" s="299"/>
      <c r="M217" s="299"/>
      <c r="N217" s="299"/>
      <c r="O217" s="299"/>
      <c r="P217" s="299"/>
      <c r="Q217" s="299"/>
      <c r="R217" s="299"/>
      <c r="S217" s="299"/>
      <c r="T217" s="299"/>
      <c r="U217" s="299"/>
      <c r="V217" s="299"/>
      <c r="W217" s="299"/>
      <c r="X217" s="299"/>
      <c r="Y217" s="299"/>
      <c r="Z217" s="299"/>
      <c r="AA217" s="299"/>
      <c r="AB217" s="299"/>
      <c r="AC217" s="299"/>
    </row>
    <row r="218" spans="1:29">
      <c r="A218" s="305"/>
      <c r="B218" s="299"/>
      <c r="C218" s="299"/>
      <c r="D218" s="299"/>
      <c r="E218" s="299"/>
      <c r="F218" s="299"/>
      <c r="G218" s="299"/>
      <c r="H218" s="299"/>
      <c r="I218" s="299"/>
      <c r="J218" s="299"/>
      <c r="K218" s="299"/>
      <c r="L218" s="299"/>
      <c r="M218" s="299"/>
      <c r="N218" s="299"/>
      <c r="O218" s="299"/>
      <c r="P218" s="299"/>
      <c r="Q218" s="299"/>
      <c r="R218" s="299"/>
      <c r="S218" s="299"/>
      <c r="T218" s="299"/>
      <c r="U218" s="299"/>
      <c r="V218" s="299"/>
      <c r="W218" s="299"/>
      <c r="X218" s="299"/>
      <c r="Y218" s="299"/>
      <c r="Z218" s="299"/>
      <c r="AA218" s="299"/>
      <c r="AB218" s="299"/>
      <c r="AC218" s="299"/>
    </row>
    <row r="219" spans="1:29">
      <c r="A219" s="305"/>
      <c r="B219" s="299"/>
      <c r="C219" s="299"/>
      <c r="D219" s="299"/>
      <c r="E219" s="299"/>
      <c r="F219" s="299"/>
      <c r="G219" s="299"/>
      <c r="H219" s="299"/>
      <c r="I219" s="299"/>
      <c r="J219" s="299"/>
      <c r="K219" s="299"/>
      <c r="L219" s="299"/>
      <c r="M219" s="299"/>
      <c r="N219" s="299"/>
      <c r="O219" s="299"/>
      <c r="P219" s="299"/>
      <c r="Q219" s="299"/>
      <c r="R219" s="299"/>
      <c r="S219" s="299"/>
      <c r="T219" s="299"/>
      <c r="U219" s="299"/>
      <c r="V219" s="299"/>
      <c r="W219" s="299"/>
      <c r="X219" s="299"/>
      <c r="Y219" s="299"/>
      <c r="Z219" s="299"/>
      <c r="AA219" s="299"/>
      <c r="AB219" s="299"/>
      <c r="AC219" s="299"/>
    </row>
    <row r="220" spans="1:29">
      <c r="A220" s="305"/>
      <c r="B220" s="299"/>
      <c r="C220" s="299"/>
      <c r="D220" s="299"/>
      <c r="E220" s="299"/>
      <c r="F220" s="299"/>
      <c r="G220" s="299"/>
      <c r="H220" s="299"/>
      <c r="I220" s="299"/>
      <c r="J220" s="299"/>
      <c r="K220" s="299"/>
      <c r="L220" s="299"/>
      <c r="M220" s="299"/>
      <c r="N220" s="299"/>
      <c r="O220" s="299"/>
      <c r="P220" s="299"/>
      <c r="Q220" s="299"/>
      <c r="R220" s="299"/>
      <c r="S220" s="299"/>
      <c r="T220" s="299"/>
      <c r="U220" s="299"/>
      <c r="V220" s="299"/>
      <c r="W220" s="299"/>
      <c r="X220" s="299"/>
      <c r="Y220" s="299"/>
      <c r="Z220" s="299"/>
      <c r="AA220" s="299"/>
      <c r="AB220" s="299"/>
      <c r="AC220" s="299"/>
    </row>
    <row r="221" spans="1:29">
      <c r="A221" s="305"/>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row>
    <row r="222" spans="1:29">
      <c r="A222" s="305"/>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row>
    <row r="223" spans="1:29">
      <c r="A223" s="305"/>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row>
    <row r="224" spans="1:29">
      <c r="A224" s="305"/>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row>
    <row r="225" spans="1:29">
      <c r="A225" s="305"/>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row>
    <row r="226" spans="1:29">
      <c r="A226" s="305"/>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c r="Z226" s="299"/>
      <c r="AA226" s="299"/>
      <c r="AB226" s="299"/>
      <c r="AC226" s="299"/>
    </row>
    <row r="227" spans="1:29">
      <c r="A227" s="305"/>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c r="Z227" s="299"/>
      <c r="AA227" s="299"/>
      <c r="AB227" s="299"/>
      <c r="AC227" s="299"/>
    </row>
    <row r="228" spans="1:29">
      <c r="A228" s="305"/>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row>
    <row r="229" spans="1:29">
      <c r="A229" s="305"/>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row>
    <row r="230" spans="1:29">
      <c r="A230" s="305"/>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c r="Z230" s="299"/>
      <c r="AA230" s="299"/>
      <c r="AB230" s="299"/>
      <c r="AC230" s="299"/>
    </row>
    <row r="231" spans="1:29">
      <c r="A231" s="305"/>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c r="Z231" s="299"/>
      <c r="AA231" s="299"/>
      <c r="AB231" s="299"/>
      <c r="AC231" s="299"/>
    </row>
    <row r="232" spans="1:29">
      <c r="A232" s="305"/>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c r="Z232" s="299"/>
      <c r="AA232" s="299"/>
      <c r="AB232" s="299"/>
      <c r="AC232" s="299"/>
    </row>
    <row r="233" spans="1:29">
      <c r="A233" s="305"/>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c r="Z233" s="299"/>
      <c r="AA233" s="299"/>
      <c r="AB233" s="299"/>
      <c r="AC233" s="299"/>
    </row>
    <row r="234" spans="1:29">
      <c r="A234" s="305"/>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c r="Z234" s="299"/>
      <c r="AA234" s="299"/>
      <c r="AB234" s="299"/>
      <c r="AC234" s="299"/>
    </row>
    <row r="235" spans="1:29">
      <c r="A235" s="305"/>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c r="Z235" s="299"/>
      <c r="AA235" s="299"/>
      <c r="AB235" s="299"/>
      <c r="AC235" s="299"/>
    </row>
    <row r="236" spans="1:29">
      <c r="A236" s="305"/>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c r="Z236" s="299"/>
      <c r="AA236" s="299"/>
      <c r="AB236" s="299"/>
      <c r="AC236" s="299"/>
    </row>
    <row r="237" spans="1:29">
      <c r="A237" s="305"/>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c r="Z237" s="299"/>
      <c r="AA237" s="299"/>
      <c r="AB237" s="299"/>
      <c r="AC237" s="299"/>
    </row>
    <row r="238" spans="1:29">
      <c r="A238" s="305"/>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c r="AB238" s="299"/>
      <c r="AC238" s="299"/>
    </row>
    <row r="239" spans="1:29">
      <c r="A239" s="305"/>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c r="AB239" s="299"/>
      <c r="AC239" s="299"/>
    </row>
    <row r="240" spans="1:29">
      <c r="A240" s="305"/>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c r="Z240" s="299"/>
      <c r="AA240" s="299"/>
      <c r="AB240" s="299"/>
      <c r="AC240" s="299"/>
    </row>
    <row r="241" spans="1:29">
      <c r="A241" s="305"/>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c r="Z241" s="299"/>
      <c r="AA241" s="299"/>
      <c r="AB241" s="299"/>
      <c r="AC241" s="299"/>
    </row>
    <row r="242" spans="1:29">
      <c r="A242" s="305"/>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c r="Z242" s="299"/>
      <c r="AA242" s="299"/>
      <c r="AB242" s="299"/>
      <c r="AC242" s="299"/>
    </row>
    <row r="243" spans="1:29">
      <c r="A243" s="305"/>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c r="Z243" s="299"/>
      <c r="AA243" s="299"/>
      <c r="AB243" s="299"/>
      <c r="AC243" s="299"/>
    </row>
    <row r="244" spans="1:29">
      <c r="A244" s="305"/>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c r="Z244" s="299"/>
      <c r="AA244" s="299"/>
      <c r="AB244" s="299"/>
      <c r="AC244" s="299"/>
    </row>
    <row r="245" spans="1:29">
      <c r="A245" s="305"/>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c r="Z245" s="299"/>
      <c r="AA245" s="299"/>
      <c r="AB245" s="299"/>
      <c r="AC245" s="299"/>
    </row>
    <row r="246" spans="1:29">
      <c r="A246" s="305"/>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c r="Z246" s="299"/>
      <c r="AA246" s="299"/>
      <c r="AB246" s="299"/>
      <c r="AC246" s="299"/>
    </row>
    <row r="247" spans="1:29">
      <c r="A247" s="305"/>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c r="Z247" s="299"/>
      <c r="AA247" s="299"/>
      <c r="AB247" s="299"/>
      <c r="AC247" s="299"/>
    </row>
    <row r="248" spans="1:29">
      <c r="A248" s="305"/>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c r="AB248" s="299"/>
      <c r="AC248" s="299"/>
    </row>
    <row r="249" spans="1:29">
      <c r="A249" s="305"/>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c r="AB249" s="299"/>
      <c r="AC249" s="299"/>
    </row>
    <row r="250" spans="1:29">
      <c r="A250" s="305"/>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c r="Z250" s="299"/>
      <c r="AA250" s="299"/>
      <c r="AB250" s="299"/>
      <c r="AC250" s="299"/>
    </row>
    <row r="251" spans="1:29">
      <c r="A251" s="305"/>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c r="Z251" s="299"/>
      <c r="AA251" s="299"/>
      <c r="AB251" s="299"/>
      <c r="AC251" s="299"/>
    </row>
    <row r="252" spans="1:29">
      <c r="A252" s="305"/>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c r="Z252" s="299"/>
      <c r="AA252" s="299"/>
      <c r="AB252" s="299"/>
      <c r="AC252" s="299"/>
    </row>
    <row r="253" spans="1:29">
      <c r="A253" s="305"/>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c r="Z253" s="299"/>
      <c r="AA253" s="299"/>
      <c r="AB253" s="299"/>
      <c r="AC253" s="299"/>
    </row>
    <row r="254" spans="1:29">
      <c r="A254" s="305"/>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c r="Z254" s="299"/>
      <c r="AA254" s="299"/>
      <c r="AB254" s="299"/>
      <c r="AC254" s="299"/>
    </row>
    <row r="255" spans="1:29">
      <c r="A255" s="305"/>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c r="Z255" s="299"/>
      <c r="AA255" s="299"/>
      <c r="AB255" s="299"/>
      <c r="AC255" s="299"/>
    </row>
    <row r="256" spans="1:29">
      <c r="A256" s="305"/>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c r="Z256" s="299"/>
      <c r="AA256" s="299"/>
      <c r="AB256" s="299"/>
      <c r="AC256" s="299"/>
    </row>
    <row r="257" spans="1:29">
      <c r="A257" s="305"/>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c r="Z257" s="299"/>
      <c r="AA257" s="299"/>
      <c r="AB257" s="299"/>
      <c r="AC257" s="299"/>
    </row>
    <row r="258" spans="1:29">
      <c r="A258" s="305"/>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c r="Z258" s="299"/>
      <c r="AA258" s="299"/>
      <c r="AB258" s="299"/>
      <c r="AC258" s="299"/>
    </row>
    <row r="259" spans="1:29">
      <c r="A259" s="305"/>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c r="Z259" s="299"/>
      <c r="AA259" s="299"/>
      <c r="AB259" s="299"/>
      <c r="AC259" s="299"/>
    </row>
    <row r="260" spans="1:29">
      <c r="A260" s="305"/>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c r="Z260" s="299"/>
      <c r="AA260" s="299"/>
      <c r="AB260" s="299"/>
      <c r="AC260" s="299"/>
    </row>
    <row r="261" spans="1:29">
      <c r="A261" s="305"/>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c r="Z261" s="299"/>
      <c r="AA261" s="299"/>
      <c r="AB261" s="299"/>
      <c r="AC261" s="299"/>
    </row>
    <row r="262" spans="1:29">
      <c r="A262" s="305"/>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c r="Z262" s="299"/>
      <c r="AA262" s="299"/>
      <c r="AB262" s="299"/>
      <c r="AC262" s="299"/>
    </row>
    <row r="263" spans="1:29">
      <c r="A263" s="305"/>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c r="Z263" s="299"/>
      <c r="AA263" s="299"/>
      <c r="AB263" s="299"/>
      <c r="AC263" s="299"/>
    </row>
    <row r="264" spans="1:29">
      <c r="A264" s="305"/>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c r="AB264" s="299"/>
      <c r="AC264" s="299"/>
    </row>
    <row r="265" spans="1:29">
      <c r="A265" s="305"/>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c r="AB265" s="299"/>
      <c r="AC265" s="299"/>
    </row>
    <row r="266" spans="1:29">
      <c r="A266" s="305"/>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c r="Z266" s="299"/>
      <c r="AA266" s="299"/>
      <c r="AB266" s="299"/>
      <c r="AC266" s="299"/>
    </row>
    <row r="267" spans="1:29">
      <c r="A267" s="305"/>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c r="Z267" s="299"/>
      <c r="AA267" s="299"/>
      <c r="AB267" s="299"/>
      <c r="AC267" s="299"/>
    </row>
    <row r="268" spans="1:29">
      <c r="A268" s="305"/>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c r="Z268" s="299"/>
      <c r="AA268" s="299"/>
      <c r="AB268" s="299"/>
      <c r="AC268" s="299"/>
    </row>
    <row r="269" spans="1:29">
      <c r="A269" s="305"/>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c r="AB269" s="299"/>
      <c r="AC269" s="299"/>
    </row>
    <row r="270" spans="1:29">
      <c r="A270" s="305"/>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c r="AB270" s="299"/>
      <c r="AC270" s="299"/>
    </row>
    <row r="271" spans="1:29">
      <c r="A271" s="305"/>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c r="Z271" s="299"/>
      <c r="AA271" s="299"/>
      <c r="AB271" s="299"/>
      <c r="AC271" s="299"/>
    </row>
    <row r="272" spans="1:29">
      <c r="A272" s="305"/>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c r="Z272" s="299"/>
      <c r="AA272" s="299"/>
      <c r="AB272" s="299"/>
      <c r="AC272" s="299"/>
    </row>
    <row r="273" spans="1:29">
      <c r="A273" s="305"/>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c r="Z273" s="299"/>
      <c r="AA273" s="299"/>
      <c r="AB273" s="299"/>
      <c r="AC273" s="299"/>
    </row>
    <row r="274" spans="1:29">
      <c r="A274" s="305"/>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c r="Z274" s="299"/>
      <c r="AA274" s="299"/>
      <c r="AB274" s="299"/>
      <c r="AC274" s="299"/>
    </row>
    <row r="275" spans="1:29">
      <c r="A275" s="305"/>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c r="Z275" s="299"/>
      <c r="AA275" s="299"/>
      <c r="AB275" s="299"/>
      <c r="AC275" s="299"/>
    </row>
    <row r="276" spans="1:29">
      <c r="A276" s="305"/>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c r="Z276" s="299"/>
      <c r="AA276" s="299"/>
      <c r="AB276" s="299"/>
      <c r="AC276" s="299"/>
    </row>
    <row r="277" spans="1:29">
      <c r="A277" s="305"/>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c r="AB277" s="299"/>
      <c r="AC277" s="299"/>
    </row>
    <row r="278" spans="1:29">
      <c r="A278" s="305"/>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c r="AB278" s="299"/>
      <c r="AC278" s="299"/>
    </row>
    <row r="279" spans="1:29">
      <c r="A279" s="305"/>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c r="Z279" s="299"/>
      <c r="AA279" s="299"/>
      <c r="AB279" s="299"/>
      <c r="AC279" s="299"/>
    </row>
    <row r="280" spans="1:29">
      <c r="A280" s="305"/>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c r="Z280" s="299"/>
      <c r="AA280" s="299"/>
      <c r="AB280" s="299"/>
      <c r="AC280" s="299"/>
    </row>
    <row r="281" spans="1:29">
      <c r="A281" s="305"/>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c r="Z281" s="299"/>
      <c r="AA281" s="299"/>
      <c r="AB281" s="299"/>
      <c r="AC281" s="299"/>
    </row>
    <row r="282" spans="1:29">
      <c r="A282" s="305"/>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c r="Z282" s="299"/>
      <c r="AA282" s="299"/>
      <c r="AB282" s="299"/>
      <c r="AC282" s="299"/>
    </row>
    <row r="283" spans="1:29">
      <c r="A283" s="305"/>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c r="Z283" s="299"/>
      <c r="AA283" s="299"/>
      <c r="AB283" s="299"/>
      <c r="AC283" s="299"/>
    </row>
    <row r="284" spans="1:29">
      <c r="A284" s="305"/>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c r="AB284" s="299"/>
      <c r="AC284" s="299"/>
    </row>
    <row r="285" spans="1:29">
      <c r="A285" s="305"/>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c r="Z285" s="299"/>
      <c r="AA285" s="299"/>
      <c r="AB285" s="299"/>
      <c r="AC285" s="299"/>
    </row>
    <row r="286" spans="1:29">
      <c r="A286" s="305"/>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c r="Z286" s="299"/>
      <c r="AA286" s="299"/>
      <c r="AB286" s="299"/>
      <c r="AC286" s="299"/>
    </row>
    <row r="287" spans="1:29">
      <c r="A287" s="305"/>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c r="Z287" s="299"/>
      <c r="AA287" s="299"/>
      <c r="AB287" s="299"/>
      <c r="AC287" s="299"/>
    </row>
    <row r="288" spans="1:29">
      <c r="A288" s="305"/>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c r="Z288" s="299"/>
      <c r="AA288" s="299"/>
      <c r="AB288" s="299"/>
      <c r="AC288" s="299"/>
    </row>
    <row r="289" spans="1:29">
      <c r="A289" s="305"/>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c r="Z289" s="299"/>
      <c r="AA289" s="299"/>
      <c r="AB289" s="299"/>
      <c r="AC289" s="299"/>
    </row>
    <row r="290" spans="1:29">
      <c r="A290" s="305"/>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c r="Z290" s="299"/>
      <c r="AA290" s="299"/>
      <c r="AB290" s="299"/>
      <c r="AC290" s="299"/>
    </row>
    <row r="291" spans="1:29">
      <c r="A291" s="305"/>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c r="Z291" s="299"/>
      <c r="AA291" s="299"/>
      <c r="AB291" s="299"/>
      <c r="AC291" s="299"/>
    </row>
    <row r="292" spans="1:29">
      <c r="A292" s="305"/>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c r="AB292" s="299"/>
      <c r="AC292" s="299"/>
    </row>
    <row r="293" spans="1:29">
      <c r="A293" s="305"/>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c r="AB293" s="299"/>
      <c r="AC293" s="299"/>
    </row>
    <row r="294" spans="1:29">
      <c r="A294" s="305"/>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c r="Z294" s="299"/>
      <c r="AA294" s="299"/>
      <c r="AB294" s="299"/>
      <c r="AC294" s="299"/>
    </row>
    <row r="295" spans="1:29">
      <c r="A295" s="305"/>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c r="Z295" s="299"/>
      <c r="AA295" s="299"/>
      <c r="AB295" s="299"/>
      <c r="AC295" s="299"/>
    </row>
    <row r="296" spans="1:29">
      <c r="A296" s="305"/>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c r="Z296" s="299"/>
      <c r="AA296" s="299"/>
      <c r="AB296" s="299"/>
      <c r="AC296" s="299"/>
    </row>
    <row r="297" spans="1:29">
      <c r="A297" s="305"/>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c r="Z297" s="299"/>
      <c r="AA297" s="299"/>
      <c r="AB297" s="299"/>
      <c r="AC297" s="299"/>
    </row>
    <row r="298" spans="1:29">
      <c r="A298" s="305"/>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c r="Z298" s="299"/>
      <c r="AA298" s="299"/>
      <c r="AB298" s="299"/>
      <c r="AC298" s="299"/>
    </row>
    <row r="299" spans="1:29">
      <c r="A299" s="305"/>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c r="Z299" s="299"/>
      <c r="AA299" s="299"/>
      <c r="AB299" s="299"/>
      <c r="AC299" s="299"/>
    </row>
    <row r="300" spans="1:29">
      <c r="A300" s="305"/>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c r="Z300" s="299"/>
      <c r="AA300" s="299"/>
      <c r="AB300" s="299"/>
      <c r="AC300" s="299"/>
    </row>
    <row r="301" spans="1:29">
      <c r="A301" s="305"/>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c r="Z301" s="299"/>
      <c r="AA301" s="299"/>
      <c r="AB301" s="299"/>
      <c r="AC301" s="299"/>
    </row>
    <row r="302" spans="1:29">
      <c r="A302" s="305"/>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c r="Z302" s="299"/>
      <c r="AA302" s="299"/>
      <c r="AB302" s="299"/>
      <c r="AC302" s="299"/>
    </row>
    <row r="303" spans="1:29">
      <c r="A303" s="305"/>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c r="AB303" s="299"/>
      <c r="AC303" s="299"/>
    </row>
    <row r="304" spans="1:29">
      <c r="A304" s="305"/>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c r="Z304" s="299"/>
      <c r="AA304" s="299"/>
      <c r="AB304" s="299"/>
      <c r="AC304" s="299"/>
    </row>
    <row r="305" spans="1:29">
      <c r="A305" s="305"/>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c r="Z305" s="299"/>
      <c r="AA305" s="299"/>
      <c r="AB305" s="299"/>
      <c r="AC305" s="299"/>
    </row>
    <row r="306" spans="1:29">
      <c r="A306" s="305"/>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c r="Z306" s="299"/>
      <c r="AA306" s="299"/>
      <c r="AB306" s="299"/>
      <c r="AC306" s="299"/>
    </row>
    <row r="307" spans="1:29">
      <c r="A307" s="305"/>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c r="Z307" s="299"/>
      <c r="AA307" s="299"/>
      <c r="AB307" s="299"/>
      <c r="AC307" s="299"/>
    </row>
    <row r="308" spans="1:29">
      <c r="A308" s="305"/>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c r="AB308" s="299"/>
      <c r="AC308" s="299"/>
    </row>
    <row r="309" spans="1:29">
      <c r="A309" s="305"/>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c r="Z309" s="299"/>
      <c r="AA309" s="299"/>
      <c r="AB309" s="299"/>
      <c r="AC309" s="299"/>
    </row>
    <row r="310" spans="1:29">
      <c r="A310" s="305"/>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c r="Z310" s="299"/>
      <c r="AA310" s="299"/>
      <c r="AB310" s="299"/>
      <c r="AC310" s="299"/>
    </row>
    <row r="311" spans="1:29">
      <c r="A311" s="305"/>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c r="AB311" s="299"/>
      <c r="AC311" s="299"/>
    </row>
    <row r="312" spans="1:29">
      <c r="A312" s="305"/>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c r="AB312" s="299"/>
      <c r="AC312" s="299"/>
    </row>
    <row r="313" spans="1:29">
      <c r="A313" s="305"/>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c r="AB313" s="299"/>
      <c r="AC313" s="299"/>
    </row>
    <row r="314" spans="1:29">
      <c r="A314" s="305"/>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c r="Z314" s="299"/>
      <c r="AA314" s="299"/>
      <c r="AB314" s="299"/>
      <c r="AC314" s="299"/>
    </row>
    <row r="315" spans="1:29">
      <c r="A315" s="305"/>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c r="Z315" s="299"/>
      <c r="AA315" s="299"/>
      <c r="AB315" s="299"/>
      <c r="AC315" s="299"/>
    </row>
    <row r="316" spans="1:29">
      <c r="A316" s="305"/>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c r="Z316" s="299"/>
      <c r="AA316" s="299"/>
      <c r="AB316" s="299"/>
      <c r="AC316" s="299"/>
    </row>
    <row r="317" spans="1:29">
      <c r="A317" s="305"/>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c r="Z317" s="299"/>
      <c r="AA317" s="299"/>
      <c r="AB317" s="299"/>
      <c r="AC317" s="299"/>
    </row>
    <row r="318" spans="1:29">
      <c r="A318" s="305"/>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c r="AB318" s="299"/>
      <c r="AC318" s="299"/>
    </row>
    <row r="319" spans="1:29">
      <c r="A319" s="305"/>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c r="Z319" s="299"/>
      <c r="AA319" s="299"/>
      <c r="AB319" s="299"/>
      <c r="AC319" s="299"/>
    </row>
    <row r="320" spans="1:29">
      <c r="A320" s="305"/>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c r="Z320" s="299"/>
      <c r="AA320" s="299"/>
      <c r="AB320" s="299"/>
      <c r="AC320" s="299"/>
    </row>
    <row r="321" spans="1:29">
      <c r="A321" s="305"/>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c r="Z321" s="299"/>
      <c r="AA321" s="299"/>
      <c r="AB321" s="299"/>
      <c r="AC321" s="299"/>
    </row>
    <row r="322" spans="1:29">
      <c r="A322" s="305"/>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c r="Z322" s="299"/>
      <c r="AA322" s="299"/>
      <c r="AB322" s="299"/>
      <c r="AC322" s="299"/>
    </row>
    <row r="323" spans="1:29">
      <c r="A323" s="305"/>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c r="Z323" s="299"/>
      <c r="AA323" s="299"/>
      <c r="AB323" s="299"/>
      <c r="AC323" s="299"/>
    </row>
    <row r="324" spans="1:29">
      <c r="A324" s="305"/>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c r="Z324" s="299"/>
      <c r="AA324" s="299"/>
      <c r="AB324" s="299"/>
      <c r="AC324" s="299"/>
    </row>
    <row r="325" spans="1:29">
      <c r="A325" s="305"/>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c r="Z325" s="299"/>
      <c r="AA325" s="299"/>
      <c r="AB325" s="299"/>
      <c r="AC325" s="299"/>
    </row>
    <row r="326" spans="1:29">
      <c r="A326" s="305"/>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c r="Z326" s="299"/>
      <c r="AA326" s="299"/>
      <c r="AB326" s="299"/>
      <c r="AC326" s="299"/>
    </row>
    <row r="327" spans="1:29">
      <c r="A327" s="305"/>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c r="Z327" s="299"/>
      <c r="AA327" s="299"/>
      <c r="AB327" s="299"/>
      <c r="AC327" s="299"/>
    </row>
    <row r="328" spans="1:29">
      <c r="A328" s="305"/>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c r="Z328" s="299"/>
      <c r="AA328" s="299"/>
      <c r="AB328" s="299"/>
      <c r="AC328" s="299"/>
    </row>
    <row r="329" spans="1:29">
      <c r="A329" s="305"/>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c r="Z329" s="299"/>
      <c r="AA329" s="299"/>
      <c r="AB329" s="299"/>
      <c r="AC329" s="299"/>
    </row>
    <row r="330" spans="1:29">
      <c r="A330" s="305"/>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c r="Z330" s="299"/>
      <c r="AA330" s="299"/>
      <c r="AB330" s="299"/>
      <c r="AC330" s="299"/>
    </row>
    <row r="331" spans="1:29">
      <c r="A331" s="305"/>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c r="Z331" s="299"/>
      <c r="AA331" s="299"/>
      <c r="AB331" s="299"/>
      <c r="AC331" s="299"/>
    </row>
    <row r="332" spans="1:29">
      <c r="A332" s="305"/>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c r="Z332" s="299"/>
      <c r="AA332" s="299"/>
      <c r="AB332" s="299"/>
      <c r="AC332" s="299"/>
    </row>
    <row r="333" spans="1:29">
      <c r="A333" s="305"/>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c r="Z333" s="299"/>
      <c r="AA333" s="299"/>
      <c r="AB333" s="299"/>
      <c r="AC333" s="299"/>
    </row>
    <row r="334" spans="1:29">
      <c r="A334" s="305"/>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c r="AB334" s="299"/>
      <c r="AC334" s="299"/>
    </row>
    <row r="335" spans="1:29">
      <c r="A335" s="305"/>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c r="Z335" s="299"/>
      <c r="AA335" s="299"/>
      <c r="AB335" s="299"/>
      <c r="AC335" s="299"/>
    </row>
    <row r="336" spans="1:29">
      <c r="A336" s="305"/>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c r="Z336" s="299"/>
      <c r="AA336" s="299"/>
      <c r="AB336" s="299"/>
      <c r="AC336" s="299"/>
    </row>
    <row r="337" spans="1:29">
      <c r="A337" s="305"/>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c r="Z337" s="299"/>
      <c r="AA337" s="299"/>
      <c r="AB337" s="299"/>
      <c r="AC337" s="299"/>
    </row>
    <row r="338" spans="1:29">
      <c r="A338" s="305"/>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c r="AB338" s="299"/>
      <c r="AC338" s="299"/>
    </row>
    <row r="339" spans="1:29">
      <c r="A339" s="305"/>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c r="AB339" s="299"/>
      <c r="AC339" s="299"/>
    </row>
    <row r="340" spans="1:29">
      <c r="A340" s="305"/>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c r="AB340" s="299"/>
      <c r="AC340" s="299"/>
    </row>
    <row r="341" spans="1:29">
      <c r="A341" s="305"/>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c r="Z341" s="299"/>
      <c r="AA341" s="299"/>
      <c r="AB341" s="299"/>
      <c r="AC341" s="299"/>
    </row>
    <row r="342" spans="1:29">
      <c r="A342" s="305"/>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c r="AB342" s="299"/>
      <c r="AC342" s="299"/>
    </row>
    <row r="343" spans="1:29">
      <c r="A343" s="305"/>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c r="Z343" s="299"/>
      <c r="AA343" s="299"/>
      <c r="AB343" s="299"/>
      <c r="AC343" s="299"/>
    </row>
    <row r="344" spans="1:29">
      <c r="A344" s="305"/>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c r="Z344" s="299"/>
      <c r="AA344" s="299"/>
      <c r="AB344" s="299"/>
      <c r="AC344" s="299"/>
    </row>
    <row r="345" spans="1:29">
      <c r="A345" s="305"/>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c r="Z345" s="299"/>
      <c r="AA345" s="299"/>
      <c r="AB345" s="299"/>
      <c r="AC345" s="299"/>
    </row>
    <row r="346" spans="1:29">
      <c r="A346" s="305"/>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c r="Z346" s="299"/>
      <c r="AA346" s="299"/>
      <c r="AB346" s="299"/>
      <c r="AC346" s="299"/>
    </row>
    <row r="347" spans="1:29">
      <c r="A347" s="305"/>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c r="Z347" s="299"/>
      <c r="AA347" s="299"/>
      <c r="AB347" s="299"/>
      <c r="AC347" s="299"/>
    </row>
    <row r="348" spans="1:29">
      <c r="A348" s="305"/>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c r="Z348" s="299"/>
      <c r="AA348" s="299"/>
      <c r="AB348" s="299"/>
      <c r="AC348" s="299"/>
    </row>
    <row r="349" spans="1:29">
      <c r="A349" s="305"/>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c r="Z349" s="299"/>
      <c r="AA349" s="299"/>
      <c r="AB349" s="299"/>
      <c r="AC349" s="299"/>
    </row>
    <row r="350" spans="1:29">
      <c r="A350" s="305"/>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c r="Z350" s="299"/>
      <c r="AA350" s="299"/>
      <c r="AB350" s="299"/>
      <c r="AC350" s="299"/>
    </row>
    <row r="351" spans="1:29">
      <c r="A351" s="305"/>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c r="Z351" s="299"/>
      <c r="AA351" s="299"/>
      <c r="AB351" s="299"/>
      <c r="AC351" s="299"/>
    </row>
    <row r="352" spans="1:29">
      <c r="A352" s="305"/>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c r="Z352" s="299"/>
      <c r="AA352" s="299"/>
      <c r="AB352" s="299"/>
      <c r="AC352" s="299"/>
    </row>
    <row r="353" spans="1:29">
      <c r="A353" s="305"/>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c r="Z353" s="299"/>
      <c r="AA353" s="299"/>
      <c r="AB353" s="299"/>
      <c r="AC353" s="299"/>
    </row>
    <row r="354" spans="1:29">
      <c r="A354" s="305"/>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c r="Z354" s="299"/>
      <c r="AA354" s="299"/>
      <c r="AB354" s="299"/>
      <c r="AC354" s="299"/>
    </row>
    <row r="355" spans="1:29">
      <c r="A355" s="305"/>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c r="Z355" s="299"/>
      <c r="AA355" s="299"/>
      <c r="AB355" s="299"/>
      <c r="AC355" s="299"/>
    </row>
    <row r="356" spans="1:29">
      <c r="A356" s="305"/>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c r="Z356" s="299"/>
      <c r="AA356" s="299"/>
      <c r="AB356" s="299"/>
      <c r="AC356" s="299"/>
    </row>
    <row r="357" spans="1:29">
      <c r="A357" s="305"/>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c r="Z357" s="299"/>
      <c r="AA357" s="299"/>
      <c r="AB357" s="299"/>
      <c r="AC357" s="299"/>
    </row>
    <row r="358" spans="1:29">
      <c r="A358" s="305"/>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c r="AB358" s="299"/>
      <c r="AC358" s="299"/>
    </row>
    <row r="359" spans="1:29">
      <c r="A359" s="305"/>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c r="Z359" s="299"/>
      <c r="AA359" s="299"/>
      <c r="AB359" s="299"/>
      <c r="AC359" s="299"/>
    </row>
    <row r="360" spans="1:29">
      <c r="A360" s="305"/>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c r="Z360" s="299"/>
      <c r="AA360" s="299"/>
      <c r="AB360" s="299"/>
      <c r="AC360" s="299"/>
    </row>
    <row r="361" spans="1:29">
      <c r="A361" s="305"/>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c r="Z361" s="299"/>
      <c r="AA361" s="299"/>
      <c r="AB361" s="299"/>
      <c r="AC361" s="299"/>
    </row>
    <row r="362" spans="1:29">
      <c r="A362" s="305"/>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c r="Z362" s="299"/>
      <c r="AA362" s="299"/>
      <c r="AB362" s="299"/>
      <c r="AC362" s="299"/>
    </row>
    <row r="363" spans="1:29">
      <c r="A363" s="305"/>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c r="AB363" s="299"/>
      <c r="AC363" s="299"/>
    </row>
    <row r="364" spans="1:29">
      <c r="A364" s="305"/>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c r="AB364" s="299"/>
      <c r="AC364" s="299"/>
    </row>
    <row r="365" spans="1:29">
      <c r="A365" s="305"/>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c r="Z365" s="299"/>
      <c r="AA365" s="299"/>
      <c r="AB365" s="299"/>
      <c r="AC365" s="299"/>
    </row>
    <row r="366" spans="1:29">
      <c r="A366" s="305"/>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c r="Z366" s="299"/>
      <c r="AA366" s="299"/>
      <c r="AB366" s="299"/>
      <c r="AC366" s="299"/>
    </row>
    <row r="367" spans="1:29">
      <c r="A367" s="305"/>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c r="Z367" s="299"/>
      <c r="AA367" s="299"/>
      <c r="AB367" s="299"/>
      <c r="AC367" s="299"/>
    </row>
    <row r="368" spans="1:29">
      <c r="A368" s="305"/>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c r="Z368" s="299"/>
      <c r="AA368" s="299"/>
      <c r="AB368" s="299"/>
      <c r="AC368" s="299"/>
    </row>
    <row r="369" spans="1:29">
      <c r="A369" s="305"/>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c r="Z369" s="299"/>
      <c r="AA369" s="299"/>
      <c r="AB369" s="299"/>
      <c r="AC369" s="299"/>
    </row>
    <row r="370" spans="1:29">
      <c r="A370" s="305"/>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c r="Z370" s="299"/>
      <c r="AA370" s="299"/>
      <c r="AB370" s="299"/>
      <c r="AC370" s="299"/>
    </row>
    <row r="371" spans="1:29">
      <c r="A371" s="305"/>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c r="Z371" s="299"/>
      <c r="AA371" s="299"/>
      <c r="AB371" s="299"/>
      <c r="AC371" s="299"/>
    </row>
    <row r="372" spans="1:29">
      <c r="A372" s="305"/>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c r="Z372" s="299"/>
      <c r="AA372" s="299"/>
      <c r="AB372" s="299"/>
      <c r="AC372" s="299"/>
    </row>
    <row r="373" spans="1:29">
      <c r="A373" s="305"/>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c r="AB373" s="299"/>
      <c r="AC373" s="299"/>
    </row>
    <row r="374" spans="1:29">
      <c r="A374" s="305"/>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c r="AB374" s="299"/>
      <c r="AC374" s="299"/>
    </row>
    <row r="375" spans="1:29">
      <c r="A375" s="305"/>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c r="Z375" s="299"/>
      <c r="AA375" s="299"/>
      <c r="AB375" s="299"/>
      <c r="AC375" s="299"/>
    </row>
    <row r="376" spans="1:29">
      <c r="A376" s="305"/>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c r="Z376" s="299"/>
      <c r="AA376" s="299"/>
      <c r="AB376" s="299"/>
      <c r="AC376" s="299"/>
    </row>
    <row r="377" spans="1:29">
      <c r="A377" s="305"/>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c r="Z377" s="299"/>
      <c r="AA377" s="299"/>
      <c r="AB377" s="299"/>
      <c r="AC377" s="299"/>
    </row>
    <row r="378" spans="1:29">
      <c r="A378" s="305"/>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c r="Z378" s="299"/>
      <c r="AA378" s="299"/>
      <c r="AB378" s="299"/>
      <c r="AC378" s="299"/>
    </row>
    <row r="379" spans="1:29">
      <c r="A379" s="305"/>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c r="Z379" s="299"/>
      <c r="AA379" s="299"/>
      <c r="AB379" s="299"/>
      <c r="AC379" s="299"/>
    </row>
    <row r="380" spans="1:29">
      <c r="A380" s="305"/>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c r="Z380" s="299"/>
      <c r="AA380" s="299"/>
      <c r="AB380" s="299"/>
      <c r="AC380" s="299"/>
    </row>
    <row r="381" spans="1:29">
      <c r="A381" s="305"/>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c r="Z381" s="299"/>
      <c r="AA381" s="299"/>
      <c r="AB381" s="299"/>
      <c r="AC381" s="299"/>
    </row>
    <row r="382" spans="1:29">
      <c r="A382" s="305"/>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c r="Z382" s="299"/>
      <c r="AA382" s="299"/>
      <c r="AB382" s="299"/>
      <c r="AC382" s="299"/>
    </row>
    <row r="383" spans="1:29">
      <c r="A383" s="305"/>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c r="Z383" s="299"/>
      <c r="AA383" s="299"/>
      <c r="AB383" s="299"/>
      <c r="AC383" s="299"/>
    </row>
    <row r="384" spans="1:29">
      <c r="A384" s="305"/>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c r="Z384" s="299"/>
      <c r="AA384" s="299"/>
      <c r="AB384" s="299"/>
      <c r="AC384" s="299"/>
    </row>
    <row r="385" spans="1:29">
      <c r="A385" s="305"/>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c r="Z385" s="299"/>
      <c r="AA385" s="299"/>
      <c r="AB385" s="299"/>
      <c r="AC385" s="299"/>
    </row>
    <row r="386" spans="1:29">
      <c r="A386" s="305"/>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c r="AB386" s="299"/>
      <c r="AC386" s="299"/>
    </row>
    <row r="387" spans="1:29">
      <c r="A387" s="305"/>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c r="AB387" s="299"/>
      <c r="AC387" s="299"/>
    </row>
    <row r="388" spans="1:29">
      <c r="A388" s="305"/>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c r="Z388" s="299"/>
      <c r="AA388" s="299"/>
      <c r="AB388" s="299"/>
      <c r="AC388" s="299"/>
    </row>
    <row r="389" spans="1:29">
      <c r="A389" s="305"/>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c r="Z389" s="299"/>
      <c r="AA389" s="299"/>
      <c r="AB389" s="299"/>
      <c r="AC389" s="299"/>
    </row>
    <row r="390" spans="1:29">
      <c r="A390" s="305"/>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c r="Z390" s="299"/>
      <c r="AA390" s="299"/>
      <c r="AB390" s="299"/>
      <c r="AC390" s="299"/>
    </row>
    <row r="391" spans="1:29">
      <c r="A391" s="305"/>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c r="Z391" s="299"/>
      <c r="AA391" s="299"/>
      <c r="AB391" s="299"/>
      <c r="AC391" s="299"/>
    </row>
    <row r="392" spans="1:29">
      <c r="A392" s="305"/>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c r="Z392" s="299"/>
      <c r="AA392" s="299"/>
      <c r="AB392" s="299"/>
      <c r="AC392" s="299"/>
    </row>
    <row r="393" spans="1:29">
      <c r="A393" s="305"/>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c r="Z393" s="299"/>
      <c r="AA393" s="299"/>
      <c r="AB393" s="299"/>
      <c r="AC393" s="299"/>
    </row>
    <row r="394" spans="1:29">
      <c r="A394" s="305"/>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c r="Z394" s="299"/>
      <c r="AA394" s="299"/>
      <c r="AB394" s="299"/>
      <c r="AC394" s="299"/>
    </row>
    <row r="395" spans="1:29">
      <c r="A395" s="305"/>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row>
    <row r="396" spans="1:29">
      <c r="A396" s="305"/>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row>
    <row r="397" spans="1:29">
      <c r="A397" s="305"/>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row>
    <row r="398" spans="1:29">
      <c r="A398" s="305"/>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row>
    <row r="399" spans="1:29">
      <c r="A399" s="305"/>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row>
    <row r="400" spans="1:29">
      <c r="A400" s="305"/>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row>
    <row r="401" spans="1:29">
      <c r="A401" s="305"/>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row>
    <row r="402" spans="1:29">
      <c r="A402" s="305"/>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row>
    <row r="403" spans="1:29">
      <c r="A403" s="305"/>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row>
    <row r="404" spans="1:29">
      <c r="A404" s="305"/>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row>
    <row r="405" spans="1:29">
      <c r="A405" s="305"/>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row>
    <row r="406" spans="1:29">
      <c r="A406" s="305"/>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c r="Z406" s="299"/>
      <c r="AA406" s="299"/>
      <c r="AB406" s="299"/>
      <c r="AC406" s="299"/>
    </row>
    <row r="407" spans="1:29">
      <c r="A407" s="305"/>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c r="Z407" s="299"/>
      <c r="AA407" s="299"/>
      <c r="AB407" s="299"/>
      <c r="AC407" s="299"/>
    </row>
    <row r="408" spans="1:29">
      <c r="A408" s="305"/>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c r="Z408" s="299"/>
      <c r="AA408" s="299"/>
      <c r="AB408" s="299"/>
      <c r="AC408" s="299"/>
    </row>
    <row r="409" spans="1:29">
      <c r="A409" s="305"/>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c r="Z409" s="299"/>
      <c r="AA409" s="299"/>
      <c r="AB409" s="299"/>
      <c r="AC409" s="299"/>
    </row>
    <row r="410" spans="1:29">
      <c r="A410" s="305"/>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c r="Z410" s="299"/>
      <c r="AA410" s="299"/>
      <c r="AB410" s="299"/>
      <c r="AC410" s="299"/>
    </row>
    <row r="411" spans="1:29">
      <c r="A411" s="305"/>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row>
    <row r="412" spans="1:29">
      <c r="A412" s="305"/>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c r="Z412" s="299"/>
      <c r="AA412" s="299"/>
      <c r="AB412" s="299"/>
      <c r="AC412" s="299"/>
    </row>
    <row r="413" spans="1:29">
      <c r="A413" s="305"/>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c r="Z413" s="299"/>
      <c r="AA413" s="299"/>
      <c r="AB413" s="299"/>
      <c r="AC413" s="299"/>
    </row>
    <row r="414" spans="1:29">
      <c r="A414" s="305"/>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c r="AB414" s="299"/>
      <c r="AC414" s="299"/>
    </row>
    <row r="415" spans="1:29">
      <c r="A415" s="305"/>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c r="AB415" s="299"/>
      <c r="AC415" s="299"/>
    </row>
    <row r="416" spans="1:29">
      <c r="A416" s="305"/>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c r="Z416" s="299"/>
      <c r="AA416" s="299"/>
      <c r="AB416" s="299"/>
      <c r="AC416" s="299"/>
    </row>
    <row r="417" spans="1:29">
      <c r="A417" s="305"/>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c r="Z417" s="299"/>
      <c r="AA417" s="299"/>
      <c r="AB417" s="299"/>
      <c r="AC417" s="299"/>
    </row>
    <row r="418" spans="1:29">
      <c r="A418" s="305"/>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c r="Z418" s="299"/>
      <c r="AA418" s="299"/>
      <c r="AB418" s="299"/>
      <c r="AC418" s="299"/>
    </row>
    <row r="419" spans="1:29">
      <c r="A419" s="305"/>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c r="AB419" s="299"/>
      <c r="AC419" s="299"/>
    </row>
    <row r="420" spans="1:29">
      <c r="A420" s="305"/>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c r="Z420" s="299"/>
      <c r="AA420" s="299"/>
      <c r="AB420" s="299"/>
      <c r="AC420" s="299"/>
    </row>
    <row r="421" spans="1:29">
      <c r="A421" s="305"/>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c r="Z421" s="299"/>
      <c r="AA421" s="299"/>
      <c r="AB421" s="299"/>
      <c r="AC421" s="299"/>
    </row>
    <row r="422" spans="1:29">
      <c r="A422" s="305"/>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c r="Z422" s="299"/>
      <c r="AA422" s="299"/>
      <c r="AB422" s="299"/>
      <c r="AC422" s="299"/>
    </row>
    <row r="423" spans="1:29">
      <c r="A423" s="305"/>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c r="Z423" s="299"/>
      <c r="AA423" s="299"/>
      <c r="AB423" s="299"/>
      <c r="AC423" s="299"/>
    </row>
    <row r="424" spans="1:29">
      <c r="A424" s="305"/>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c r="Z424" s="299"/>
      <c r="AA424" s="299"/>
      <c r="AB424" s="299"/>
      <c r="AC424" s="299"/>
    </row>
    <row r="425" spans="1:29">
      <c r="A425" s="305"/>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c r="Z425" s="299"/>
      <c r="AA425" s="299"/>
      <c r="AB425" s="299"/>
      <c r="AC425" s="299"/>
    </row>
    <row r="426" spans="1:29">
      <c r="A426" s="305"/>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c r="AB426" s="299"/>
      <c r="AC426" s="299"/>
    </row>
    <row r="427" spans="1:29">
      <c r="A427" s="305"/>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c r="Z427" s="299"/>
      <c r="AA427" s="299"/>
      <c r="AB427" s="299"/>
      <c r="AC427" s="299"/>
    </row>
    <row r="428" spans="1:29">
      <c r="A428" s="305"/>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c r="Z428" s="299"/>
      <c r="AA428" s="299"/>
      <c r="AB428" s="299"/>
      <c r="AC428" s="299"/>
    </row>
    <row r="429" spans="1:29">
      <c r="A429" s="305"/>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c r="Z429" s="299"/>
      <c r="AA429" s="299"/>
      <c r="AB429" s="299"/>
      <c r="AC429" s="299"/>
    </row>
    <row r="430" spans="1:29">
      <c r="A430" s="305"/>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c r="Z430" s="299"/>
      <c r="AA430" s="299"/>
      <c r="AB430" s="299"/>
      <c r="AC430" s="299"/>
    </row>
    <row r="431" spans="1:29">
      <c r="A431" s="305"/>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c r="Z431" s="299"/>
      <c r="AA431" s="299"/>
      <c r="AB431" s="299"/>
      <c r="AC431" s="299"/>
    </row>
    <row r="432" spans="1:29">
      <c r="A432" s="305"/>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c r="Z432" s="299"/>
      <c r="AA432" s="299"/>
      <c r="AB432" s="299"/>
      <c r="AC432" s="299"/>
    </row>
    <row r="433" spans="1:29">
      <c r="A433" s="305"/>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c r="Z433" s="299"/>
      <c r="AA433" s="299"/>
      <c r="AB433" s="299"/>
      <c r="AC433" s="299"/>
    </row>
    <row r="434" spans="1:29">
      <c r="A434" s="305"/>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c r="Z434" s="299"/>
      <c r="AA434" s="299"/>
      <c r="AB434" s="299"/>
      <c r="AC434" s="299"/>
    </row>
    <row r="435" spans="1:29">
      <c r="A435" s="305"/>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c r="Z435" s="299"/>
      <c r="AA435" s="299"/>
      <c r="AB435" s="299"/>
      <c r="AC435" s="299"/>
    </row>
    <row r="436" spans="1:29">
      <c r="A436" s="305"/>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c r="Z436" s="299"/>
      <c r="AA436" s="299"/>
      <c r="AB436" s="299"/>
      <c r="AC436" s="299"/>
    </row>
    <row r="437" spans="1:29">
      <c r="A437" s="305"/>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c r="Z437" s="299"/>
      <c r="AA437" s="299"/>
      <c r="AB437" s="299"/>
      <c r="AC437" s="299"/>
    </row>
    <row r="438" spans="1:29">
      <c r="A438" s="305"/>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c r="Z438" s="299"/>
      <c r="AA438" s="299"/>
      <c r="AB438" s="299"/>
      <c r="AC438" s="299"/>
    </row>
    <row r="439" spans="1:29">
      <c r="A439" s="305"/>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c r="Z439" s="299"/>
      <c r="AA439" s="299"/>
      <c r="AB439" s="299"/>
      <c r="AC439" s="299"/>
    </row>
    <row r="440" spans="1:29">
      <c r="A440" s="305"/>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c r="Z440" s="299"/>
      <c r="AA440" s="299"/>
      <c r="AB440" s="299"/>
      <c r="AC440" s="299"/>
    </row>
    <row r="441" spans="1:29">
      <c r="A441" s="305"/>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c r="Z441" s="299"/>
      <c r="AA441" s="299"/>
      <c r="AB441" s="299"/>
      <c r="AC441" s="299"/>
    </row>
    <row r="442" spans="1:29">
      <c r="A442" s="305"/>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c r="Z442" s="299"/>
      <c r="AA442" s="299"/>
      <c r="AB442" s="299"/>
      <c r="AC442" s="299"/>
    </row>
    <row r="443" spans="1:29">
      <c r="A443" s="305"/>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c r="Z443" s="299"/>
      <c r="AA443" s="299"/>
      <c r="AB443" s="299"/>
      <c r="AC443" s="299"/>
    </row>
    <row r="444" spans="1:29">
      <c r="A444" s="305"/>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c r="Z444" s="299"/>
      <c r="AA444" s="299"/>
      <c r="AB444" s="299"/>
      <c r="AC444" s="299"/>
    </row>
    <row r="445" spans="1:29">
      <c r="A445" s="305"/>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c r="AB445" s="299"/>
      <c r="AC445" s="299"/>
    </row>
    <row r="446" spans="1:29">
      <c r="A446" s="305"/>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c r="AB446" s="299"/>
      <c r="AC446" s="299"/>
    </row>
    <row r="447" spans="1:29">
      <c r="A447" s="305"/>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c r="Z447" s="299"/>
      <c r="AA447" s="299"/>
      <c r="AB447" s="299"/>
      <c r="AC447" s="299"/>
    </row>
    <row r="448" spans="1:29">
      <c r="A448" s="305"/>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c r="Z448" s="299"/>
      <c r="AA448" s="299"/>
      <c r="AB448" s="299"/>
      <c r="AC448" s="299"/>
    </row>
    <row r="449" spans="1:29">
      <c r="A449" s="305"/>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c r="Z449" s="299"/>
      <c r="AA449" s="299"/>
      <c r="AB449" s="299"/>
      <c r="AC449" s="299"/>
    </row>
    <row r="450" spans="1:29">
      <c r="A450" s="305"/>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c r="Z450" s="299"/>
      <c r="AA450" s="299"/>
      <c r="AB450" s="299"/>
      <c r="AC450" s="299"/>
    </row>
    <row r="451" spans="1:29">
      <c r="A451" s="305"/>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c r="Z451" s="299"/>
      <c r="AA451" s="299"/>
      <c r="AB451" s="299"/>
      <c r="AC451" s="299"/>
    </row>
    <row r="452" spans="1:29">
      <c r="A452" s="305"/>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c r="Z452" s="299"/>
      <c r="AA452" s="299"/>
      <c r="AB452" s="299"/>
      <c r="AC452" s="299"/>
    </row>
    <row r="453" spans="1:29">
      <c r="A453" s="305"/>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c r="Z453" s="299"/>
      <c r="AA453" s="299"/>
      <c r="AB453" s="299"/>
      <c r="AC453" s="299"/>
    </row>
    <row r="454" spans="1:29">
      <c r="A454" s="305"/>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c r="AB454" s="299"/>
      <c r="AC454" s="299"/>
    </row>
    <row r="455" spans="1:29">
      <c r="A455" s="305"/>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c r="Z455" s="299"/>
      <c r="AA455" s="299"/>
      <c r="AB455" s="299"/>
      <c r="AC455" s="299"/>
    </row>
    <row r="456" spans="1:29">
      <c r="A456" s="305"/>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c r="AB456" s="299"/>
      <c r="AC456" s="299"/>
    </row>
    <row r="457" spans="1:29">
      <c r="A457" s="305"/>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c r="AB457" s="299"/>
      <c r="AC457" s="299"/>
    </row>
    <row r="458" spans="1:29">
      <c r="A458" s="305"/>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299"/>
      <c r="AC458" s="299"/>
    </row>
    <row r="459" spans="1:29">
      <c r="A459" s="305"/>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c r="AB459" s="299"/>
      <c r="AC459" s="299"/>
    </row>
    <row r="460" spans="1:29">
      <c r="A460" s="305"/>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c r="AB460" s="299"/>
      <c r="AC460" s="299"/>
    </row>
    <row r="461" spans="1:29">
      <c r="A461" s="305"/>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c r="Z461" s="299"/>
      <c r="AA461" s="299"/>
      <c r="AB461" s="299"/>
      <c r="AC461" s="299"/>
    </row>
    <row r="462" spans="1:29">
      <c r="A462" s="305"/>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c r="Z462" s="299"/>
      <c r="AA462" s="299"/>
      <c r="AB462" s="299"/>
      <c r="AC462" s="299"/>
    </row>
    <row r="463" spans="1:29">
      <c r="A463" s="305"/>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c r="Z463" s="299"/>
      <c r="AA463" s="299"/>
      <c r="AB463" s="299"/>
      <c r="AC463" s="299"/>
    </row>
    <row r="464" spans="1:29">
      <c r="A464" s="305"/>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c r="Z464" s="299"/>
      <c r="AA464" s="299"/>
      <c r="AB464" s="299"/>
      <c r="AC464" s="299"/>
    </row>
    <row r="465" spans="1:29">
      <c r="A465" s="305"/>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c r="Z465" s="299"/>
      <c r="AA465" s="299"/>
      <c r="AB465" s="299"/>
      <c r="AC465" s="299"/>
    </row>
    <row r="466" spans="1:29">
      <c r="A466" s="305"/>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c r="Z466" s="299"/>
      <c r="AA466" s="299"/>
      <c r="AB466" s="299"/>
      <c r="AC466" s="299"/>
    </row>
    <row r="467" spans="1:29">
      <c r="A467" s="305"/>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c r="Z467" s="299"/>
      <c r="AA467" s="299"/>
      <c r="AB467" s="299"/>
      <c r="AC467" s="299"/>
    </row>
    <row r="468" spans="1:29">
      <c r="A468" s="305"/>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c r="Z468" s="299"/>
      <c r="AA468" s="299"/>
      <c r="AB468" s="299"/>
      <c r="AC468" s="299"/>
    </row>
    <row r="469" spans="1:29">
      <c r="A469" s="305"/>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c r="Z469" s="299"/>
      <c r="AA469" s="299"/>
      <c r="AB469" s="299"/>
      <c r="AC469" s="299"/>
    </row>
    <row r="470" spans="1:29">
      <c r="A470" s="305"/>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c r="AB470" s="299"/>
      <c r="AC470" s="299"/>
    </row>
    <row r="471" spans="1:29">
      <c r="A471" s="305"/>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c r="Z471" s="299"/>
      <c r="AA471" s="299"/>
      <c r="AB471" s="299"/>
      <c r="AC471" s="299"/>
    </row>
    <row r="472" spans="1:29">
      <c r="B472" s="299"/>
    </row>
    <row r="473" spans="1:29">
      <c r="B473" s="299"/>
    </row>
    <row r="474" spans="1:29">
      <c r="B474" s="299"/>
    </row>
    <row r="475" spans="1:29">
      <c r="B475" s="299"/>
    </row>
  </sheetData>
  <mergeCells count="46">
    <mergeCell ref="Y7:Y9"/>
    <mergeCell ref="AG6:AI7"/>
    <mergeCell ref="M6:P6"/>
    <mergeCell ref="T7:T9"/>
    <mergeCell ref="U7:U9"/>
    <mergeCell ref="V7:V9"/>
    <mergeCell ref="W7:W9"/>
    <mergeCell ref="X7:X9"/>
    <mergeCell ref="U6:X6"/>
    <mergeCell ref="Y6:Z6"/>
    <mergeCell ref="N7:N9"/>
    <mergeCell ref="O7:O9"/>
    <mergeCell ref="P7:P9"/>
    <mergeCell ref="M7:M9"/>
    <mergeCell ref="Q7:Q9"/>
    <mergeCell ref="AC127:AC130"/>
    <mergeCell ref="AH8:AI8"/>
    <mergeCell ref="Z7:Z9"/>
    <mergeCell ref="AA7:AA9"/>
    <mergeCell ref="AB7:AB9"/>
    <mergeCell ref="AG8:AG9"/>
    <mergeCell ref="I6:J6"/>
    <mergeCell ref="R7:R9"/>
    <mergeCell ref="F7:F9"/>
    <mergeCell ref="G7:H7"/>
    <mergeCell ref="I7:I9"/>
    <mergeCell ref="J7:J9"/>
    <mergeCell ref="K7:K9"/>
    <mergeCell ref="G8:G9"/>
    <mergeCell ref="H8:H9"/>
    <mergeCell ref="A2:AC2"/>
    <mergeCell ref="A3:AC3"/>
    <mergeCell ref="A4:AC4"/>
    <mergeCell ref="A5:AC5"/>
    <mergeCell ref="A6:A9"/>
    <mergeCell ref="B6:B9"/>
    <mergeCell ref="C6:C9"/>
    <mergeCell ref="D6:D9"/>
    <mergeCell ref="E6:E9"/>
    <mergeCell ref="F6:H6"/>
    <mergeCell ref="S7:S9"/>
    <mergeCell ref="AA6:AB6"/>
    <mergeCell ref="AC6:AC9"/>
    <mergeCell ref="K6:L6"/>
    <mergeCell ref="Q6:T6"/>
    <mergeCell ref="L7:L9"/>
  </mergeCells>
  <conditionalFormatting sqref="B68">
    <cfRule type="expression" dxfId="3" priority="5" stopIfTrue="1">
      <formula>+COUNTIF(#REF!,#REF!)&gt;1</formula>
    </cfRule>
  </conditionalFormatting>
  <conditionalFormatting sqref="B72">
    <cfRule type="expression" dxfId="2" priority="4" stopIfTrue="1">
      <formula>+COUNTIF(#REF!,#REF!)&gt;1</formula>
    </cfRule>
  </conditionalFormatting>
  <conditionalFormatting sqref="B73">
    <cfRule type="expression" dxfId="1" priority="3" stopIfTrue="1">
      <formula>+COUNTIF(#REF!,#REF!)&gt;1</formula>
    </cfRule>
  </conditionalFormatting>
  <conditionalFormatting sqref="B34:B36">
    <cfRule type="expression" dxfId="0" priority="2" stopIfTrue="1">
      <formula>+COUNTIF(#REF!,#REF!)&gt;1</formula>
    </cfRule>
  </conditionalFormatting>
  <printOptions horizontalCentered="1"/>
  <pageMargins left="0.19685039370078741" right="0.19685039370078741" top="0.55118110236220474" bottom="0.39370078740157483" header="0.31496062992125984" footer="0.15748031496062992"/>
  <pageSetup paperSize="9" scale="60" fitToHeight="0" orientation="landscape" verticalDpi="4294967295"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7"/>
  <sheetViews>
    <sheetView zoomScale="70" zoomScaleNormal="70" workbookViewId="0">
      <selection activeCell="M20" sqref="M20"/>
    </sheetView>
  </sheetViews>
  <sheetFormatPr defaultRowHeight="13.8"/>
  <cols>
    <col min="1" max="1" width="5.109375" style="349" customWidth="1"/>
    <col min="2" max="2" width="27.44140625" style="350" customWidth="1"/>
    <col min="3" max="4" width="8.6640625" style="349" customWidth="1"/>
    <col min="5" max="5" width="8.44140625" style="349" customWidth="1"/>
    <col min="6" max="6" width="14.109375" style="351" customWidth="1"/>
    <col min="7" max="7" width="13.6640625" style="321" customWidth="1"/>
    <col min="8" max="8" width="12" style="321" customWidth="1"/>
    <col min="9" max="9" width="12.109375" style="321" customWidth="1"/>
    <col min="10" max="10" width="11.44140625" style="321" customWidth="1"/>
    <col min="11" max="11" width="14" style="321" customWidth="1"/>
    <col min="12" max="12" width="14.109375" style="321" customWidth="1"/>
    <col min="13" max="13" width="10.109375" style="352" customWidth="1"/>
    <col min="14" max="14" width="12.109375" style="321" customWidth="1"/>
    <col min="15" max="15" width="11.6640625" style="321" customWidth="1"/>
    <col min="16" max="16" width="11.33203125" style="321" customWidth="1"/>
    <col min="17" max="18" width="12.6640625" style="321" customWidth="1"/>
    <col min="19" max="19" width="12.109375" style="321" customWidth="1"/>
    <col min="20" max="21" width="10.33203125" style="321" customWidth="1"/>
    <col min="22" max="22" width="12.33203125" style="321" customWidth="1"/>
    <col min="23" max="23" width="12" style="321" customWidth="1"/>
    <col min="24" max="24" width="12.6640625" style="321" customWidth="1"/>
    <col min="25" max="25" width="12.109375" style="321" customWidth="1"/>
    <col min="26" max="26" width="10.33203125" style="321" customWidth="1"/>
    <col min="27" max="27" width="13.33203125" style="321" customWidth="1"/>
    <col min="28" max="28" width="10.33203125" style="321" customWidth="1"/>
    <col min="29" max="29" width="12" style="321" customWidth="1"/>
    <col min="30" max="30" width="12.6640625" style="321" customWidth="1"/>
    <col min="31" max="31" width="12.109375" style="321" customWidth="1"/>
    <col min="32" max="32" width="10.33203125" style="321" customWidth="1"/>
    <col min="33" max="33" width="11.88671875" style="321" customWidth="1"/>
    <col min="34" max="34" width="12.5546875" style="321" customWidth="1"/>
    <col min="35" max="35" width="12" style="321" customWidth="1"/>
    <col min="36" max="36" width="12.6640625" style="321" customWidth="1"/>
    <col min="37" max="37" width="12.109375" style="321" customWidth="1"/>
    <col min="38" max="38" width="10.33203125" style="321" customWidth="1"/>
    <col min="39" max="39" width="11.88671875" style="321" customWidth="1"/>
    <col min="40" max="40" width="12.5546875" style="321" customWidth="1"/>
    <col min="41" max="41" width="12" style="321" customWidth="1"/>
    <col min="42" max="42" width="12.6640625" style="321" customWidth="1"/>
    <col min="43" max="43" width="12.109375" style="321" customWidth="1"/>
    <col min="44" max="44" width="10.33203125" style="321" customWidth="1"/>
    <col min="45" max="45" width="11.88671875" style="321" customWidth="1"/>
    <col min="46" max="46" width="12.5546875" style="321" customWidth="1"/>
    <col min="47" max="47" width="12" style="321" customWidth="1"/>
    <col min="48" max="48" width="12.6640625" style="321" customWidth="1"/>
    <col min="49" max="49" width="12.109375" style="321" customWidth="1"/>
    <col min="50" max="50" width="10.33203125" style="321" customWidth="1"/>
    <col min="51" max="51" width="11.88671875" style="321" customWidth="1"/>
    <col min="52" max="52" width="12.5546875" style="321" customWidth="1"/>
    <col min="53" max="53" width="12" style="321" customWidth="1"/>
    <col min="54" max="54" width="12.6640625" style="321" customWidth="1"/>
    <col min="55" max="55" width="12.109375" style="321" customWidth="1"/>
    <col min="56" max="56" width="10.33203125" style="321" customWidth="1"/>
    <col min="57" max="57" width="11.88671875" style="321" customWidth="1"/>
    <col min="58" max="58" width="12.5546875" style="321" customWidth="1"/>
    <col min="59" max="59" width="12" style="321" customWidth="1"/>
    <col min="60" max="60" width="12.6640625" style="321" customWidth="1"/>
    <col min="61" max="61" width="12.109375" style="321" customWidth="1"/>
    <col min="62" max="62" width="10.33203125" style="321" customWidth="1"/>
    <col min="63" max="63" width="11.88671875" style="321" customWidth="1"/>
    <col min="64" max="64" width="12.5546875" style="321" customWidth="1"/>
    <col min="65" max="65" width="12" style="321" customWidth="1"/>
    <col min="66" max="66" width="12.6640625" style="321" customWidth="1"/>
    <col min="67" max="67" width="12.109375" style="321" customWidth="1"/>
    <col min="68" max="68" width="10.33203125" style="321" customWidth="1"/>
    <col min="69" max="69" width="11.88671875" style="321" customWidth="1"/>
    <col min="70" max="70" width="12.5546875" style="321" customWidth="1"/>
    <col min="71" max="71" width="12" style="321" customWidth="1"/>
    <col min="72" max="72" width="12.6640625" style="321" customWidth="1"/>
    <col min="73" max="73" width="12.109375" style="321" customWidth="1"/>
    <col min="74" max="74" width="10.33203125" style="321" customWidth="1"/>
    <col min="75" max="75" width="11.88671875" style="321" customWidth="1"/>
    <col min="76" max="76" width="12.5546875" style="321" customWidth="1"/>
    <col min="77" max="77" width="12" style="321" customWidth="1"/>
    <col min="78" max="78" width="11.88671875" style="349" customWidth="1"/>
    <col min="79" max="79" width="15" style="321" customWidth="1"/>
    <col min="80" max="280" width="9.109375" style="321"/>
    <col min="281" max="281" width="5.109375" style="321" customWidth="1"/>
    <col min="282" max="282" width="25.44140625" style="321" customWidth="1"/>
    <col min="283" max="283" width="9.5546875" style="321" customWidth="1"/>
    <col min="284" max="284" width="8.6640625" style="321" customWidth="1"/>
    <col min="285" max="287" width="8.44140625" style="321" customWidth="1"/>
    <col min="288" max="288" width="14.109375" style="321" customWidth="1"/>
    <col min="289" max="289" width="13.6640625" style="321" customWidth="1"/>
    <col min="290" max="290" width="12" style="321" customWidth="1"/>
    <col min="291" max="291" width="12.109375" style="321" customWidth="1"/>
    <col min="292" max="292" width="11.44140625" style="321" customWidth="1"/>
    <col min="293" max="293" width="15.33203125" style="321" customWidth="1"/>
    <col min="294" max="294" width="14.109375" style="321" customWidth="1"/>
    <col min="295" max="307" width="9.109375" style="321" customWidth="1"/>
    <col min="308" max="308" width="12.6640625" style="321" customWidth="1"/>
    <col min="309" max="309" width="12.109375" style="321" customWidth="1"/>
    <col min="310" max="310" width="10.6640625" style="321" customWidth="1"/>
    <col min="311" max="311" width="10.33203125" style="321" customWidth="1"/>
    <col min="312" max="312" width="12" style="321" customWidth="1"/>
    <col min="313" max="319" width="9.109375" style="321" customWidth="1"/>
    <col min="320" max="320" width="11.33203125" style="321" customWidth="1"/>
    <col min="321" max="321" width="10.6640625" style="321" customWidth="1"/>
    <col min="322" max="322" width="12.44140625" style="321" customWidth="1"/>
    <col min="323" max="332" width="9.109375" style="321" customWidth="1"/>
    <col min="333" max="536" width="9.109375" style="321"/>
    <col min="537" max="537" width="5.109375" style="321" customWidth="1"/>
    <col min="538" max="538" width="25.44140625" style="321" customWidth="1"/>
    <col min="539" max="539" width="9.5546875" style="321" customWidth="1"/>
    <col min="540" max="540" width="8.6640625" style="321" customWidth="1"/>
    <col min="541" max="543" width="8.44140625" style="321" customWidth="1"/>
    <col min="544" max="544" width="14.109375" style="321" customWidth="1"/>
    <col min="545" max="545" width="13.6640625" style="321" customWidth="1"/>
    <col min="546" max="546" width="12" style="321" customWidth="1"/>
    <col min="547" max="547" width="12.109375" style="321" customWidth="1"/>
    <col min="548" max="548" width="11.44140625" style="321" customWidth="1"/>
    <col min="549" max="549" width="15.33203125" style="321" customWidth="1"/>
    <col min="550" max="550" width="14.109375" style="321" customWidth="1"/>
    <col min="551" max="563" width="9.109375" style="321" customWidth="1"/>
    <col min="564" max="564" width="12.6640625" style="321" customWidth="1"/>
    <col min="565" max="565" width="12.109375" style="321" customWidth="1"/>
    <col min="566" max="566" width="10.6640625" style="321" customWidth="1"/>
    <col min="567" max="567" width="10.33203125" style="321" customWidth="1"/>
    <col min="568" max="568" width="12" style="321" customWidth="1"/>
    <col min="569" max="575" width="9.109375" style="321" customWidth="1"/>
    <col min="576" max="576" width="11.33203125" style="321" customWidth="1"/>
    <col min="577" max="577" width="10.6640625" style="321" customWidth="1"/>
    <col min="578" max="578" width="12.44140625" style="321" customWidth="1"/>
    <col min="579" max="588" width="9.109375" style="321" customWidth="1"/>
    <col min="589" max="792" width="9.109375" style="321"/>
    <col min="793" max="793" width="5.109375" style="321" customWidth="1"/>
    <col min="794" max="794" width="25.44140625" style="321" customWidth="1"/>
    <col min="795" max="795" width="9.5546875" style="321" customWidth="1"/>
    <col min="796" max="796" width="8.6640625" style="321" customWidth="1"/>
    <col min="797" max="799" width="8.44140625" style="321" customWidth="1"/>
    <col min="800" max="800" width="14.109375" style="321" customWidth="1"/>
    <col min="801" max="801" width="13.6640625" style="321" customWidth="1"/>
    <col min="802" max="802" width="12" style="321" customWidth="1"/>
    <col min="803" max="803" width="12.109375" style="321" customWidth="1"/>
    <col min="804" max="804" width="11.44140625" style="321" customWidth="1"/>
    <col min="805" max="805" width="15.33203125" style="321" customWidth="1"/>
    <col min="806" max="806" width="14.109375" style="321" customWidth="1"/>
    <col min="807" max="819" width="9.109375" style="321" customWidth="1"/>
    <col min="820" max="820" width="12.6640625" style="321" customWidth="1"/>
    <col min="821" max="821" width="12.109375" style="321" customWidth="1"/>
    <col min="822" max="822" width="10.6640625" style="321" customWidth="1"/>
    <col min="823" max="823" width="10.33203125" style="321" customWidth="1"/>
    <col min="824" max="824" width="12" style="321" customWidth="1"/>
    <col min="825" max="831" width="9.109375" style="321" customWidth="1"/>
    <col min="832" max="832" width="11.33203125" style="321" customWidth="1"/>
    <col min="833" max="833" width="10.6640625" style="321" customWidth="1"/>
    <col min="834" max="834" width="12.44140625" style="321" customWidth="1"/>
    <col min="835" max="844" width="9.109375" style="321" customWidth="1"/>
    <col min="845" max="1048" width="9.109375" style="321"/>
    <col min="1049" max="1049" width="5.109375" style="321" customWidth="1"/>
    <col min="1050" max="1050" width="25.44140625" style="321" customWidth="1"/>
    <col min="1051" max="1051" width="9.5546875" style="321" customWidth="1"/>
    <col min="1052" max="1052" width="8.6640625" style="321" customWidth="1"/>
    <col min="1053" max="1055" width="8.44140625" style="321" customWidth="1"/>
    <col min="1056" max="1056" width="14.109375" style="321" customWidth="1"/>
    <col min="1057" max="1057" width="13.6640625" style="321" customWidth="1"/>
    <col min="1058" max="1058" width="12" style="321" customWidth="1"/>
    <col min="1059" max="1059" width="12.109375" style="321" customWidth="1"/>
    <col min="1060" max="1060" width="11.44140625" style="321" customWidth="1"/>
    <col min="1061" max="1061" width="15.33203125" style="321" customWidth="1"/>
    <col min="1062" max="1062" width="14.109375" style="321" customWidth="1"/>
    <col min="1063" max="1075" width="9.109375" style="321" customWidth="1"/>
    <col min="1076" max="1076" width="12.6640625" style="321" customWidth="1"/>
    <col min="1077" max="1077" width="12.109375" style="321" customWidth="1"/>
    <col min="1078" max="1078" width="10.6640625" style="321" customWidth="1"/>
    <col min="1079" max="1079" width="10.33203125" style="321" customWidth="1"/>
    <col min="1080" max="1080" width="12" style="321" customWidth="1"/>
    <col min="1081" max="1087" width="9.109375" style="321" customWidth="1"/>
    <col min="1088" max="1088" width="11.33203125" style="321" customWidth="1"/>
    <col min="1089" max="1089" width="10.6640625" style="321" customWidth="1"/>
    <col min="1090" max="1090" width="12.44140625" style="321" customWidth="1"/>
    <col min="1091" max="1100" width="9.109375" style="321" customWidth="1"/>
    <col min="1101" max="1304" width="9.109375" style="321"/>
    <col min="1305" max="1305" width="5.109375" style="321" customWidth="1"/>
    <col min="1306" max="1306" width="25.44140625" style="321" customWidth="1"/>
    <col min="1307" max="1307" width="9.5546875" style="321" customWidth="1"/>
    <col min="1308" max="1308" width="8.6640625" style="321" customWidth="1"/>
    <col min="1309" max="1311" width="8.44140625" style="321" customWidth="1"/>
    <col min="1312" max="1312" width="14.109375" style="321" customWidth="1"/>
    <col min="1313" max="1313" width="13.6640625" style="321" customWidth="1"/>
    <col min="1314" max="1314" width="12" style="321" customWidth="1"/>
    <col min="1315" max="1315" width="12.109375" style="321" customWidth="1"/>
    <col min="1316" max="1316" width="11.44140625" style="321" customWidth="1"/>
    <col min="1317" max="1317" width="15.33203125" style="321" customWidth="1"/>
    <col min="1318" max="1318" width="14.109375" style="321" customWidth="1"/>
    <col min="1319" max="1331" width="9.109375" style="321" customWidth="1"/>
    <col min="1332" max="1332" width="12.6640625" style="321" customWidth="1"/>
    <col min="1333" max="1333" width="12.109375" style="321" customWidth="1"/>
    <col min="1334" max="1334" width="10.6640625" style="321" customWidth="1"/>
    <col min="1335" max="1335" width="10.33203125" style="321" customWidth="1"/>
    <col min="1336" max="1336" width="12" style="321" customWidth="1"/>
    <col min="1337" max="1343" width="9.109375" style="321" customWidth="1"/>
    <col min="1344" max="1344" width="11.33203125" style="321" customWidth="1"/>
    <col min="1345" max="1345" width="10.6640625" style="321" customWidth="1"/>
    <col min="1346" max="1346" width="12.44140625" style="321" customWidth="1"/>
    <col min="1347" max="1356" width="9.109375" style="321" customWidth="1"/>
    <col min="1357" max="1560" width="9.109375" style="321"/>
    <col min="1561" max="1561" width="5.109375" style="321" customWidth="1"/>
    <col min="1562" max="1562" width="25.44140625" style="321" customWidth="1"/>
    <col min="1563" max="1563" width="9.5546875" style="321" customWidth="1"/>
    <col min="1564" max="1564" width="8.6640625" style="321" customWidth="1"/>
    <col min="1565" max="1567" width="8.44140625" style="321" customWidth="1"/>
    <col min="1568" max="1568" width="14.109375" style="321" customWidth="1"/>
    <col min="1569" max="1569" width="13.6640625" style="321" customWidth="1"/>
    <col min="1570" max="1570" width="12" style="321" customWidth="1"/>
    <col min="1571" max="1571" width="12.109375" style="321" customWidth="1"/>
    <col min="1572" max="1572" width="11.44140625" style="321" customWidth="1"/>
    <col min="1573" max="1573" width="15.33203125" style="321" customWidth="1"/>
    <col min="1574" max="1574" width="14.109375" style="321" customWidth="1"/>
    <col min="1575" max="1587" width="9.109375" style="321" customWidth="1"/>
    <col min="1588" max="1588" width="12.6640625" style="321" customWidth="1"/>
    <col min="1589" max="1589" width="12.109375" style="321" customWidth="1"/>
    <col min="1590" max="1590" width="10.6640625" style="321" customWidth="1"/>
    <col min="1591" max="1591" width="10.33203125" style="321" customWidth="1"/>
    <col min="1592" max="1592" width="12" style="321" customWidth="1"/>
    <col min="1593" max="1599" width="9.109375" style="321" customWidth="1"/>
    <col min="1600" max="1600" width="11.33203125" style="321" customWidth="1"/>
    <col min="1601" max="1601" width="10.6640625" style="321" customWidth="1"/>
    <col min="1602" max="1602" width="12.44140625" style="321" customWidth="1"/>
    <col min="1603" max="1612" width="9.109375" style="321" customWidth="1"/>
    <col min="1613" max="1816" width="9.109375" style="321"/>
    <col min="1817" max="1817" width="5.109375" style="321" customWidth="1"/>
    <col min="1818" max="1818" width="25.44140625" style="321" customWidth="1"/>
    <col min="1819" max="1819" width="9.5546875" style="321" customWidth="1"/>
    <col min="1820" max="1820" width="8.6640625" style="321" customWidth="1"/>
    <col min="1821" max="1823" width="8.44140625" style="321" customWidth="1"/>
    <col min="1824" max="1824" width="14.109375" style="321" customWidth="1"/>
    <col min="1825" max="1825" width="13.6640625" style="321" customWidth="1"/>
    <col min="1826" max="1826" width="12" style="321" customWidth="1"/>
    <col min="1827" max="1827" width="12.109375" style="321" customWidth="1"/>
    <col min="1828" max="1828" width="11.44140625" style="321" customWidth="1"/>
    <col min="1829" max="1829" width="15.33203125" style="321" customWidth="1"/>
    <col min="1830" max="1830" width="14.109375" style="321" customWidth="1"/>
    <col min="1831" max="1843" width="9.109375" style="321" customWidth="1"/>
    <col min="1844" max="1844" width="12.6640625" style="321" customWidth="1"/>
    <col min="1845" max="1845" width="12.109375" style="321" customWidth="1"/>
    <col min="1846" max="1846" width="10.6640625" style="321" customWidth="1"/>
    <col min="1847" max="1847" width="10.33203125" style="321" customWidth="1"/>
    <col min="1848" max="1848" width="12" style="321" customWidth="1"/>
    <col min="1849" max="1855" width="9.109375" style="321" customWidth="1"/>
    <col min="1856" max="1856" width="11.33203125" style="321" customWidth="1"/>
    <col min="1857" max="1857" width="10.6640625" style="321" customWidth="1"/>
    <col min="1858" max="1858" width="12.44140625" style="321" customWidth="1"/>
    <col min="1859" max="1868" width="9.109375" style="321" customWidth="1"/>
    <col min="1869" max="2072" width="9.109375" style="321"/>
    <col min="2073" max="2073" width="5.109375" style="321" customWidth="1"/>
    <col min="2074" max="2074" width="25.44140625" style="321" customWidth="1"/>
    <col min="2075" max="2075" width="9.5546875" style="321" customWidth="1"/>
    <col min="2076" max="2076" width="8.6640625" style="321" customWidth="1"/>
    <col min="2077" max="2079" width="8.44140625" style="321" customWidth="1"/>
    <col min="2080" max="2080" width="14.109375" style="321" customWidth="1"/>
    <col min="2081" max="2081" width="13.6640625" style="321" customWidth="1"/>
    <col min="2082" max="2082" width="12" style="321" customWidth="1"/>
    <col min="2083" max="2083" width="12.109375" style="321" customWidth="1"/>
    <col min="2084" max="2084" width="11.44140625" style="321" customWidth="1"/>
    <col min="2085" max="2085" width="15.33203125" style="321" customWidth="1"/>
    <col min="2086" max="2086" width="14.109375" style="321" customWidth="1"/>
    <col min="2087" max="2099" width="9.109375" style="321" customWidth="1"/>
    <col min="2100" max="2100" width="12.6640625" style="321" customWidth="1"/>
    <col min="2101" max="2101" width="12.109375" style="321" customWidth="1"/>
    <col min="2102" max="2102" width="10.6640625" style="321" customWidth="1"/>
    <col min="2103" max="2103" width="10.33203125" style="321" customWidth="1"/>
    <col min="2104" max="2104" width="12" style="321" customWidth="1"/>
    <col min="2105" max="2111" width="9.109375" style="321" customWidth="1"/>
    <col min="2112" max="2112" width="11.33203125" style="321" customWidth="1"/>
    <col min="2113" max="2113" width="10.6640625" style="321" customWidth="1"/>
    <col min="2114" max="2114" width="12.44140625" style="321" customWidth="1"/>
    <col min="2115" max="2124" width="9.109375" style="321" customWidth="1"/>
    <col min="2125" max="2328" width="9.109375" style="321"/>
    <col min="2329" max="2329" width="5.109375" style="321" customWidth="1"/>
    <col min="2330" max="2330" width="25.44140625" style="321" customWidth="1"/>
    <col min="2331" max="2331" width="9.5546875" style="321" customWidth="1"/>
    <col min="2332" max="2332" width="8.6640625" style="321" customWidth="1"/>
    <col min="2333" max="2335" width="8.44140625" style="321" customWidth="1"/>
    <col min="2336" max="2336" width="14.109375" style="321" customWidth="1"/>
    <col min="2337" max="2337" width="13.6640625" style="321" customWidth="1"/>
    <col min="2338" max="2338" width="12" style="321" customWidth="1"/>
    <col min="2339" max="2339" width="12.109375" style="321" customWidth="1"/>
    <col min="2340" max="2340" width="11.44140625" style="321" customWidth="1"/>
    <col min="2341" max="2341" width="15.33203125" style="321" customWidth="1"/>
    <col min="2342" max="2342" width="14.109375" style="321" customWidth="1"/>
    <col min="2343" max="2355" width="9.109375" style="321" customWidth="1"/>
    <col min="2356" max="2356" width="12.6640625" style="321" customWidth="1"/>
    <col min="2357" max="2357" width="12.109375" style="321" customWidth="1"/>
    <col min="2358" max="2358" width="10.6640625" style="321" customWidth="1"/>
    <col min="2359" max="2359" width="10.33203125" style="321" customWidth="1"/>
    <col min="2360" max="2360" width="12" style="321" customWidth="1"/>
    <col min="2361" max="2367" width="9.109375" style="321" customWidth="1"/>
    <col min="2368" max="2368" width="11.33203125" style="321" customWidth="1"/>
    <col min="2369" max="2369" width="10.6640625" style="321" customWidth="1"/>
    <col min="2370" max="2370" width="12.44140625" style="321" customWidth="1"/>
    <col min="2371" max="2380" width="9.109375" style="321" customWidth="1"/>
    <col min="2381" max="2584" width="9.109375" style="321"/>
    <col min="2585" max="2585" width="5.109375" style="321" customWidth="1"/>
    <col min="2586" max="2586" width="25.44140625" style="321" customWidth="1"/>
    <col min="2587" max="2587" width="9.5546875" style="321" customWidth="1"/>
    <col min="2588" max="2588" width="8.6640625" style="321" customWidth="1"/>
    <col min="2589" max="2591" width="8.44140625" style="321" customWidth="1"/>
    <col min="2592" max="2592" width="14.109375" style="321" customWidth="1"/>
    <col min="2593" max="2593" width="13.6640625" style="321" customWidth="1"/>
    <col min="2594" max="2594" width="12" style="321" customWidth="1"/>
    <col min="2595" max="2595" width="12.109375" style="321" customWidth="1"/>
    <col min="2596" max="2596" width="11.44140625" style="321" customWidth="1"/>
    <col min="2597" max="2597" width="15.33203125" style="321" customWidth="1"/>
    <col min="2598" max="2598" width="14.109375" style="321" customWidth="1"/>
    <col min="2599" max="2611" width="9.109375" style="321" customWidth="1"/>
    <col min="2612" max="2612" width="12.6640625" style="321" customWidth="1"/>
    <col min="2613" max="2613" width="12.109375" style="321" customWidth="1"/>
    <col min="2614" max="2614" width="10.6640625" style="321" customWidth="1"/>
    <col min="2615" max="2615" width="10.33203125" style="321" customWidth="1"/>
    <col min="2616" max="2616" width="12" style="321" customWidth="1"/>
    <col min="2617" max="2623" width="9.109375" style="321" customWidth="1"/>
    <col min="2624" max="2624" width="11.33203125" style="321" customWidth="1"/>
    <col min="2625" max="2625" width="10.6640625" style="321" customWidth="1"/>
    <col min="2626" max="2626" width="12.44140625" style="321" customWidth="1"/>
    <col min="2627" max="2636" width="9.109375" style="321" customWidth="1"/>
    <col min="2637" max="2840" width="9.109375" style="321"/>
    <col min="2841" max="2841" width="5.109375" style="321" customWidth="1"/>
    <col min="2842" max="2842" width="25.44140625" style="321" customWidth="1"/>
    <col min="2843" max="2843" width="9.5546875" style="321" customWidth="1"/>
    <col min="2844" max="2844" width="8.6640625" style="321" customWidth="1"/>
    <col min="2845" max="2847" width="8.44140625" style="321" customWidth="1"/>
    <col min="2848" max="2848" width="14.109375" style="321" customWidth="1"/>
    <col min="2849" max="2849" width="13.6640625" style="321" customWidth="1"/>
    <col min="2850" max="2850" width="12" style="321" customWidth="1"/>
    <col min="2851" max="2851" width="12.109375" style="321" customWidth="1"/>
    <col min="2852" max="2852" width="11.44140625" style="321" customWidth="1"/>
    <col min="2853" max="2853" width="15.33203125" style="321" customWidth="1"/>
    <col min="2854" max="2854" width="14.109375" style="321" customWidth="1"/>
    <col min="2855" max="2867" width="9.109375" style="321" customWidth="1"/>
    <col min="2868" max="2868" width="12.6640625" style="321" customWidth="1"/>
    <col min="2869" max="2869" width="12.109375" style="321" customWidth="1"/>
    <col min="2870" max="2870" width="10.6640625" style="321" customWidth="1"/>
    <col min="2871" max="2871" width="10.33203125" style="321" customWidth="1"/>
    <col min="2872" max="2872" width="12" style="321" customWidth="1"/>
    <col min="2873" max="2879" width="9.109375" style="321" customWidth="1"/>
    <col min="2880" max="2880" width="11.33203125" style="321" customWidth="1"/>
    <col min="2881" max="2881" width="10.6640625" style="321" customWidth="1"/>
    <col min="2882" max="2882" width="12.44140625" style="321" customWidth="1"/>
    <col min="2883" max="2892" width="9.109375" style="321" customWidth="1"/>
    <col min="2893" max="3096" width="9.109375" style="321"/>
    <col min="3097" max="3097" width="5.109375" style="321" customWidth="1"/>
    <col min="3098" max="3098" width="25.44140625" style="321" customWidth="1"/>
    <col min="3099" max="3099" width="9.5546875" style="321" customWidth="1"/>
    <col min="3100" max="3100" width="8.6640625" style="321" customWidth="1"/>
    <col min="3101" max="3103" width="8.44140625" style="321" customWidth="1"/>
    <col min="3104" max="3104" width="14.109375" style="321" customWidth="1"/>
    <col min="3105" max="3105" width="13.6640625" style="321" customWidth="1"/>
    <col min="3106" max="3106" width="12" style="321" customWidth="1"/>
    <col min="3107" max="3107" width="12.109375" style="321" customWidth="1"/>
    <col min="3108" max="3108" width="11.44140625" style="321" customWidth="1"/>
    <col min="3109" max="3109" width="15.33203125" style="321" customWidth="1"/>
    <col min="3110" max="3110" width="14.109375" style="321" customWidth="1"/>
    <col min="3111" max="3123" width="9.109375" style="321" customWidth="1"/>
    <col min="3124" max="3124" width="12.6640625" style="321" customWidth="1"/>
    <col min="3125" max="3125" width="12.109375" style="321" customWidth="1"/>
    <col min="3126" max="3126" width="10.6640625" style="321" customWidth="1"/>
    <col min="3127" max="3127" width="10.33203125" style="321" customWidth="1"/>
    <col min="3128" max="3128" width="12" style="321" customWidth="1"/>
    <col min="3129" max="3135" width="9.109375" style="321" customWidth="1"/>
    <col min="3136" max="3136" width="11.33203125" style="321" customWidth="1"/>
    <col min="3137" max="3137" width="10.6640625" style="321" customWidth="1"/>
    <col min="3138" max="3138" width="12.44140625" style="321" customWidth="1"/>
    <col min="3139" max="3148" width="9.109375" style="321" customWidth="1"/>
    <col min="3149" max="3352" width="9.109375" style="321"/>
    <col min="3353" max="3353" width="5.109375" style="321" customWidth="1"/>
    <col min="3354" max="3354" width="25.44140625" style="321" customWidth="1"/>
    <col min="3355" max="3355" width="9.5546875" style="321" customWidth="1"/>
    <col min="3356" max="3356" width="8.6640625" style="321" customWidth="1"/>
    <col min="3357" max="3359" width="8.44140625" style="321" customWidth="1"/>
    <col min="3360" max="3360" width="14.109375" style="321" customWidth="1"/>
    <col min="3361" max="3361" width="13.6640625" style="321" customWidth="1"/>
    <col min="3362" max="3362" width="12" style="321" customWidth="1"/>
    <col min="3363" max="3363" width="12.109375" style="321" customWidth="1"/>
    <col min="3364" max="3364" width="11.44140625" style="321" customWidth="1"/>
    <col min="3365" max="3365" width="15.33203125" style="321" customWidth="1"/>
    <col min="3366" max="3366" width="14.109375" style="321" customWidth="1"/>
    <col min="3367" max="3379" width="9.109375" style="321" customWidth="1"/>
    <col min="3380" max="3380" width="12.6640625" style="321" customWidth="1"/>
    <col min="3381" max="3381" width="12.109375" style="321" customWidth="1"/>
    <col min="3382" max="3382" width="10.6640625" style="321" customWidth="1"/>
    <col min="3383" max="3383" width="10.33203125" style="321" customWidth="1"/>
    <col min="3384" max="3384" width="12" style="321" customWidth="1"/>
    <col min="3385" max="3391" width="9.109375" style="321" customWidth="1"/>
    <col min="3392" max="3392" width="11.33203125" style="321" customWidth="1"/>
    <col min="3393" max="3393" width="10.6640625" style="321" customWidth="1"/>
    <col min="3394" max="3394" width="12.44140625" style="321" customWidth="1"/>
    <col min="3395" max="3404" width="9.109375" style="321" customWidth="1"/>
    <col min="3405" max="3608" width="9.109375" style="321"/>
    <col min="3609" max="3609" width="5.109375" style="321" customWidth="1"/>
    <col min="3610" max="3610" width="25.44140625" style="321" customWidth="1"/>
    <col min="3611" max="3611" width="9.5546875" style="321" customWidth="1"/>
    <col min="3612" max="3612" width="8.6640625" style="321" customWidth="1"/>
    <col min="3613" max="3615" width="8.44140625" style="321" customWidth="1"/>
    <col min="3616" max="3616" width="14.109375" style="321" customWidth="1"/>
    <col min="3617" max="3617" width="13.6640625" style="321" customWidth="1"/>
    <col min="3618" max="3618" width="12" style="321" customWidth="1"/>
    <col min="3619" max="3619" width="12.109375" style="321" customWidth="1"/>
    <col min="3620" max="3620" width="11.44140625" style="321" customWidth="1"/>
    <col min="3621" max="3621" width="15.33203125" style="321" customWidth="1"/>
    <col min="3622" max="3622" width="14.109375" style="321" customWidth="1"/>
    <col min="3623" max="3635" width="9.109375" style="321" customWidth="1"/>
    <col min="3636" max="3636" width="12.6640625" style="321" customWidth="1"/>
    <col min="3637" max="3637" width="12.109375" style="321" customWidth="1"/>
    <col min="3638" max="3638" width="10.6640625" style="321" customWidth="1"/>
    <col min="3639" max="3639" width="10.33203125" style="321" customWidth="1"/>
    <col min="3640" max="3640" width="12" style="321" customWidth="1"/>
    <col min="3641" max="3647" width="9.109375" style="321" customWidth="1"/>
    <col min="3648" max="3648" width="11.33203125" style="321" customWidth="1"/>
    <col min="3649" max="3649" width="10.6640625" style="321" customWidth="1"/>
    <col min="3650" max="3650" width="12.44140625" style="321" customWidth="1"/>
    <col min="3651" max="3660" width="9.109375" style="321" customWidth="1"/>
    <col min="3661" max="3864" width="9.109375" style="321"/>
    <col min="3865" max="3865" width="5.109375" style="321" customWidth="1"/>
    <col min="3866" max="3866" width="25.44140625" style="321" customWidth="1"/>
    <col min="3867" max="3867" width="9.5546875" style="321" customWidth="1"/>
    <col min="3868" max="3868" width="8.6640625" style="321" customWidth="1"/>
    <col min="3869" max="3871" width="8.44140625" style="321" customWidth="1"/>
    <col min="3872" max="3872" width="14.109375" style="321" customWidth="1"/>
    <col min="3873" max="3873" width="13.6640625" style="321" customWidth="1"/>
    <col min="3874" max="3874" width="12" style="321" customWidth="1"/>
    <col min="3875" max="3875" width="12.109375" style="321" customWidth="1"/>
    <col min="3876" max="3876" width="11.44140625" style="321" customWidth="1"/>
    <col min="3877" max="3877" width="15.33203125" style="321" customWidth="1"/>
    <col min="3878" max="3878" width="14.109375" style="321" customWidth="1"/>
    <col min="3879" max="3891" width="9.109375" style="321" customWidth="1"/>
    <col min="3892" max="3892" width="12.6640625" style="321" customWidth="1"/>
    <col min="3893" max="3893" width="12.109375" style="321" customWidth="1"/>
    <col min="3894" max="3894" width="10.6640625" style="321" customWidth="1"/>
    <col min="3895" max="3895" width="10.33203125" style="321" customWidth="1"/>
    <col min="3896" max="3896" width="12" style="321" customWidth="1"/>
    <col min="3897" max="3903" width="9.109375" style="321" customWidth="1"/>
    <col min="3904" max="3904" width="11.33203125" style="321" customWidth="1"/>
    <col min="3905" max="3905" width="10.6640625" style="321" customWidth="1"/>
    <col min="3906" max="3906" width="12.44140625" style="321" customWidth="1"/>
    <col min="3907" max="3916" width="9.109375" style="321" customWidth="1"/>
    <col min="3917" max="4120" width="9.109375" style="321"/>
    <col min="4121" max="4121" width="5.109375" style="321" customWidth="1"/>
    <col min="4122" max="4122" width="25.44140625" style="321" customWidth="1"/>
    <col min="4123" max="4123" width="9.5546875" style="321" customWidth="1"/>
    <col min="4124" max="4124" width="8.6640625" style="321" customWidth="1"/>
    <col min="4125" max="4127" width="8.44140625" style="321" customWidth="1"/>
    <col min="4128" max="4128" width="14.109375" style="321" customWidth="1"/>
    <col min="4129" max="4129" width="13.6640625" style="321" customWidth="1"/>
    <col min="4130" max="4130" width="12" style="321" customWidth="1"/>
    <col min="4131" max="4131" width="12.109375" style="321" customWidth="1"/>
    <col min="4132" max="4132" width="11.44140625" style="321" customWidth="1"/>
    <col min="4133" max="4133" width="15.33203125" style="321" customWidth="1"/>
    <col min="4134" max="4134" width="14.109375" style="321" customWidth="1"/>
    <col min="4135" max="4147" width="9.109375" style="321" customWidth="1"/>
    <col min="4148" max="4148" width="12.6640625" style="321" customWidth="1"/>
    <col min="4149" max="4149" width="12.109375" style="321" customWidth="1"/>
    <col min="4150" max="4150" width="10.6640625" style="321" customWidth="1"/>
    <col min="4151" max="4151" width="10.33203125" style="321" customWidth="1"/>
    <col min="4152" max="4152" width="12" style="321" customWidth="1"/>
    <col min="4153" max="4159" width="9.109375" style="321" customWidth="1"/>
    <col min="4160" max="4160" width="11.33203125" style="321" customWidth="1"/>
    <col min="4161" max="4161" width="10.6640625" style="321" customWidth="1"/>
    <col min="4162" max="4162" width="12.44140625" style="321" customWidth="1"/>
    <col min="4163" max="4172" width="9.109375" style="321" customWidth="1"/>
    <col min="4173" max="4376" width="9.109375" style="321"/>
    <col min="4377" max="4377" width="5.109375" style="321" customWidth="1"/>
    <col min="4378" max="4378" width="25.44140625" style="321" customWidth="1"/>
    <col min="4379" max="4379" width="9.5546875" style="321" customWidth="1"/>
    <col min="4380" max="4380" width="8.6640625" style="321" customWidth="1"/>
    <col min="4381" max="4383" width="8.44140625" style="321" customWidth="1"/>
    <col min="4384" max="4384" width="14.109375" style="321" customWidth="1"/>
    <col min="4385" max="4385" width="13.6640625" style="321" customWidth="1"/>
    <col min="4386" max="4386" width="12" style="321" customWidth="1"/>
    <col min="4387" max="4387" width="12.109375" style="321" customWidth="1"/>
    <col min="4388" max="4388" width="11.44140625" style="321" customWidth="1"/>
    <col min="4389" max="4389" width="15.33203125" style="321" customWidth="1"/>
    <col min="4390" max="4390" width="14.109375" style="321" customWidth="1"/>
    <col min="4391" max="4403" width="9.109375" style="321" customWidth="1"/>
    <col min="4404" max="4404" width="12.6640625" style="321" customWidth="1"/>
    <col min="4405" max="4405" width="12.109375" style="321" customWidth="1"/>
    <col min="4406" max="4406" width="10.6640625" style="321" customWidth="1"/>
    <col min="4407" max="4407" width="10.33203125" style="321" customWidth="1"/>
    <col min="4408" max="4408" width="12" style="321" customWidth="1"/>
    <col min="4409" max="4415" width="9.109375" style="321" customWidth="1"/>
    <col min="4416" max="4416" width="11.33203125" style="321" customWidth="1"/>
    <col min="4417" max="4417" width="10.6640625" style="321" customWidth="1"/>
    <col min="4418" max="4418" width="12.44140625" style="321" customWidth="1"/>
    <col min="4419" max="4428" width="9.109375" style="321" customWidth="1"/>
    <col min="4429" max="4632" width="9.109375" style="321"/>
    <col min="4633" max="4633" width="5.109375" style="321" customWidth="1"/>
    <col min="4634" max="4634" width="25.44140625" style="321" customWidth="1"/>
    <col min="4635" max="4635" width="9.5546875" style="321" customWidth="1"/>
    <col min="4636" max="4636" width="8.6640625" style="321" customWidth="1"/>
    <col min="4637" max="4639" width="8.44140625" style="321" customWidth="1"/>
    <col min="4640" max="4640" width="14.109375" style="321" customWidth="1"/>
    <col min="4641" max="4641" width="13.6640625" style="321" customWidth="1"/>
    <col min="4642" max="4642" width="12" style="321" customWidth="1"/>
    <col min="4643" max="4643" width="12.109375" style="321" customWidth="1"/>
    <col min="4644" max="4644" width="11.44140625" style="321" customWidth="1"/>
    <col min="4645" max="4645" width="15.33203125" style="321" customWidth="1"/>
    <col min="4646" max="4646" width="14.109375" style="321" customWidth="1"/>
    <col min="4647" max="4659" width="9.109375" style="321" customWidth="1"/>
    <col min="4660" max="4660" width="12.6640625" style="321" customWidth="1"/>
    <col min="4661" max="4661" width="12.109375" style="321" customWidth="1"/>
    <col min="4662" max="4662" width="10.6640625" style="321" customWidth="1"/>
    <col min="4663" max="4663" width="10.33203125" style="321" customWidth="1"/>
    <col min="4664" max="4664" width="12" style="321" customWidth="1"/>
    <col min="4665" max="4671" width="9.109375" style="321" customWidth="1"/>
    <col min="4672" max="4672" width="11.33203125" style="321" customWidth="1"/>
    <col min="4673" max="4673" width="10.6640625" style="321" customWidth="1"/>
    <col min="4674" max="4674" width="12.44140625" style="321" customWidth="1"/>
    <col min="4675" max="4684" width="9.109375" style="321" customWidth="1"/>
    <col min="4685" max="4888" width="9.109375" style="321"/>
    <col min="4889" max="4889" width="5.109375" style="321" customWidth="1"/>
    <col min="4890" max="4890" width="25.44140625" style="321" customWidth="1"/>
    <col min="4891" max="4891" width="9.5546875" style="321" customWidth="1"/>
    <col min="4892" max="4892" width="8.6640625" style="321" customWidth="1"/>
    <col min="4893" max="4895" width="8.44140625" style="321" customWidth="1"/>
    <col min="4896" max="4896" width="14.109375" style="321" customWidth="1"/>
    <col min="4897" max="4897" width="13.6640625" style="321" customWidth="1"/>
    <col min="4898" max="4898" width="12" style="321" customWidth="1"/>
    <col min="4899" max="4899" width="12.109375" style="321" customWidth="1"/>
    <col min="4900" max="4900" width="11.44140625" style="321" customWidth="1"/>
    <col min="4901" max="4901" width="15.33203125" style="321" customWidth="1"/>
    <col min="4902" max="4902" width="14.109375" style="321" customWidth="1"/>
    <col min="4903" max="4915" width="9.109375" style="321" customWidth="1"/>
    <col min="4916" max="4916" width="12.6640625" style="321" customWidth="1"/>
    <col min="4917" max="4917" width="12.109375" style="321" customWidth="1"/>
    <col min="4918" max="4918" width="10.6640625" style="321" customWidth="1"/>
    <col min="4919" max="4919" width="10.33203125" style="321" customWidth="1"/>
    <col min="4920" max="4920" width="12" style="321" customWidth="1"/>
    <col min="4921" max="4927" width="9.109375" style="321" customWidth="1"/>
    <col min="4928" max="4928" width="11.33203125" style="321" customWidth="1"/>
    <col min="4929" max="4929" width="10.6640625" style="321" customWidth="1"/>
    <col min="4930" max="4930" width="12.44140625" style="321" customWidth="1"/>
    <col min="4931" max="4940" width="9.109375" style="321" customWidth="1"/>
    <col min="4941" max="5144" width="9.109375" style="321"/>
    <col min="5145" max="5145" width="5.109375" style="321" customWidth="1"/>
    <col min="5146" max="5146" width="25.44140625" style="321" customWidth="1"/>
    <col min="5147" max="5147" width="9.5546875" style="321" customWidth="1"/>
    <col min="5148" max="5148" width="8.6640625" style="321" customWidth="1"/>
    <col min="5149" max="5151" width="8.44140625" style="321" customWidth="1"/>
    <col min="5152" max="5152" width="14.109375" style="321" customWidth="1"/>
    <col min="5153" max="5153" width="13.6640625" style="321" customWidth="1"/>
    <col min="5154" max="5154" width="12" style="321" customWidth="1"/>
    <col min="5155" max="5155" width="12.109375" style="321" customWidth="1"/>
    <col min="5156" max="5156" width="11.44140625" style="321" customWidth="1"/>
    <col min="5157" max="5157" width="15.33203125" style="321" customWidth="1"/>
    <col min="5158" max="5158" width="14.109375" style="321" customWidth="1"/>
    <col min="5159" max="5171" width="9.109375" style="321" customWidth="1"/>
    <col min="5172" max="5172" width="12.6640625" style="321" customWidth="1"/>
    <col min="5173" max="5173" width="12.109375" style="321" customWidth="1"/>
    <col min="5174" max="5174" width="10.6640625" style="321" customWidth="1"/>
    <col min="5175" max="5175" width="10.33203125" style="321" customWidth="1"/>
    <col min="5176" max="5176" width="12" style="321" customWidth="1"/>
    <col min="5177" max="5183" width="9.109375" style="321" customWidth="1"/>
    <col min="5184" max="5184" width="11.33203125" style="321" customWidth="1"/>
    <col min="5185" max="5185" width="10.6640625" style="321" customWidth="1"/>
    <col min="5186" max="5186" width="12.44140625" style="321" customWidth="1"/>
    <col min="5187" max="5196" width="9.109375" style="321" customWidth="1"/>
    <col min="5197" max="5400" width="9.109375" style="321"/>
    <col min="5401" max="5401" width="5.109375" style="321" customWidth="1"/>
    <col min="5402" max="5402" width="25.44140625" style="321" customWidth="1"/>
    <col min="5403" max="5403" width="9.5546875" style="321" customWidth="1"/>
    <col min="5404" max="5404" width="8.6640625" style="321" customWidth="1"/>
    <col min="5405" max="5407" width="8.44140625" style="321" customWidth="1"/>
    <col min="5408" max="5408" width="14.109375" style="321" customWidth="1"/>
    <col min="5409" max="5409" width="13.6640625" style="321" customWidth="1"/>
    <col min="5410" max="5410" width="12" style="321" customWidth="1"/>
    <col min="5411" max="5411" width="12.109375" style="321" customWidth="1"/>
    <col min="5412" max="5412" width="11.44140625" style="321" customWidth="1"/>
    <col min="5413" max="5413" width="15.33203125" style="321" customWidth="1"/>
    <col min="5414" max="5414" width="14.109375" style="321" customWidth="1"/>
    <col min="5415" max="5427" width="9.109375" style="321" customWidth="1"/>
    <col min="5428" max="5428" width="12.6640625" style="321" customWidth="1"/>
    <col min="5429" max="5429" width="12.109375" style="321" customWidth="1"/>
    <col min="5430" max="5430" width="10.6640625" style="321" customWidth="1"/>
    <col min="5431" max="5431" width="10.33203125" style="321" customWidth="1"/>
    <col min="5432" max="5432" width="12" style="321" customWidth="1"/>
    <col min="5433" max="5439" width="9.109375" style="321" customWidth="1"/>
    <col min="5440" max="5440" width="11.33203125" style="321" customWidth="1"/>
    <col min="5441" max="5441" width="10.6640625" style="321" customWidth="1"/>
    <col min="5442" max="5442" width="12.44140625" style="321" customWidth="1"/>
    <col min="5443" max="5452" width="9.109375" style="321" customWidth="1"/>
    <col min="5453" max="5656" width="9.109375" style="321"/>
    <col min="5657" max="5657" width="5.109375" style="321" customWidth="1"/>
    <col min="5658" max="5658" width="25.44140625" style="321" customWidth="1"/>
    <col min="5659" max="5659" width="9.5546875" style="321" customWidth="1"/>
    <col min="5660" max="5660" width="8.6640625" style="321" customWidth="1"/>
    <col min="5661" max="5663" width="8.44140625" style="321" customWidth="1"/>
    <col min="5664" max="5664" width="14.109375" style="321" customWidth="1"/>
    <col min="5665" max="5665" width="13.6640625" style="321" customWidth="1"/>
    <col min="5666" max="5666" width="12" style="321" customWidth="1"/>
    <col min="5667" max="5667" width="12.109375" style="321" customWidth="1"/>
    <col min="5668" max="5668" width="11.44140625" style="321" customWidth="1"/>
    <col min="5669" max="5669" width="15.33203125" style="321" customWidth="1"/>
    <col min="5670" max="5670" width="14.109375" style="321" customWidth="1"/>
    <col min="5671" max="5683" width="9.109375" style="321" customWidth="1"/>
    <col min="5684" max="5684" width="12.6640625" style="321" customWidth="1"/>
    <col min="5685" max="5685" width="12.109375" style="321" customWidth="1"/>
    <col min="5686" max="5686" width="10.6640625" style="321" customWidth="1"/>
    <col min="5687" max="5687" width="10.33203125" style="321" customWidth="1"/>
    <col min="5688" max="5688" width="12" style="321" customWidth="1"/>
    <col min="5689" max="5695" width="9.109375" style="321" customWidth="1"/>
    <col min="5696" max="5696" width="11.33203125" style="321" customWidth="1"/>
    <col min="5697" max="5697" width="10.6640625" style="321" customWidth="1"/>
    <col min="5698" max="5698" width="12.44140625" style="321" customWidth="1"/>
    <col min="5699" max="5708" width="9.109375" style="321" customWidth="1"/>
    <col min="5709" max="5912" width="9.109375" style="321"/>
    <col min="5913" max="5913" width="5.109375" style="321" customWidth="1"/>
    <col min="5914" max="5914" width="25.44140625" style="321" customWidth="1"/>
    <col min="5915" max="5915" width="9.5546875" style="321" customWidth="1"/>
    <col min="5916" max="5916" width="8.6640625" style="321" customWidth="1"/>
    <col min="5917" max="5919" width="8.44140625" style="321" customWidth="1"/>
    <col min="5920" max="5920" width="14.109375" style="321" customWidth="1"/>
    <col min="5921" max="5921" width="13.6640625" style="321" customWidth="1"/>
    <col min="5922" max="5922" width="12" style="321" customWidth="1"/>
    <col min="5923" max="5923" width="12.109375" style="321" customWidth="1"/>
    <col min="5924" max="5924" width="11.44140625" style="321" customWidth="1"/>
    <col min="5925" max="5925" width="15.33203125" style="321" customWidth="1"/>
    <col min="5926" max="5926" width="14.109375" style="321" customWidth="1"/>
    <col min="5927" max="5939" width="9.109375" style="321" customWidth="1"/>
    <col min="5940" max="5940" width="12.6640625" style="321" customWidth="1"/>
    <col min="5941" max="5941" width="12.109375" style="321" customWidth="1"/>
    <col min="5942" max="5942" width="10.6640625" style="321" customWidth="1"/>
    <col min="5943" max="5943" width="10.33203125" style="321" customWidth="1"/>
    <col min="5944" max="5944" width="12" style="321" customWidth="1"/>
    <col min="5945" max="5951" width="9.109375" style="321" customWidth="1"/>
    <col min="5952" max="5952" width="11.33203125" style="321" customWidth="1"/>
    <col min="5953" max="5953" width="10.6640625" style="321" customWidth="1"/>
    <col min="5954" max="5954" width="12.44140625" style="321" customWidth="1"/>
    <col min="5955" max="5964" width="9.109375" style="321" customWidth="1"/>
    <col min="5965" max="6168" width="9.109375" style="321"/>
    <col min="6169" max="6169" width="5.109375" style="321" customWidth="1"/>
    <col min="6170" max="6170" width="25.44140625" style="321" customWidth="1"/>
    <col min="6171" max="6171" width="9.5546875" style="321" customWidth="1"/>
    <col min="6172" max="6172" width="8.6640625" style="321" customWidth="1"/>
    <col min="6173" max="6175" width="8.44140625" style="321" customWidth="1"/>
    <col min="6176" max="6176" width="14.109375" style="321" customWidth="1"/>
    <col min="6177" max="6177" width="13.6640625" style="321" customWidth="1"/>
    <col min="6178" max="6178" width="12" style="321" customWidth="1"/>
    <col min="6179" max="6179" width="12.109375" style="321" customWidth="1"/>
    <col min="6180" max="6180" width="11.44140625" style="321" customWidth="1"/>
    <col min="6181" max="6181" width="15.33203125" style="321" customWidth="1"/>
    <col min="6182" max="6182" width="14.109375" style="321" customWidth="1"/>
    <col min="6183" max="6195" width="9.109375" style="321" customWidth="1"/>
    <col min="6196" max="6196" width="12.6640625" style="321" customWidth="1"/>
    <col min="6197" max="6197" width="12.109375" style="321" customWidth="1"/>
    <col min="6198" max="6198" width="10.6640625" style="321" customWidth="1"/>
    <col min="6199" max="6199" width="10.33203125" style="321" customWidth="1"/>
    <col min="6200" max="6200" width="12" style="321" customWidth="1"/>
    <col min="6201" max="6207" width="9.109375" style="321" customWidth="1"/>
    <col min="6208" max="6208" width="11.33203125" style="321" customWidth="1"/>
    <col min="6209" max="6209" width="10.6640625" style="321" customWidth="1"/>
    <col min="6210" max="6210" width="12.44140625" style="321" customWidth="1"/>
    <col min="6211" max="6220" width="9.109375" style="321" customWidth="1"/>
    <col min="6221" max="6424" width="9.109375" style="321"/>
    <col min="6425" max="6425" width="5.109375" style="321" customWidth="1"/>
    <col min="6426" max="6426" width="25.44140625" style="321" customWidth="1"/>
    <col min="6427" max="6427" width="9.5546875" style="321" customWidth="1"/>
    <col min="6428" max="6428" width="8.6640625" style="321" customWidth="1"/>
    <col min="6429" max="6431" width="8.44140625" style="321" customWidth="1"/>
    <col min="6432" max="6432" width="14.109375" style="321" customWidth="1"/>
    <col min="6433" max="6433" width="13.6640625" style="321" customWidth="1"/>
    <col min="6434" max="6434" width="12" style="321" customWidth="1"/>
    <col min="6435" max="6435" width="12.109375" style="321" customWidth="1"/>
    <col min="6436" max="6436" width="11.44140625" style="321" customWidth="1"/>
    <col min="6437" max="6437" width="15.33203125" style="321" customWidth="1"/>
    <col min="6438" max="6438" width="14.109375" style="321" customWidth="1"/>
    <col min="6439" max="6451" width="9.109375" style="321" customWidth="1"/>
    <col min="6452" max="6452" width="12.6640625" style="321" customWidth="1"/>
    <col min="6453" max="6453" width="12.109375" style="321" customWidth="1"/>
    <col min="6454" max="6454" width="10.6640625" style="321" customWidth="1"/>
    <col min="6455" max="6455" width="10.33203125" style="321" customWidth="1"/>
    <col min="6456" max="6456" width="12" style="321" customWidth="1"/>
    <col min="6457" max="6463" width="9.109375" style="321" customWidth="1"/>
    <col min="6464" max="6464" width="11.33203125" style="321" customWidth="1"/>
    <col min="6465" max="6465" width="10.6640625" style="321" customWidth="1"/>
    <col min="6466" max="6466" width="12.44140625" style="321" customWidth="1"/>
    <col min="6467" max="6476" width="9.109375" style="321" customWidth="1"/>
    <col min="6477" max="6680" width="9.109375" style="321"/>
    <col min="6681" max="6681" width="5.109375" style="321" customWidth="1"/>
    <col min="6682" max="6682" width="25.44140625" style="321" customWidth="1"/>
    <col min="6683" max="6683" width="9.5546875" style="321" customWidth="1"/>
    <col min="6684" max="6684" width="8.6640625" style="321" customWidth="1"/>
    <col min="6685" max="6687" width="8.44140625" style="321" customWidth="1"/>
    <col min="6688" max="6688" width="14.109375" style="321" customWidth="1"/>
    <col min="6689" max="6689" width="13.6640625" style="321" customWidth="1"/>
    <col min="6690" max="6690" width="12" style="321" customWidth="1"/>
    <col min="6691" max="6691" width="12.109375" style="321" customWidth="1"/>
    <col min="6692" max="6692" width="11.44140625" style="321" customWidth="1"/>
    <col min="6693" max="6693" width="15.33203125" style="321" customWidth="1"/>
    <col min="6694" max="6694" width="14.109375" style="321" customWidth="1"/>
    <col min="6695" max="6707" width="9.109375" style="321" customWidth="1"/>
    <col min="6708" max="6708" width="12.6640625" style="321" customWidth="1"/>
    <col min="6709" max="6709" width="12.109375" style="321" customWidth="1"/>
    <col min="6710" max="6710" width="10.6640625" style="321" customWidth="1"/>
    <col min="6711" max="6711" width="10.33203125" style="321" customWidth="1"/>
    <col min="6712" max="6712" width="12" style="321" customWidth="1"/>
    <col min="6713" max="6719" width="9.109375" style="321" customWidth="1"/>
    <col min="6720" max="6720" width="11.33203125" style="321" customWidth="1"/>
    <col min="6721" max="6721" width="10.6640625" style="321" customWidth="1"/>
    <col min="6722" max="6722" width="12.44140625" style="321" customWidth="1"/>
    <col min="6723" max="6732" width="9.109375" style="321" customWidth="1"/>
    <col min="6733" max="6936" width="9.109375" style="321"/>
    <col min="6937" max="6937" width="5.109375" style="321" customWidth="1"/>
    <col min="6938" max="6938" width="25.44140625" style="321" customWidth="1"/>
    <col min="6939" max="6939" width="9.5546875" style="321" customWidth="1"/>
    <col min="6940" max="6940" width="8.6640625" style="321" customWidth="1"/>
    <col min="6941" max="6943" width="8.44140625" style="321" customWidth="1"/>
    <col min="6944" max="6944" width="14.109375" style="321" customWidth="1"/>
    <col min="6945" max="6945" width="13.6640625" style="321" customWidth="1"/>
    <col min="6946" max="6946" width="12" style="321" customWidth="1"/>
    <col min="6947" max="6947" width="12.109375" style="321" customWidth="1"/>
    <col min="6948" max="6948" width="11.44140625" style="321" customWidth="1"/>
    <col min="6949" max="6949" width="15.33203125" style="321" customWidth="1"/>
    <col min="6950" max="6950" width="14.109375" style="321" customWidth="1"/>
    <col min="6951" max="6963" width="9.109375" style="321" customWidth="1"/>
    <col min="6964" max="6964" width="12.6640625" style="321" customWidth="1"/>
    <col min="6965" max="6965" width="12.109375" style="321" customWidth="1"/>
    <col min="6966" max="6966" width="10.6640625" style="321" customWidth="1"/>
    <col min="6967" max="6967" width="10.33203125" style="321" customWidth="1"/>
    <col min="6968" max="6968" width="12" style="321" customWidth="1"/>
    <col min="6969" max="6975" width="9.109375" style="321" customWidth="1"/>
    <col min="6976" max="6976" width="11.33203125" style="321" customWidth="1"/>
    <col min="6977" max="6977" width="10.6640625" style="321" customWidth="1"/>
    <col min="6978" max="6978" width="12.44140625" style="321" customWidth="1"/>
    <col min="6979" max="6988" width="9.109375" style="321" customWidth="1"/>
    <col min="6989" max="7192" width="9.109375" style="321"/>
    <col min="7193" max="7193" width="5.109375" style="321" customWidth="1"/>
    <col min="7194" max="7194" width="25.44140625" style="321" customWidth="1"/>
    <col min="7195" max="7195" width="9.5546875" style="321" customWidth="1"/>
    <col min="7196" max="7196" width="8.6640625" style="321" customWidth="1"/>
    <col min="7197" max="7199" width="8.44140625" style="321" customWidth="1"/>
    <col min="7200" max="7200" width="14.109375" style="321" customWidth="1"/>
    <col min="7201" max="7201" width="13.6640625" style="321" customWidth="1"/>
    <col min="7202" max="7202" width="12" style="321" customWidth="1"/>
    <col min="7203" max="7203" width="12.109375" style="321" customWidth="1"/>
    <col min="7204" max="7204" width="11.44140625" style="321" customWidth="1"/>
    <col min="7205" max="7205" width="15.33203125" style="321" customWidth="1"/>
    <col min="7206" max="7206" width="14.109375" style="321" customWidth="1"/>
    <col min="7207" max="7219" width="9.109375" style="321" customWidth="1"/>
    <col min="7220" max="7220" width="12.6640625" style="321" customWidth="1"/>
    <col min="7221" max="7221" width="12.109375" style="321" customWidth="1"/>
    <col min="7222" max="7222" width="10.6640625" style="321" customWidth="1"/>
    <col min="7223" max="7223" width="10.33203125" style="321" customWidth="1"/>
    <col min="7224" max="7224" width="12" style="321" customWidth="1"/>
    <col min="7225" max="7231" width="9.109375" style="321" customWidth="1"/>
    <col min="7232" max="7232" width="11.33203125" style="321" customWidth="1"/>
    <col min="7233" max="7233" width="10.6640625" style="321" customWidth="1"/>
    <col min="7234" max="7234" width="12.44140625" style="321" customWidth="1"/>
    <col min="7235" max="7244" width="9.109375" style="321" customWidth="1"/>
    <col min="7245" max="7448" width="9.109375" style="321"/>
    <col min="7449" max="7449" width="5.109375" style="321" customWidth="1"/>
    <col min="7450" max="7450" width="25.44140625" style="321" customWidth="1"/>
    <col min="7451" max="7451" width="9.5546875" style="321" customWidth="1"/>
    <col min="7452" max="7452" width="8.6640625" style="321" customWidth="1"/>
    <col min="7453" max="7455" width="8.44140625" style="321" customWidth="1"/>
    <col min="7456" max="7456" width="14.109375" style="321" customWidth="1"/>
    <col min="7457" max="7457" width="13.6640625" style="321" customWidth="1"/>
    <col min="7458" max="7458" width="12" style="321" customWidth="1"/>
    <col min="7459" max="7459" width="12.109375" style="321" customWidth="1"/>
    <col min="7460" max="7460" width="11.44140625" style="321" customWidth="1"/>
    <col min="7461" max="7461" width="15.33203125" style="321" customWidth="1"/>
    <col min="7462" max="7462" width="14.109375" style="321" customWidth="1"/>
    <col min="7463" max="7475" width="9.109375" style="321" customWidth="1"/>
    <col min="7476" max="7476" width="12.6640625" style="321" customWidth="1"/>
    <col min="7477" max="7477" width="12.109375" style="321" customWidth="1"/>
    <col min="7478" max="7478" width="10.6640625" style="321" customWidth="1"/>
    <col min="7479" max="7479" width="10.33203125" style="321" customWidth="1"/>
    <col min="7480" max="7480" width="12" style="321" customWidth="1"/>
    <col min="7481" max="7487" width="9.109375" style="321" customWidth="1"/>
    <col min="7488" max="7488" width="11.33203125" style="321" customWidth="1"/>
    <col min="7489" max="7489" width="10.6640625" style="321" customWidth="1"/>
    <col min="7490" max="7490" width="12.44140625" style="321" customWidth="1"/>
    <col min="7491" max="7500" width="9.109375" style="321" customWidth="1"/>
    <col min="7501" max="7704" width="9.109375" style="321"/>
    <col min="7705" max="7705" width="5.109375" style="321" customWidth="1"/>
    <col min="7706" max="7706" width="25.44140625" style="321" customWidth="1"/>
    <col min="7707" max="7707" width="9.5546875" style="321" customWidth="1"/>
    <col min="7708" max="7708" width="8.6640625" style="321" customWidth="1"/>
    <col min="7709" max="7711" width="8.44140625" style="321" customWidth="1"/>
    <col min="7712" max="7712" width="14.109375" style="321" customWidth="1"/>
    <col min="7713" max="7713" width="13.6640625" style="321" customWidth="1"/>
    <col min="7714" max="7714" width="12" style="321" customWidth="1"/>
    <col min="7715" max="7715" width="12.109375" style="321" customWidth="1"/>
    <col min="7716" max="7716" width="11.44140625" style="321" customWidth="1"/>
    <col min="7717" max="7717" width="15.33203125" style="321" customWidth="1"/>
    <col min="7718" max="7718" width="14.109375" style="321" customWidth="1"/>
    <col min="7719" max="7731" width="9.109375" style="321" customWidth="1"/>
    <col min="7732" max="7732" width="12.6640625" style="321" customWidth="1"/>
    <col min="7733" max="7733" width="12.109375" style="321" customWidth="1"/>
    <col min="7734" max="7734" width="10.6640625" style="321" customWidth="1"/>
    <col min="7735" max="7735" width="10.33203125" style="321" customWidth="1"/>
    <col min="7736" max="7736" width="12" style="321" customWidth="1"/>
    <col min="7737" max="7743" width="9.109375" style="321" customWidth="1"/>
    <col min="7744" max="7744" width="11.33203125" style="321" customWidth="1"/>
    <col min="7745" max="7745" width="10.6640625" style="321" customWidth="1"/>
    <col min="7746" max="7746" width="12.44140625" style="321" customWidth="1"/>
    <col min="7747" max="7756" width="9.109375" style="321" customWidth="1"/>
    <col min="7757" max="7960" width="9.109375" style="321"/>
    <col min="7961" max="7961" width="5.109375" style="321" customWidth="1"/>
    <col min="7962" max="7962" width="25.44140625" style="321" customWidth="1"/>
    <col min="7963" max="7963" width="9.5546875" style="321" customWidth="1"/>
    <col min="7964" max="7964" width="8.6640625" style="321" customWidth="1"/>
    <col min="7965" max="7967" width="8.44140625" style="321" customWidth="1"/>
    <col min="7968" max="7968" width="14.109375" style="321" customWidth="1"/>
    <col min="7969" max="7969" width="13.6640625" style="321" customWidth="1"/>
    <col min="7970" max="7970" width="12" style="321" customWidth="1"/>
    <col min="7971" max="7971" width="12.109375" style="321" customWidth="1"/>
    <col min="7972" max="7972" width="11.44140625" style="321" customWidth="1"/>
    <col min="7973" max="7973" width="15.33203125" style="321" customWidth="1"/>
    <col min="7974" max="7974" width="14.109375" style="321" customWidth="1"/>
    <col min="7975" max="7987" width="9.109375" style="321" customWidth="1"/>
    <col min="7988" max="7988" width="12.6640625" style="321" customWidth="1"/>
    <col min="7989" max="7989" width="12.109375" style="321" customWidth="1"/>
    <col min="7990" max="7990" width="10.6640625" style="321" customWidth="1"/>
    <col min="7991" max="7991" width="10.33203125" style="321" customWidth="1"/>
    <col min="7992" max="7992" width="12" style="321" customWidth="1"/>
    <col min="7993" max="7999" width="9.109375" style="321" customWidth="1"/>
    <col min="8000" max="8000" width="11.33203125" style="321" customWidth="1"/>
    <col min="8001" max="8001" width="10.6640625" style="321" customWidth="1"/>
    <col min="8002" max="8002" width="12.44140625" style="321" customWidth="1"/>
    <col min="8003" max="8012" width="9.109375" style="321" customWidth="1"/>
    <col min="8013" max="8216" width="9.109375" style="321"/>
    <col min="8217" max="8217" width="5.109375" style="321" customWidth="1"/>
    <col min="8218" max="8218" width="25.44140625" style="321" customWidth="1"/>
    <col min="8219" max="8219" width="9.5546875" style="321" customWidth="1"/>
    <col min="8220" max="8220" width="8.6640625" style="321" customWidth="1"/>
    <col min="8221" max="8223" width="8.44140625" style="321" customWidth="1"/>
    <col min="8224" max="8224" width="14.109375" style="321" customWidth="1"/>
    <col min="8225" max="8225" width="13.6640625" style="321" customWidth="1"/>
    <col min="8226" max="8226" width="12" style="321" customWidth="1"/>
    <col min="8227" max="8227" width="12.109375" style="321" customWidth="1"/>
    <col min="8228" max="8228" width="11.44140625" style="321" customWidth="1"/>
    <col min="8229" max="8229" width="15.33203125" style="321" customWidth="1"/>
    <col min="8230" max="8230" width="14.109375" style="321" customWidth="1"/>
    <col min="8231" max="8243" width="9.109375" style="321" customWidth="1"/>
    <col min="8244" max="8244" width="12.6640625" style="321" customWidth="1"/>
    <col min="8245" max="8245" width="12.109375" style="321" customWidth="1"/>
    <col min="8246" max="8246" width="10.6640625" style="321" customWidth="1"/>
    <col min="8247" max="8247" width="10.33203125" style="321" customWidth="1"/>
    <col min="8248" max="8248" width="12" style="321" customWidth="1"/>
    <col min="8249" max="8255" width="9.109375" style="321" customWidth="1"/>
    <col min="8256" max="8256" width="11.33203125" style="321" customWidth="1"/>
    <col min="8257" max="8257" width="10.6640625" style="321" customWidth="1"/>
    <col min="8258" max="8258" width="12.44140625" style="321" customWidth="1"/>
    <col min="8259" max="8268" width="9.109375" style="321" customWidth="1"/>
    <col min="8269" max="8472" width="9.109375" style="321"/>
    <col min="8473" max="8473" width="5.109375" style="321" customWidth="1"/>
    <col min="8474" max="8474" width="25.44140625" style="321" customWidth="1"/>
    <col min="8475" max="8475" width="9.5546875" style="321" customWidth="1"/>
    <col min="8476" max="8476" width="8.6640625" style="321" customWidth="1"/>
    <col min="8477" max="8479" width="8.44140625" style="321" customWidth="1"/>
    <col min="8480" max="8480" width="14.109375" style="321" customWidth="1"/>
    <col min="8481" max="8481" width="13.6640625" style="321" customWidth="1"/>
    <col min="8482" max="8482" width="12" style="321" customWidth="1"/>
    <col min="8483" max="8483" width="12.109375" style="321" customWidth="1"/>
    <col min="8484" max="8484" width="11.44140625" style="321" customWidth="1"/>
    <col min="8485" max="8485" width="15.33203125" style="321" customWidth="1"/>
    <col min="8486" max="8486" width="14.109375" style="321" customWidth="1"/>
    <col min="8487" max="8499" width="9.109375" style="321" customWidth="1"/>
    <col min="8500" max="8500" width="12.6640625" style="321" customWidth="1"/>
    <col min="8501" max="8501" width="12.109375" style="321" customWidth="1"/>
    <col min="8502" max="8502" width="10.6640625" style="321" customWidth="1"/>
    <col min="8503" max="8503" width="10.33203125" style="321" customWidth="1"/>
    <col min="8504" max="8504" width="12" style="321" customWidth="1"/>
    <col min="8505" max="8511" width="9.109375" style="321" customWidth="1"/>
    <col min="8512" max="8512" width="11.33203125" style="321" customWidth="1"/>
    <col min="8513" max="8513" width="10.6640625" style="321" customWidth="1"/>
    <col min="8514" max="8514" width="12.44140625" style="321" customWidth="1"/>
    <col min="8515" max="8524" width="9.109375" style="321" customWidth="1"/>
    <col min="8525" max="8728" width="9.109375" style="321"/>
    <col min="8729" max="8729" width="5.109375" style="321" customWidth="1"/>
    <col min="8730" max="8730" width="25.44140625" style="321" customWidth="1"/>
    <col min="8731" max="8731" width="9.5546875" style="321" customWidth="1"/>
    <col min="8732" max="8732" width="8.6640625" style="321" customWidth="1"/>
    <col min="8733" max="8735" width="8.44140625" style="321" customWidth="1"/>
    <col min="8736" max="8736" width="14.109375" style="321" customWidth="1"/>
    <col min="8737" max="8737" width="13.6640625" style="321" customWidth="1"/>
    <col min="8738" max="8738" width="12" style="321" customWidth="1"/>
    <col min="8739" max="8739" width="12.109375" style="321" customWidth="1"/>
    <col min="8740" max="8740" width="11.44140625" style="321" customWidth="1"/>
    <col min="8741" max="8741" width="15.33203125" style="321" customWidth="1"/>
    <col min="8742" max="8742" width="14.109375" style="321" customWidth="1"/>
    <col min="8743" max="8755" width="9.109375" style="321" customWidth="1"/>
    <col min="8756" max="8756" width="12.6640625" style="321" customWidth="1"/>
    <col min="8757" max="8757" width="12.109375" style="321" customWidth="1"/>
    <col min="8758" max="8758" width="10.6640625" style="321" customWidth="1"/>
    <col min="8759" max="8759" width="10.33203125" style="321" customWidth="1"/>
    <col min="8760" max="8760" width="12" style="321" customWidth="1"/>
    <col min="8761" max="8767" width="9.109375" style="321" customWidth="1"/>
    <col min="8768" max="8768" width="11.33203125" style="321" customWidth="1"/>
    <col min="8769" max="8769" width="10.6640625" style="321" customWidth="1"/>
    <col min="8770" max="8770" width="12.44140625" style="321" customWidth="1"/>
    <col min="8771" max="8780" width="9.109375" style="321" customWidth="1"/>
    <col min="8781" max="8984" width="9.109375" style="321"/>
    <col min="8985" max="8985" width="5.109375" style="321" customWidth="1"/>
    <col min="8986" max="8986" width="25.44140625" style="321" customWidth="1"/>
    <col min="8987" max="8987" width="9.5546875" style="321" customWidth="1"/>
    <col min="8988" max="8988" width="8.6640625" style="321" customWidth="1"/>
    <col min="8989" max="8991" width="8.44140625" style="321" customWidth="1"/>
    <col min="8992" max="8992" width="14.109375" style="321" customWidth="1"/>
    <col min="8993" max="8993" width="13.6640625" style="321" customWidth="1"/>
    <col min="8994" max="8994" width="12" style="321" customWidth="1"/>
    <col min="8995" max="8995" width="12.109375" style="321" customWidth="1"/>
    <col min="8996" max="8996" width="11.44140625" style="321" customWidth="1"/>
    <col min="8997" max="8997" width="15.33203125" style="321" customWidth="1"/>
    <col min="8998" max="8998" width="14.109375" style="321" customWidth="1"/>
    <col min="8999" max="9011" width="9.109375" style="321" customWidth="1"/>
    <col min="9012" max="9012" width="12.6640625" style="321" customWidth="1"/>
    <col min="9013" max="9013" width="12.109375" style="321" customWidth="1"/>
    <col min="9014" max="9014" width="10.6640625" style="321" customWidth="1"/>
    <col min="9015" max="9015" width="10.33203125" style="321" customWidth="1"/>
    <col min="9016" max="9016" width="12" style="321" customWidth="1"/>
    <col min="9017" max="9023" width="9.109375" style="321" customWidth="1"/>
    <col min="9024" max="9024" width="11.33203125" style="321" customWidth="1"/>
    <col min="9025" max="9025" width="10.6640625" style="321" customWidth="1"/>
    <col min="9026" max="9026" width="12.44140625" style="321" customWidth="1"/>
    <col min="9027" max="9036" width="9.109375" style="321" customWidth="1"/>
    <col min="9037" max="9240" width="9.109375" style="321"/>
    <col min="9241" max="9241" width="5.109375" style="321" customWidth="1"/>
    <col min="9242" max="9242" width="25.44140625" style="321" customWidth="1"/>
    <col min="9243" max="9243" width="9.5546875" style="321" customWidth="1"/>
    <col min="9244" max="9244" width="8.6640625" style="321" customWidth="1"/>
    <col min="9245" max="9247" width="8.44140625" style="321" customWidth="1"/>
    <col min="9248" max="9248" width="14.109375" style="321" customWidth="1"/>
    <col min="9249" max="9249" width="13.6640625" style="321" customWidth="1"/>
    <col min="9250" max="9250" width="12" style="321" customWidth="1"/>
    <col min="9251" max="9251" width="12.109375" style="321" customWidth="1"/>
    <col min="9252" max="9252" width="11.44140625" style="321" customWidth="1"/>
    <col min="9253" max="9253" width="15.33203125" style="321" customWidth="1"/>
    <col min="9254" max="9254" width="14.109375" style="321" customWidth="1"/>
    <col min="9255" max="9267" width="9.109375" style="321" customWidth="1"/>
    <col min="9268" max="9268" width="12.6640625" style="321" customWidth="1"/>
    <col min="9269" max="9269" width="12.109375" style="321" customWidth="1"/>
    <col min="9270" max="9270" width="10.6640625" style="321" customWidth="1"/>
    <col min="9271" max="9271" width="10.33203125" style="321" customWidth="1"/>
    <col min="9272" max="9272" width="12" style="321" customWidth="1"/>
    <col min="9273" max="9279" width="9.109375" style="321" customWidth="1"/>
    <col min="9280" max="9280" width="11.33203125" style="321" customWidth="1"/>
    <col min="9281" max="9281" width="10.6640625" style="321" customWidth="1"/>
    <col min="9282" max="9282" width="12.44140625" style="321" customWidth="1"/>
    <col min="9283" max="9292" width="9.109375" style="321" customWidth="1"/>
    <col min="9293" max="9496" width="9.109375" style="321"/>
    <col min="9497" max="9497" width="5.109375" style="321" customWidth="1"/>
    <col min="9498" max="9498" width="25.44140625" style="321" customWidth="1"/>
    <col min="9499" max="9499" width="9.5546875" style="321" customWidth="1"/>
    <col min="9500" max="9500" width="8.6640625" style="321" customWidth="1"/>
    <col min="9501" max="9503" width="8.44140625" style="321" customWidth="1"/>
    <col min="9504" max="9504" width="14.109375" style="321" customWidth="1"/>
    <col min="9505" max="9505" width="13.6640625" style="321" customWidth="1"/>
    <col min="9506" max="9506" width="12" style="321" customWidth="1"/>
    <col min="9507" max="9507" width="12.109375" style="321" customWidth="1"/>
    <col min="9508" max="9508" width="11.44140625" style="321" customWidth="1"/>
    <col min="9509" max="9509" width="15.33203125" style="321" customWidth="1"/>
    <col min="9510" max="9510" width="14.109375" style="321" customWidth="1"/>
    <col min="9511" max="9523" width="9.109375" style="321" customWidth="1"/>
    <col min="9524" max="9524" width="12.6640625" style="321" customWidth="1"/>
    <col min="9525" max="9525" width="12.109375" style="321" customWidth="1"/>
    <col min="9526" max="9526" width="10.6640625" style="321" customWidth="1"/>
    <col min="9527" max="9527" width="10.33203125" style="321" customWidth="1"/>
    <col min="9528" max="9528" width="12" style="321" customWidth="1"/>
    <col min="9529" max="9535" width="9.109375" style="321" customWidth="1"/>
    <col min="9536" max="9536" width="11.33203125" style="321" customWidth="1"/>
    <col min="9537" max="9537" width="10.6640625" style="321" customWidth="1"/>
    <col min="9538" max="9538" width="12.44140625" style="321" customWidth="1"/>
    <col min="9539" max="9548" width="9.109375" style="321" customWidth="1"/>
    <col min="9549" max="9752" width="9.109375" style="321"/>
    <col min="9753" max="9753" width="5.109375" style="321" customWidth="1"/>
    <col min="9754" max="9754" width="25.44140625" style="321" customWidth="1"/>
    <col min="9755" max="9755" width="9.5546875" style="321" customWidth="1"/>
    <col min="9756" max="9756" width="8.6640625" style="321" customWidth="1"/>
    <col min="9757" max="9759" width="8.44140625" style="321" customWidth="1"/>
    <col min="9760" max="9760" width="14.109375" style="321" customWidth="1"/>
    <col min="9761" max="9761" width="13.6640625" style="321" customWidth="1"/>
    <col min="9762" max="9762" width="12" style="321" customWidth="1"/>
    <col min="9763" max="9763" width="12.109375" style="321" customWidth="1"/>
    <col min="9764" max="9764" width="11.44140625" style="321" customWidth="1"/>
    <col min="9765" max="9765" width="15.33203125" style="321" customWidth="1"/>
    <col min="9766" max="9766" width="14.109375" style="321" customWidth="1"/>
    <col min="9767" max="9779" width="9.109375" style="321" customWidth="1"/>
    <col min="9780" max="9780" width="12.6640625" style="321" customWidth="1"/>
    <col min="9781" max="9781" width="12.109375" style="321" customWidth="1"/>
    <col min="9782" max="9782" width="10.6640625" style="321" customWidth="1"/>
    <col min="9783" max="9783" width="10.33203125" style="321" customWidth="1"/>
    <col min="9784" max="9784" width="12" style="321" customWidth="1"/>
    <col min="9785" max="9791" width="9.109375" style="321" customWidth="1"/>
    <col min="9792" max="9792" width="11.33203125" style="321" customWidth="1"/>
    <col min="9793" max="9793" width="10.6640625" style="321" customWidth="1"/>
    <col min="9794" max="9794" width="12.44140625" style="321" customWidth="1"/>
    <col min="9795" max="9804" width="9.109375" style="321" customWidth="1"/>
    <col min="9805" max="10008" width="9.109375" style="321"/>
    <col min="10009" max="10009" width="5.109375" style="321" customWidth="1"/>
    <col min="10010" max="10010" width="25.44140625" style="321" customWidth="1"/>
    <col min="10011" max="10011" width="9.5546875" style="321" customWidth="1"/>
    <col min="10012" max="10012" width="8.6640625" style="321" customWidth="1"/>
    <col min="10013" max="10015" width="8.44140625" style="321" customWidth="1"/>
    <col min="10016" max="10016" width="14.109375" style="321" customWidth="1"/>
    <col min="10017" max="10017" width="13.6640625" style="321" customWidth="1"/>
    <col min="10018" max="10018" width="12" style="321" customWidth="1"/>
    <col min="10019" max="10019" width="12.109375" style="321" customWidth="1"/>
    <col min="10020" max="10020" width="11.44140625" style="321" customWidth="1"/>
    <col min="10021" max="10021" width="15.33203125" style="321" customWidth="1"/>
    <col min="10022" max="10022" width="14.109375" style="321" customWidth="1"/>
    <col min="10023" max="10035" width="9.109375" style="321" customWidth="1"/>
    <col min="10036" max="10036" width="12.6640625" style="321" customWidth="1"/>
    <col min="10037" max="10037" width="12.109375" style="321" customWidth="1"/>
    <col min="10038" max="10038" width="10.6640625" style="321" customWidth="1"/>
    <col min="10039" max="10039" width="10.33203125" style="321" customWidth="1"/>
    <col min="10040" max="10040" width="12" style="321" customWidth="1"/>
    <col min="10041" max="10047" width="9.109375" style="321" customWidth="1"/>
    <col min="10048" max="10048" width="11.33203125" style="321" customWidth="1"/>
    <col min="10049" max="10049" width="10.6640625" style="321" customWidth="1"/>
    <col min="10050" max="10050" width="12.44140625" style="321" customWidth="1"/>
    <col min="10051" max="10060" width="9.109375" style="321" customWidth="1"/>
    <col min="10061" max="10264" width="9.109375" style="321"/>
    <col min="10265" max="10265" width="5.109375" style="321" customWidth="1"/>
    <col min="10266" max="10266" width="25.44140625" style="321" customWidth="1"/>
    <col min="10267" max="10267" width="9.5546875" style="321" customWidth="1"/>
    <col min="10268" max="10268" width="8.6640625" style="321" customWidth="1"/>
    <col min="10269" max="10271" width="8.44140625" style="321" customWidth="1"/>
    <col min="10272" max="10272" width="14.109375" style="321" customWidth="1"/>
    <col min="10273" max="10273" width="13.6640625" style="321" customWidth="1"/>
    <col min="10274" max="10274" width="12" style="321" customWidth="1"/>
    <col min="10275" max="10275" width="12.109375" style="321" customWidth="1"/>
    <col min="10276" max="10276" width="11.44140625" style="321" customWidth="1"/>
    <col min="10277" max="10277" width="15.33203125" style="321" customWidth="1"/>
    <col min="10278" max="10278" width="14.109375" style="321" customWidth="1"/>
    <col min="10279" max="10291" width="9.109375" style="321" customWidth="1"/>
    <col min="10292" max="10292" width="12.6640625" style="321" customWidth="1"/>
    <col min="10293" max="10293" width="12.109375" style="321" customWidth="1"/>
    <col min="10294" max="10294" width="10.6640625" style="321" customWidth="1"/>
    <col min="10295" max="10295" width="10.33203125" style="321" customWidth="1"/>
    <col min="10296" max="10296" width="12" style="321" customWidth="1"/>
    <col min="10297" max="10303" width="9.109375" style="321" customWidth="1"/>
    <col min="10304" max="10304" width="11.33203125" style="321" customWidth="1"/>
    <col min="10305" max="10305" width="10.6640625" style="321" customWidth="1"/>
    <col min="10306" max="10306" width="12.44140625" style="321" customWidth="1"/>
    <col min="10307" max="10316" width="9.109375" style="321" customWidth="1"/>
    <col min="10317" max="10520" width="9.109375" style="321"/>
    <col min="10521" max="10521" width="5.109375" style="321" customWidth="1"/>
    <col min="10522" max="10522" width="25.44140625" style="321" customWidth="1"/>
    <col min="10523" max="10523" width="9.5546875" style="321" customWidth="1"/>
    <col min="10524" max="10524" width="8.6640625" style="321" customWidth="1"/>
    <col min="10525" max="10527" width="8.44140625" style="321" customWidth="1"/>
    <col min="10528" max="10528" width="14.109375" style="321" customWidth="1"/>
    <col min="10529" max="10529" width="13.6640625" style="321" customWidth="1"/>
    <col min="10530" max="10530" width="12" style="321" customWidth="1"/>
    <col min="10531" max="10531" width="12.109375" style="321" customWidth="1"/>
    <col min="10532" max="10532" width="11.44140625" style="321" customWidth="1"/>
    <col min="10533" max="10533" width="15.33203125" style="321" customWidth="1"/>
    <col min="10534" max="10534" width="14.109375" style="321" customWidth="1"/>
    <col min="10535" max="10547" width="9.109375" style="321" customWidth="1"/>
    <col min="10548" max="10548" width="12.6640625" style="321" customWidth="1"/>
    <col min="10549" max="10549" width="12.109375" style="321" customWidth="1"/>
    <col min="10550" max="10550" width="10.6640625" style="321" customWidth="1"/>
    <col min="10551" max="10551" width="10.33203125" style="321" customWidth="1"/>
    <col min="10552" max="10552" width="12" style="321" customWidth="1"/>
    <col min="10553" max="10559" width="9.109375" style="321" customWidth="1"/>
    <col min="10560" max="10560" width="11.33203125" style="321" customWidth="1"/>
    <col min="10561" max="10561" width="10.6640625" style="321" customWidth="1"/>
    <col min="10562" max="10562" width="12.44140625" style="321" customWidth="1"/>
    <col min="10563" max="10572" width="9.109375" style="321" customWidth="1"/>
    <col min="10573" max="10776" width="9.109375" style="321"/>
    <col min="10777" max="10777" width="5.109375" style="321" customWidth="1"/>
    <col min="10778" max="10778" width="25.44140625" style="321" customWidth="1"/>
    <col min="10779" max="10779" width="9.5546875" style="321" customWidth="1"/>
    <col min="10780" max="10780" width="8.6640625" style="321" customWidth="1"/>
    <col min="10781" max="10783" width="8.44140625" style="321" customWidth="1"/>
    <col min="10784" max="10784" width="14.109375" style="321" customWidth="1"/>
    <col min="10785" max="10785" width="13.6640625" style="321" customWidth="1"/>
    <col min="10786" max="10786" width="12" style="321" customWidth="1"/>
    <col min="10787" max="10787" width="12.109375" style="321" customWidth="1"/>
    <col min="10788" max="10788" width="11.44140625" style="321" customWidth="1"/>
    <col min="10789" max="10789" width="15.33203125" style="321" customWidth="1"/>
    <col min="10790" max="10790" width="14.109375" style="321" customWidth="1"/>
    <col min="10791" max="10803" width="9.109375" style="321" customWidth="1"/>
    <col min="10804" max="10804" width="12.6640625" style="321" customWidth="1"/>
    <col min="10805" max="10805" width="12.109375" style="321" customWidth="1"/>
    <col min="10806" max="10806" width="10.6640625" style="321" customWidth="1"/>
    <col min="10807" max="10807" width="10.33203125" style="321" customWidth="1"/>
    <col min="10808" max="10808" width="12" style="321" customWidth="1"/>
    <col min="10809" max="10815" width="9.109375" style="321" customWidth="1"/>
    <col min="10816" max="10816" width="11.33203125" style="321" customWidth="1"/>
    <col min="10817" max="10817" width="10.6640625" style="321" customWidth="1"/>
    <col min="10818" max="10818" width="12.44140625" style="321" customWidth="1"/>
    <col min="10819" max="10828" width="9.109375" style="321" customWidth="1"/>
    <col min="10829" max="11032" width="9.109375" style="321"/>
    <col min="11033" max="11033" width="5.109375" style="321" customWidth="1"/>
    <col min="11034" max="11034" width="25.44140625" style="321" customWidth="1"/>
    <col min="11035" max="11035" width="9.5546875" style="321" customWidth="1"/>
    <col min="11036" max="11036" width="8.6640625" style="321" customWidth="1"/>
    <col min="11037" max="11039" width="8.44140625" style="321" customWidth="1"/>
    <col min="11040" max="11040" width="14.109375" style="321" customWidth="1"/>
    <col min="11041" max="11041" width="13.6640625" style="321" customWidth="1"/>
    <col min="11042" max="11042" width="12" style="321" customWidth="1"/>
    <col min="11043" max="11043" width="12.109375" style="321" customWidth="1"/>
    <col min="11044" max="11044" width="11.44140625" style="321" customWidth="1"/>
    <col min="11045" max="11045" width="15.33203125" style="321" customWidth="1"/>
    <col min="11046" max="11046" width="14.109375" style="321" customWidth="1"/>
    <col min="11047" max="11059" width="9.109375" style="321" customWidth="1"/>
    <col min="11060" max="11060" width="12.6640625" style="321" customWidth="1"/>
    <col min="11061" max="11061" width="12.109375" style="321" customWidth="1"/>
    <col min="11062" max="11062" width="10.6640625" style="321" customWidth="1"/>
    <col min="11063" max="11063" width="10.33203125" style="321" customWidth="1"/>
    <col min="11064" max="11064" width="12" style="321" customWidth="1"/>
    <col min="11065" max="11071" width="9.109375" style="321" customWidth="1"/>
    <col min="11072" max="11072" width="11.33203125" style="321" customWidth="1"/>
    <col min="11073" max="11073" width="10.6640625" style="321" customWidth="1"/>
    <col min="11074" max="11074" width="12.44140625" style="321" customWidth="1"/>
    <col min="11075" max="11084" width="9.109375" style="321" customWidth="1"/>
    <col min="11085" max="11288" width="9.109375" style="321"/>
    <col min="11289" max="11289" width="5.109375" style="321" customWidth="1"/>
    <col min="11290" max="11290" width="25.44140625" style="321" customWidth="1"/>
    <col min="11291" max="11291" width="9.5546875" style="321" customWidth="1"/>
    <col min="11292" max="11292" width="8.6640625" style="321" customWidth="1"/>
    <col min="11293" max="11295" width="8.44140625" style="321" customWidth="1"/>
    <col min="11296" max="11296" width="14.109375" style="321" customWidth="1"/>
    <col min="11297" max="11297" width="13.6640625" style="321" customWidth="1"/>
    <col min="11298" max="11298" width="12" style="321" customWidth="1"/>
    <col min="11299" max="11299" width="12.109375" style="321" customWidth="1"/>
    <col min="11300" max="11300" width="11.44140625" style="321" customWidth="1"/>
    <col min="11301" max="11301" width="15.33203125" style="321" customWidth="1"/>
    <col min="11302" max="11302" width="14.109375" style="321" customWidth="1"/>
    <col min="11303" max="11315" width="9.109375" style="321" customWidth="1"/>
    <col min="11316" max="11316" width="12.6640625" style="321" customWidth="1"/>
    <col min="11317" max="11317" width="12.109375" style="321" customWidth="1"/>
    <col min="11318" max="11318" width="10.6640625" style="321" customWidth="1"/>
    <col min="11319" max="11319" width="10.33203125" style="321" customWidth="1"/>
    <col min="11320" max="11320" width="12" style="321" customWidth="1"/>
    <col min="11321" max="11327" width="9.109375" style="321" customWidth="1"/>
    <col min="11328" max="11328" width="11.33203125" style="321" customWidth="1"/>
    <col min="11329" max="11329" width="10.6640625" style="321" customWidth="1"/>
    <col min="11330" max="11330" width="12.44140625" style="321" customWidth="1"/>
    <col min="11331" max="11340" width="9.109375" style="321" customWidth="1"/>
    <col min="11341" max="11544" width="9.109375" style="321"/>
    <col min="11545" max="11545" width="5.109375" style="321" customWidth="1"/>
    <col min="11546" max="11546" width="25.44140625" style="321" customWidth="1"/>
    <col min="11547" max="11547" width="9.5546875" style="321" customWidth="1"/>
    <col min="11548" max="11548" width="8.6640625" style="321" customWidth="1"/>
    <col min="11549" max="11551" width="8.44140625" style="321" customWidth="1"/>
    <col min="11552" max="11552" width="14.109375" style="321" customWidth="1"/>
    <col min="11553" max="11553" width="13.6640625" style="321" customWidth="1"/>
    <col min="11554" max="11554" width="12" style="321" customWidth="1"/>
    <col min="11555" max="11555" width="12.109375" style="321" customWidth="1"/>
    <col min="11556" max="11556" width="11.44140625" style="321" customWidth="1"/>
    <col min="11557" max="11557" width="15.33203125" style="321" customWidth="1"/>
    <col min="11558" max="11558" width="14.109375" style="321" customWidth="1"/>
    <col min="11559" max="11571" width="9.109375" style="321" customWidth="1"/>
    <col min="11572" max="11572" width="12.6640625" style="321" customWidth="1"/>
    <col min="11573" max="11573" width="12.109375" style="321" customWidth="1"/>
    <col min="11574" max="11574" width="10.6640625" style="321" customWidth="1"/>
    <col min="11575" max="11575" width="10.33203125" style="321" customWidth="1"/>
    <col min="11576" max="11576" width="12" style="321" customWidth="1"/>
    <col min="11577" max="11583" width="9.109375" style="321" customWidth="1"/>
    <col min="11584" max="11584" width="11.33203125" style="321" customWidth="1"/>
    <col min="11585" max="11585" width="10.6640625" style="321" customWidth="1"/>
    <col min="11586" max="11586" width="12.44140625" style="321" customWidth="1"/>
    <col min="11587" max="11596" width="9.109375" style="321" customWidth="1"/>
    <col min="11597" max="11800" width="9.109375" style="321"/>
    <col min="11801" max="11801" width="5.109375" style="321" customWidth="1"/>
    <col min="11802" max="11802" width="25.44140625" style="321" customWidth="1"/>
    <col min="11803" max="11803" width="9.5546875" style="321" customWidth="1"/>
    <col min="11804" max="11804" width="8.6640625" style="321" customWidth="1"/>
    <col min="11805" max="11807" width="8.44140625" style="321" customWidth="1"/>
    <col min="11808" max="11808" width="14.109375" style="321" customWidth="1"/>
    <col min="11809" max="11809" width="13.6640625" style="321" customWidth="1"/>
    <col min="11810" max="11810" width="12" style="321" customWidth="1"/>
    <col min="11811" max="11811" width="12.109375" style="321" customWidth="1"/>
    <col min="11812" max="11812" width="11.44140625" style="321" customWidth="1"/>
    <col min="11813" max="11813" width="15.33203125" style="321" customWidth="1"/>
    <col min="11814" max="11814" width="14.109375" style="321" customWidth="1"/>
    <col min="11815" max="11827" width="9.109375" style="321" customWidth="1"/>
    <col min="11828" max="11828" width="12.6640625" style="321" customWidth="1"/>
    <col min="11829" max="11829" width="12.109375" style="321" customWidth="1"/>
    <col min="11830" max="11830" width="10.6640625" style="321" customWidth="1"/>
    <col min="11831" max="11831" width="10.33203125" style="321" customWidth="1"/>
    <col min="11832" max="11832" width="12" style="321" customWidth="1"/>
    <col min="11833" max="11839" width="9.109375" style="321" customWidth="1"/>
    <col min="11840" max="11840" width="11.33203125" style="321" customWidth="1"/>
    <col min="11841" max="11841" width="10.6640625" style="321" customWidth="1"/>
    <col min="11842" max="11842" width="12.44140625" style="321" customWidth="1"/>
    <col min="11843" max="11852" width="9.109375" style="321" customWidth="1"/>
    <col min="11853" max="12056" width="9.109375" style="321"/>
    <col min="12057" max="12057" width="5.109375" style="321" customWidth="1"/>
    <col min="12058" max="12058" width="25.44140625" style="321" customWidth="1"/>
    <col min="12059" max="12059" width="9.5546875" style="321" customWidth="1"/>
    <col min="12060" max="12060" width="8.6640625" style="321" customWidth="1"/>
    <col min="12061" max="12063" width="8.44140625" style="321" customWidth="1"/>
    <col min="12064" max="12064" width="14.109375" style="321" customWidth="1"/>
    <col min="12065" max="12065" width="13.6640625" style="321" customWidth="1"/>
    <col min="12066" max="12066" width="12" style="321" customWidth="1"/>
    <col min="12067" max="12067" width="12.109375" style="321" customWidth="1"/>
    <col min="12068" max="12068" width="11.44140625" style="321" customWidth="1"/>
    <col min="12069" max="12069" width="15.33203125" style="321" customWidth="1"/>
    <col min="12070" max="12070" width="14.109375" style="321" customWidth="1"/>
    <col min="12071" max="12083" width="9.109375" style="321" customWidth="1"/>
    <col min="12084" max="12084" width="12.6640625" style="321" customWidth="1"/>
    <col min="12085" max="12085" width="12.109375" style="321" customWidth="1"/>
    <col min="12086" max="12086" width="10.6640625" style="321" customWidth="1"/>
    <col min="12087" max="12087" width="10.33203125" style="321" customWidth="1"/>
    <col min="12088" max="12088" width="12" style="321" customWidth="1"/>
    <col min="12089" max="12095" width="9.109375" style="321" customWidth="1"/>
    <col min="12096" max="12096" width="11.33203125" style="321" customWidth="1"/>
    <col min="12097" max="12097" width="10.6640625" style="321" customWidth="1"/>
    <col min="12098" max="12098" width="12.44140625" style="321" customWidth="1"/>
    <col min="12099" max="12108" width="9.109375" style="321" customWidth="1"/>
    <col min="12109" max="12312" width="9.109375" style="321"/>
    <col min="12313" max="12313" width="5.109375" style="321" customWidth="1"/>
    <col min="12314" max="12314" width="25.44140625" style="321" customWidth="1"/>
    <col min="12315" max="12315" width="9.5546875" style="321" customWidth="1"/>
    <col min="12316" max="12316" width="8.6640625" style="321" customWidth="1"/>
    <col min="12317" max="12319" width="8.44140625" style="321" customWidth="1"/>
    <col min="12320" max="12320" width="14.109375" style="321" customWidth="1"/>
    <col min="12321" max="12321" width="13.6640625" style="321" customWidth="1"/>
    <col min="12322" max="12322" width="12" style="321" customWidth="1"/>
    <col min="12323" max="12323" width="12.109375" style="321" customWidth="1"/>
    <col min="12324" max="12324" width="11.44140625" style="321" customWidth="1"/>
    <col min="12325" max="12325" width="15.33203125" style="321" customWidth="1"/>
    <col min="12326" max="12326" width="14.109375" style="321" customWidth="1"/>
    <col min="12327" max="12339" width="9.109375" style="321" customWidth="1"/>
    <col min="12340" max="12340" width="12.6640625" style="321" customWidth="1"/>
    <col min="12341" max="12341" width="12.109375" style="321" customWidth="1"/>
    <col min="12342" max="12342" width="10.6640625" style="321" customWidth="1"/>
    <col min="12343" max="12343" width="10.33203125" style="321" customWidth="1"/>
    <col min="12344" max="12344" width="12" style="321" customWidth="1"/>
    <col min="12345" max="12351" width="9.109375" style="321" customWidth="1"/>
    <col min="12352" max="12352" width="11.33203125" style="321" customWidth="1"/>
    <col min="12353" max="12353" width="10.6640625" style="321" customWidth="1"/>
    <col min="12354" max="12354" width="12.44140625" style="321" customWidth="1"/>
    <col min="12355" max="12364" width="9.109375" style="321" customWidth="1"/>
    <col min="12365" max="12568" width="9.109375" style="321"/>
    <col min="12569" max="12569" width="5.109375" style="321" customWidth="1"/>
    <col min="12570" max="12570" width="25.44140625" style="321" customWidth="1"/>
    <col min="12571" max="12571" width="9.5546875" style="321" customWidth="1"/>
    <col min="12572" max="12572" width="8.6640625" style="321" customWidth="1"/>
    <col min="12573" max="12575" width="8.44140625" style="321" customWidth="1"/>
    <col min="12576" max="12576" width="14.109375" style="321" customWidth="1"/>
    <col min="12577" max="12577" width="13.6640625" style="321" customWidth="1"/>
    <col min="12578" max="12578" width="12" style="321" customWidth="1"/>
    <col min="12579" max="12579" width="12.109375" style="321" customWidth="1"/>
    <col min="12580" max="12580" width="11.44140625" style="321" customWidth="1"/>
    <col min="12581" max="12581" width="15.33203125" style="321" customWidth="1"/>
    <col min="12582" max="12582" width="14.109375" style="321" customWidth="1"/>
    <col min="12583" max="12595" width="9.109375" style="321" customWidth="1"/>
    <col min="12596" max="12596" width="12.6640625" style="321" customWidth="1"/>
    <col min="12597" max="12597" width="12.109375" style="321" customWidth="1"/>
    <col min="12598" max="12598" width="10.6640625" style="321" customWidth="1"/>
    <col min="12599" max="12599" width="10.33203125" style="321" customWidth="1"/>
    <col min="12600" max="12600" width="12" style="321" customWidth="1"/>
    <col min="12601" max="12607" width="9.109375" style="321" customWidth="1"/>
    <col min="12608" max="12608" width="11.33203125" style="321" customWidth="1"/>
    <col min="12609" max="12609" width="10.6640625" style="321" customWidth="1"/>
    <col min="12610" max="12610" width="12.44140625" style="321" customWidth="1"/>
    <col min="12611" max="12620" width="9.109375" style="321" customWidth="1"/>
    <col min="12621" max="12824" width="9.109375" style="321"/>
    <col min="12825" max="12825" width="5.109375" style="321" customWidth="1"/>
    <col min="12826" max="12826" width="25.44140625" style="321" customWidth="1"/>
    <col min="12827" max="12827" width="9.5546875" style="321" customWidth="1"/>
    <col min="12828" max="12828" width="8.6640625" style="321" customWidth="1"/>
    <col min="12829" max="12831" width="8.44140625" style="321" customWidth="1"/>
    <col min="12832" max="12832" width="14.109375" style="321" customWidth="1"/>
    <col min="12833" max="12833" width="13.6640625" style="321" customWidth="1"/>
    <col min="12834" max="12834" width="12" style="321" customWidth="1"/>
    <col min="12835" max="12835" width="12.109375" style="321" customWidth="1"/>
    <col min="12836" max="12836" width="11.44140625" style="321" customWidth="1"/>
    <col min="12837" max="12837" width="15.33203125" style="321" customWidth="1"/>
    <col min="12838" max="12838" width="14.109375" style="321" customWidth="1"/>
    <col min="12839" max="12851" width="9.109375" style="321" customWidth="1"/>
    <col min="12852" max="12852" width="12.6640625" style="321" customWidth="1"/>
    <col min="12853" max="12853" width="12.109375" style="321" customWidth="1"/>
    <col min="12854" max="12854" width="10.6640625" style="321" customWidth="1"/>
    <col min="12855" max="12855" width="10.33203125" style="321" customWidth="1"/>
    <col min="12856" max="12856" width="12" style="321" customWidth="1"/>
    <col min="12857" max="12863" width="9.109375" style="321" customWidth="1"/>
    <col min="12864" max="12864" width="11.33203125" style="321" customWidth="1"/>
    <col min="12865" max="12865" width="10.6640625" style="321" customWidth="1"/>
    <col min="12866" max="12866" width="12.44140625" style="321" customWidth="1"/>
    <col min="12867" max="12876" width="9.109375" style="321" customWidth="1"/>
    <col min="12877" max="13080" width="9.109375" style="321"/>
    <col min="13081" max="13081" width="5.109375" style="321" customWidth="1"/>
    <col min="13082" max="13082" width="25.44140625" style="321" customWidth="1"/>
    <col min="13083" max="13083" width="9.5546875" style="321" customWidth="1"/>
    <col min="13084" max="13084" width="8.6640625" style="321" customWidth="1"/>
    <col min="13085" max="13087" width="8.44140625" style="321" customWidth="1"/>
    <col min="13088" max="13088" width="14.109375" style="321" customWidth="1"/>
    <col min="13089" max="13089" width="13.6640625" style="321" customWidth="1"/>
    <col min="13090" max="13090" width="12" style="321" customWidth="1"/>
    <col min="13091" max="13091" width="12.109375" style="321" customWidth="1"/>
    <col min="13092" max="13092" width="11.44140625" style="321" customWidth="1"/>
    <col min="13093" max="13093" width="15.33203125" style="321" customWidth="1"/>
    <col min="13094" max="13094" width="14.109375" style="321" customWidth="1"/>
    <col min="13095" max="13107" width="9.109375" style="321" customWidth="1"/>
    <col min="13108" max="13108" width="12.6640625" style="321" customWidth="1"/>
    <col min="13109" max="13109" width="12.109375" style="321" customWidth="1"/>
    <col min="13110" max="13110" width="10.6640625" style="321" customWidth="1"/>
    <col min="13111" max="13111" width="10.33203125" style="321" customWidth="1"/>
    <col min="13112" max="13112" width="12" style="321" customWidth="1"/>
    <col min="13113" max="13119" width="9.109375" style="321" customWidth="1"/>
    <col min="13120" max="13120" width="11.33203125" style="321" customWidth="1"/>
    <col min="13121" max="13121" width="10.6640625" style="321" customWidth="1"/>
    <col min="13122" max="13122" width="12.44140625" style="321" customWidth="1"/>
    <col min="13123" max="13132" width="9.109375" style="321" customWidth="1"/>
    <col min="13133" max="13336" width="9.109375" style="321"/>
    <col min="13337" max="13337" width="5.109375" style="321" customWidth="1"/>
    <col min="13338" max="13338" width="25.44140625" style="321" customWidth="1"/>
    <col min="13339" max="13339" width="9.5546875" style="321" customWidth="1"/>
    <col min="13340" max="13340" width="8.6640625" style="321" customWidth="1"/>
    <col min="13341" max="13343" width="8.44140625" style="321" customWidth="1"/>
    <col min="13344" max="13344" width="14.109375" style="321" customWidth="1"/>
    <col min="13345" max="13345" width="13.6640625" style="321" customWidth="1"/>
    <col min="13346" max="13346" width="12" style="321" customWidth="1"/>
    <col min="13347" max="13347" width="12.109375" style="321" customWidth="1"/>
    <col min="13348" max="13348" width="11.44140625" style="321" customWidth="1"/>
    <col min="13349" max="13349" width="15.33203125" style="321" customWidth="1"/>
    <col min="13350" max="13350" width="14.109375" style="321" customWidth="1"/>
    <col min="13351" max="13363" width="9.109375" style="321" customWidth="1"/>
    <col min="13364" max="13364" width="12.6640625" style="321" customWidth="1"/>
    <col min="13365" max="13365" width="12.109375" style="321" customWidth="1"/>
    <col min="13366" max="13366" width="10.6640625" style="321" customWidth="1"/>
    <col min="13367" max="13367" width="10.33203125" style="321" customWidth="1"/>
    <col min="13368" max="13368" width="12" style="321" customWidth="1"/>
    <col min="13369" max="13375" width="9.109375" style="321" customWidth="1"/>
    <col min="13376" max="13376" width="11.33203125" style="321" customWidth="1"/>
    <col min="13377" max="13377" width="10.6640625" style="321" customWidth="1"/>
    <col min="13378" max="13378" width="12.44140625" style="321" customWidth="1"/>
    <col min="13379" max="13388" width="9.109375" style="321" customWidth="1"/>
    <col min="13389" max="13592" width="9.109375" style="321"/>
    <col min="13593" max="13593" width="5.109375" style="321" customWidth="1"/>
    <col min="13594" max="13594" width="25.44140625" style="321" customWidth="1"/>
    <col min="13595" max="13595" width="9.5546875" style="321" customWidth="1"/>
    <col min="13596" max="13596" width="8.6640625" style="321" customWidth="1"/>
    <col min="13597" max="13599" width="8.44140625" style="321" customWidth="1"/>
    <col min="13600" max="13600" width="14.109375" style="321" customWidth="1"/>
    <col min="13601" max="13601" width="13.6640625" style="321" customWidth="1"/>
    <col min="13602" max="13602" width="12" style="321" customWidth="1"/>
    <col min="13603" max="13603" width="12.109375" style="321" customWidth="1"/>
    <col min="13604" max="13604" width="11.44140625" style="321" customWidth="1"/>
    <col min="13605" max="13605" width="15.33203125" style="321" customWidth="1"/>
    <col min="13606" max="13606" width="14.109375" style="321" customWidth="1"/>
    <col min="13607" max="13619" width="9.109375" style="321" customWidth="1"/>
    <col min="13620" max="13620" width="12.6640625" style="321" customWidth="1"/>
    <col min="13621" max="13621" width="12.109375" style="321" customWidth="1"/>
    <col min="13622" max="13622" width="10.6640625" style="321" customWidth="1"/>
    <col min="13623" max="13623" width="10.33203125" style="321" customWidth="1"/>
    <col min="13624" max="13624" width="12" style="321" customWidth="1"/>
    <col min="13625" max="13631" width="9.109375" style="321" customWidth="1"/>
    <col min="13632" max="13632" width="11.33203125" style="321" customWidth="1"/>
    <col min="13633" max="13633" width="10.6640625" style="321" customWidth="1"/>
    <col min="13634" max="13634" width="12.44140625" style="321" customWidth="1"/>
    <col min="13635" max="13644" width="9.109375" style="321" customWidth="1"/>
    <col min="13645" max="13848" width="9.109375" style="321"/>
    <col min="13849" max="13849" width="5.109375" style="321" customWidth="1"/>
    <col min="13850" max="13850" width="25.44140625" style="321" customWidth="1"/>
    <col min="13851" max="13851" width="9.5546875" style="321" customWidth="1"/>
    <col min="13852" max="13852" width="8.6640625" style="321" customWidth="1"/>
    <col min="13853" max="13855" width="8.44140625" style="321" customWidth="1"/>
    <col min="13856" max="13856" width="14.109375" style="321" customWidth="1"/>
    <col min="13857" max="13857" width="13.6640625" style="321" customWidth="1"/>
    <col min="13858" max="13858" width="12" style="321" customWidth="1"/>
    <col min="13859" max="13859" width="12.109375" style="321" customWidth="1"/>
    <col min="13860" max="13860" width="11.44140625" style="321" customWidth="1"/>
    <col min="13861" max="13861" width="15.33203125" style="321" customWidth="1"/>
    <col min="13862" max="13862" width="14.109375" style="321" customWidth="1"/>
    <col min="13863" max="13875" width="9.109375" style="321" customWidth="1"/>
    <col min="13876" max="13876" width="12.6640625" style="321" customWidth="1"/>
    <col min="13877" max="13877" width="12.109375" style="321" customWidth="1"/>
    <col min="13878" max="13878" width="10.6640625" style="321" customWidth="1"/>
    <col min="13879" max="13879" width="10.33203125" style="321" customWidth="1"/>
    <col min="13880" max="13880" width="12" style="321" customWidth="1"/>
    <col min="13881" max="13887" width="9.109375" style="321" customWidth="1"/>
    <col min="13888" max="13888" width="11.33203125" style="321" customWidth="1"/>
    <col min="13889" max="13889" width="10.6640625" style="321" customWidth="1"/>
    <col min="13890" max="13890" width="12.44140625" style="321" customWidth="1"/>
    <col min="13891" max="13900" width="9.109375" style="321" customWidth="1"/>
    <col min="13901" max="14104" width="9.109375" style="321"/>
    <col min="14105" max="14105" width="5.109375" style="321" customWidth="1"/>
    <col min="14106" max="14106" width="25.44140625" style="321" customWidth="1"/>
    <col min="14107" max="14107" width="9.5546875" style="321" customWidth="1"/>
    <col min="14108" max="14108" width="8.6640625" style="321" customWidth="1"/>
    <col min="14109" max="14111" width="8.44140625" style="321" customWidth="1"/>
    <col min="14112" max="14112" width="14.109375" style="321" customWidth="1"/>
    <col min="14113" max="14113" width="13.6640625" style="321" customWidth="1"/>
    <col min="14114" max="14114" width="12" style="321" customWidth="1"/>
    <col min="14115" max="14115" width="12.109375" style="321" customWidth="1"/>
    <col min="14116" max="14116" width="11.44140625" style="321" customWidth="1"/>
    <col min="14117" max="14117" width="15.33203125" style="321" customWidth="1"/>
    <col min="14118" max="14118" width="14.109375" style="321" customWidth="1"/>
    <col min="14119" max="14131" width="9.109375" style="321" customWidth="1"/>
    <col min="14132" max="14132" width="12.6640625" style="321" customWidth="1"/>
    <col min="14133" max="14133" width="12.109375" style="321" customWidth="1"/>
    <col min="14134" max="14134" width="10.6640625" style="321" customWidth="1"/>
    <col min="14135" max="14135" width="10.33203125" style="321" customWidth="1"/>
    <col min="14136" max="14136" width="12" style="321" customWidth="1"/>
    <col min="14137" max="14143" width="9.109375" style="321" customWidth="1"/>
    <col min="14144" max="14144" width="11.33203125" style="321" customWidth="1"/>
    <col min="14145" max="14145" width="10.6640625" style="321" customWidth="1"/>
    <col min="14146" max="14146" width="12.44140625" style="321" customWidth="1"/>
    <col min="14147" max="14156" width="9.109375" style="321" customWidth="1"/>
    <col min="14157" max="14360" width="9.109375" style="321"/>
    <col min="14361" max="14361" width="5.109375" style="321" customWidth="1"/>
    <col min="14362" max="14362" width="25.44140625" style="321" customWidth="1"/>
    <col min="14363" max="14363" width="9.5546875" style="321" customWidth="1"/>
    <col min="14364" max="14364" width="8.6640625" style="321" customWidth="1"/>
    <col min="14365" max="14367" width="8.44140625" style="321" customWidth="1"/>
    <col min="14368" max="14368" width="14.109375" style="321" customWidth="1"/>
    <col min="14369" max="14369" width="13.6640625" style="321" customWidth="1"/>
    <col min="14370" max="14370" width="12" style="321" customWidth="1"/>
    <col min="14371" max="14371" width="12.109375" style="321" customWidth="1"/>
    <col min="14372" max="14372" width="11.44140625" style="321" customWidth="1"/>
    <col min="14373" max="14373" width="15.33203125" style="321" customWidth="1"/>
    <col min="14374" max="14374" width="14.109375" style="321" customWidth="1"/>
    <col min="14375" max="14387" width="9.109375" style="321" customWidth="1"/>
    <col min="14388" max="14388" width="12.6640625" style="321" customWidth="1"/>
    <col min="14389" max="14389" width="12.109375" style="321" customWidth="1"/>
    <col min="14390" max="14390" width="10.6640625" style="321" customWidth="1"/>
    <col min="14391" max="14391" width="10.33203125" style="321" customWidth="1"/>
    <col min="14392" max="14392" width="12" style="321" customWidth="1"/>
    <col min="14393" max="14399" width="9.109375" style="321" customWidth="1"/>
    <col min="14400" max="14400" width="11.33203125" style="321" customWidth="1"/>
    <col min="14401" max="14401" width="10.6640625" style="321" customWidth="1"/>
    <col min="14402" max="14402" width="12.44140625" style="321" customWidth="1"/>
    <col min="14403" max="14412" width="9.109375" style="321" customWidth="1"/>
    <col min="14413" max="14616" width="9.109375" style="321"/>
    <col min="14617" max="14617" width="5.109375" style="321" customWidth="1"/>
    <col min="14618" max="14618" width="25.44140625" style="321" customWidth="1"/>
    <col min="14619" max="14619" width="9.5546875" style="321" customWidth="1"/>
    <col min="14620" max="14620" width="8.6640625" style="321" customWidth="1"/>
    <col min="14621" max="14623" width="8.44140625" style="321" customWidth="1"/>
    <col min="14624" max="14624" width="14.109375" style="321" customWidth="1"/>
    <col min="14625" max="14625" width="13.6640625" style="321" customWidth="1"/>
    <col min="14626" max="14626" width="12" style="321" customWidth="1"/>
    <col min="14627" max="14627" width="12.109375" style="321" customWidth="1"/>
    <col min="14628" max="14628" width="11.44140625" style="321" customWidth="1"/>
    <col min="14629" max="14629" width="15.33203125" style="321" customWidth="1"/>
    <col min="14630" max="14630" width="14.109375" style="321" customWidth="1"/>
    <col min="14631" max="14643" width="9.109375" style="321" customWidth="1"/>
    <col min="14644" max="14644" width="12.6640625" style="321" customWidth="1"/>
    <col min="14645" max="14645" width="12.109375" style="321" customWidth="1"/>
    <col min="14646" max="14646" width="10.6640625" style="321" customWidth="1"/>
    <col min="14647" max="14647" width="10.33203125" style="321" customWidth="1"/>
    <col min="14648" max="14648" width="12" style="321" customWidth="1"/>
    <col min="14649" max="14655" width="9.109375" style="321" customWidth="1"/>
    <col min="14656" max="14656" width="11.33203125" style="321" customWidth="1"/>
    <col min="14657" max="14657" width="10.6640625" style="321" customWidth="1"/>
    <col min="14658" max="14658" width="12.44140625" style="321" customWidth="1"/>
    <col min="14659" max="14668" width="9.109375" style="321" customWidth="1"/>
    <col min="14669" max="14872" width="9.109375" style="321"/>
    <col min="14873" max="14873" width="5.109375" style="321" customWidth="1"/>
    <col min="14874" max="14874" width="25.44140625" style="321" customWidth="1"/>
    <col min="14875" max="14875" width="9.5546875" style="321" customWidth="1"/>
    <col min="14876" max="14876" width="8.6640625" style="321" customWidth="1"/>
    <col min="14877" max="14879" width="8.44140625" style="321" customWidth="1"/>
    <col min="14880" max="14880" width="14.109375" style="321" customWidth="1"/>
    <col min="14881" max="14881" width="13.6640625" style="321" customWidth="1"/>
    <col min="14882" max="14882" width="12" style="321" customWidth="1"/>
    <col min="14883" max="14883" width="12.109375" style="321" customWidth="1"/>
    <col min="14884" max="14884" width="11.44140625" style="321" customWidth="1"/>
    <col min="14885" max="14885" width="15.33203125" style="321" customWidth="1"/>
    <col min="14886" max="14886" width="14.109375" style="321" customWidth="1"/>
    <col min="14887" max="14899" width="9.109375" style="321" customWidth="1"/>
    <col min="14900" max="14900" width="12.6640625" style="321" customWidth="1"/>
    <col min="14901" max="14901" width="12.109375" style="321" customWidth="1"/>
    <col min="14902" max="14902" width="10.6640625" style="321" customWidth="1"/>
    <col min="14903" max="14903" width="10.33203125" style="321" customWidth="1"/>
    <col min="14904" max="14904" width="12" style="321" customWidth="1"/>
    <col min="14905" max="14911" width="9.109375" style="321" customWidth="1"/>
    <col min="14912" max="14912" width="11.33203125" style="321" customWidth="1"/>
    <col min="14913" max="14913" width="10.6640625" style="321" customWidth="1"/>
    <col min="14914" max="14914" width="12.44140625" style="321" customWidth="1"/>
    <col min="14915" max="14924" width="9.109375" style="321" customWidth="1"/>
    <col min="14925" max="15128" width="9.109375" style="321"/>
    <col min="15129" max="15129" width="5.109375" style="321" customWidth="1"/>
    <col min="15130" max="15130" width="25.44140625" style="321" customWidth="1"/>
    <col min="15131" max="15131" width="9.5546875" style="321" customWidth="1"/>
    <col min="15132" max="15132" width="8.6640625" style="321" customWidth="1"/>
    <col min="15133" max="15135" width="8.44140625" style="321" customWidth="1"/>
    <col min="15136" max="15136" width="14.109375" style="321" customWidth="1"/>
    <col min="15137" max="15137" width="13.6640625" style="321" customWidth="1"/>
    <col min="15138" max="15138" width="12" style="321" customWidth="1"/>
    <col min="15139" max="15139" width="12.109375" style="321" customWidth="1"/>
    <col min="15140" max="15140" width="11.44140625" style="321" customWidth="1"/>
    <col min="15141" max="15141" width="15.33203125" style="321" customWidth="1"/>
    <col min="15142" max="15142" width="14.109375" style="321" customWidth="1"/>
    <col min="15143" max="15155" width="9.109375" style="321" customWidth="1"/>
    <col min="15156" max="15156" width="12.6640625" style="321" customWidth="1"/>
    <col min="15157" max="15157" width="12.109375" style="321" customWidth="1"/>
    <col min="15158" max="15158" width="10.6640625" style="321" customWidth="1"/>
    <col min="15159" max="15159" width="10.33203125" style="321" customWidth="1"/>
    <col min="15160" max="15160" width="12" style="321" customWidth="1"/>
    <col min="15161" max="15167" width="9.109375" style="321" customWidth="1"/>
    <col min="15168" max="15168" width="11.33203125" style="321" customWidth="1"/>
    <col min="15169" max="15169" width="10.6640625" style="321" customWidth="1"/>
    <col min="15170" max="15170" width="12.44140625" style="321" customWidth="1"/>
    <col min="15171" max="15180" width="9.109375" style="321" customWidth="1"/>
    <col min="15181" max="15384" width="9.109375" style="321"/>
    <col min="15385" max="15385" width="5.109375" style="321" customWidth="1"/>
    <col min="15386" max="15386" width="25.44140625" style="321" customWidth="1"/>
    <col min="15387" max="15387" width="9.5546875" style="321" customWidth="1"/>
    <col min="15388" max="15388" width="8.6640625" style="321" customWidth="1"/>
    <col min="15389" max="15391" width="8.44140625" style="321" customWidth="1"/>
    <col min="15392" max="15392" width="14.109375" style="321" customWidth="1"/>
    <col min="15393" max="15393" width="13.6640625" style="321" customWidth="1"/>
    <col min="15394" max="15394" width="12" style="321" customWidth="1"/>
    <col min="15395" max="15395" width="12.109375" style="321" customWidth="1"/>
    <col min="15396" max="15396" width="11.44140625" style="321" customWidth="1"/>
    <col min="15397" max="15397" width="15.33203125" style="321" customWidth="1"/>
    <col min="15398" max="15398" width="14.109375" style="321" customWidth="1"/>
    <col min="15399" max="15411" width="9.109375" style="321" customWidth="1"/>
    <col min="15412" max="15412" width="12.6640625" style="321" customWidth="1"/>
    <col min="15413" max="15413" width="12.109375" style="321" customWidth="1"/>
    <col min="15414" max="15414" width="10.6640625" style="321" customWidth="1"/>
    <col min="15415" max="15415" width="10.33203125" style="321" customWidth="1"/>
    <col min="15416" max="15416" width="12" style="321" customWidth="1"/>
    <col min="15417" max="15423" width="9.109375" style="321" customWidth="1"/>
    <col min="15424" max="15424" width="11.33203125" style="321" customWidth="1"/>
    <col min="15425" max="15425" width="10.6640625" style="321" customWidth="1"/>
    <col min="15426" max="15426" width="12.44140625" style="321" customWidth="1"/>
    <col min="15427" max="15436" width="9.109375" style="321" customWidth="1"/>
    <col min="15437" max="15640" width="9.109375" style="321"/>
    <col min="15641" max="15641" width="5.109375" style="321" customWidth="1"/>
    <col min="15642" max="15642" width="25.44140625" style="321" customWidth="1"/>
    <col min="15643" max="15643" width="9.5546875" style="321" customWidth="1"/>
    <col min="15644" max="15644" width="8.6640625" style="321" customWidth="1"/>
    <col min="15645" max="15647" width="8.44140625" style="321" customWidth="1"/>
    <col min="15648" max="15648" width="14.109375" style="321" customWidth="1"/>
    <col min="15649" max="15649" width="13.6640625" style="321" customWidth="1"/>
    <col min="15650" max="15650" width="12" style="321" customWidth="1"/>
    <col min="15651" max="15651" width="12.109375" style="321" customWidth="1"/>
    <col min="15652" max="15652" width="11.44140625" style="321" customWidth="1"/>
    <col min="15653" max="15653" width="15.33203125" style="321" customWidth="1"/>
    <col min="15654" max="15654" width="14.109375" style="321" customWidth="1"/>
    <col min="15655" max="15667" width="9.109375" style="321" customWidth="1"/>
    <col min="15668" max="15668" width="12.6640625" style="321" customWidth="1"/>
    <col min="15669" max="15669" width="12.109375" style="321" customWidth="1"/>
    <col min="15670" max="15670" width="10.6640625" style="321" customWidth="1"/>
    <col min="15671" max="15671" width="10.33203125" style="321" customWidth="1"/>
    <col min="15672" max="15672" width="12" style="321" customWidth="1"/>
    <col min="15673" max="15679" width="9.109375" style="321" customWidth="1"/>
    <col min="15680" max="15680" width="11.33203125" style="321" customWidth="1"/>
    <col min="15681" max="15681" width="10.6640625" style="321" customWidth="1"/>
    <col min="15682" max="15682" width="12.44140625" style="321" customWidth="1"/>
    <col min="15683" max="15692" width="9.109375" style="321" customWidth="1"/>
    <col min="15693" max="15896" width="9.109375" style="321"/>
    <col min="15897" max="15897" width="5.109375" style="321" customWidth="1"/>
    <col min="15898" max="15898" width="25.44140625" style="321" customWidth="1"/>
    <col min="15899" max="15899" width="9.5546875" style="321" customWidth="1"/>
    <col min="15900" max="15900" width="8.6640625" style="321" customWidth="1"/>
    <col min="15901" max="15903" width="8.44140625" style="321" customWidth="1"/>
    <col min="15904" max="15904" width="14.109375" style="321" customWidth="1"/>
    <col min="15905" max="15905" width="13.6640625" style="321" customWidth="1"/>
    <col min="15906" max="15906" width="12" style="321" customWidth="1"/>
    <col min="15907" max="15907" width="12.109375" style="321" customWidth="1"/>
    <col min="15908" max="15908" width="11.44140625" style="321" customWidth="1"/>
    <col min="15909" max="15909" width="15.33203125" style="321" customWidth="1"/>
    <col min="15910" max="15910" width="14.109375" style="321" customWidth="1"/>
    <col min="15911" max="15923" width="9.109375" style="321" customWidth="1"/>
    <col min="15924" max="15924" width="12.6640625" style="321" customWidth="1"/>
    <col min="15925" max="15925" width="12.109375" style="321" customWidth="1"/>
    <col min="15926" max="15926" width="10.6640625" style="321" customWidth="1"/>
    <col min="15927" max="15927" width="10.33203125" style="321" customWidth="1"/>
    <col min="15928" max="15928" width="12" style="321" customWidth="1"/>
    <col min="15929" max="15935" width="9.109375" style="321" customWidth="1"/>
    <col min="15936" max="15936" width="11.33203125" style="321" customWidth="1"/>
    <col min="15937" max="15937" width="10.6640625" style="321" customWidth="1"/>
    <col min="15938" max="15938" width="12.44140625" style="321" customWidth="1"/>
    <col min="15939" max="15948" width="9.109375" style="321" customWidth="1"/>
    <col min="15949" max="16152" width="9.109375" style="321"/>
    <col min="16153" max="16153" width="5.109375" style="321" customWidth="1"/>
    <col min="16154" max="16154" width="25.44140625" style="321" customWidth="1"/>
    <col min="16155" max="16155" width="9.5546875" style="321" customWidth="1"/>
    <col min="16156" max="16156" width="8.6640625" style="321" customWidth="1"/>
    <col min="16157" max="16159" width="8.44140625" style="321" customWidth="1"/>
    <col min="16160" max="16160" width="14.109375" style="321" customWidth="1"/>
    <col min="16161" max="16161" width="13.6640625" style="321" customWidth="1"/>
    <col min="16162" max="16162" width="12" style="321" customWidth="1"/>
    <col min="16163" max="16163" width="12.109375" style="321" customWidth="1"/>
    <col min="16164" max="16164" width="11.44140625" style="321" customWidth="1"/>
    <col min="16165" max="16165" width="15.33203125" style="321" customWidth="1"/>
    <col min="16166" max="16166" width="14.109375" style="321" customWidth="1"/>
    <col min="16167" max="16179" width="9.109375" style="321" customWidth="1"/>
    <col min="16180" max="16180" width="12.6640625" style="321" customWidth="1"/>
    <col min="16181" max="16181" width="12.109375" style="321" customWidth="1"/>
    <col min="16182" max="16182" width="10.6640625" style="321" customWidth="1"/>
    <col min="16183" max="16183" width="10.33203125" style="321" customWidth="1"/>
    <col min="16184" max="16184" width="12" style="321" customWidth="1"/>
    <col min="16185" max="16191" width="9.109375" style="321" customWidth="1"/>
    <col min="16192" max="16192" width="11.33203125" style="321" customWidth="1"/>
    <col min="16193" max="16193" width="10.6640625" style="321" customWidth="1"/>
    <col min="16194" max="16194" width="12.44140625" style="321" customWidth="1"/>
    <col min="16195" max="16204" width="9.109375" style="321" customWidth="1"/>
    <col min="16205" max="16384" width="9.109375" style="321"/>
  </cols>
  <sheetData>
    <row r="1" spans="1:79" s="291" customFormat="1" ht="21">
      <c r="A1" s="294"/>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2"/>
      <c r="AP1" s="293"/>
      <c r="AQ1" s="293"/>
      <c r="AR1" s="292"/>
      <c r="BB1" s="293"/>
      <c r="BC1" s="293"/>
      <c r="BD1" s="292"/>
      <c r="BN1" s="293"/>
      <c r="BO1" s="293"/>
      <c r="BP1" s="292" t="s">
        <v>372</v>
      </c>
    </row>
    <row r="2" spans="1:79" s="291" customFormat="1" ht="21">
      <c r="A2" s="679" t="s">
        <v>405</v>
      </c>
      <c r="B2" s="679"/>
      <c r="C2" s="679"/>
      <c r="D2" s="679"/>
      <c r="E2" s="679"/>
      <c r="F2" s="679"/>
      <c r="G2" s="679"/>
      <c r="H2" s="679"/>
      <c r="I2" s="679"/>
      <c r="J2" s="679"/>
      <c r="K2" s="679"/>
      <c r="L2" s="679"/>
      <c r="M2" s="679"/>
      <c r="N2" s="679"/>
      <c r="O2" s="679"/>
      <c r="P2" s="679"/>
      <c r="Q2" s="679"/>
      <c r="R2" s="679"/>
      <c r="S2" s="679"/>
      <c r="T2" s="679"/>
      <c r="U2" s="679"/>
      <c r="V2" s="679"/>
      <c r="W2" s="679"/>
      <c r="X2" s="679"/>
      <c r="Y2" s="679"/>
      <c r="Z2" s="679"/>
      <c r="AA2" s="679"/>
      <c r="AB2" s="679"/>
      <c r="AC2" s="679"/>
      <c r="AD2" s="679"/>
      <c r="AE2" s="679"/>
      <c r="AF2" s="679"/>
    </row>
    <row r="3" spans="1:79" s="289" customFormat="1" ht="21">
      <c r="A3" s="680" t="s">
        <v>406</v>
      </c>
      <c r="B3" s="680"/>
      <c r="C3" s="680"/>
      <c r="D3" s="680"/>
      <c r="E3" s="680"/>
      <c r="F3" s="680"/>
      <c r="G3" s="680"/>
      <c r="H3" s="680"/>
      <c r="I3" s="680"/>
      <c r="J3" s="680"/>
      <c r="K3" s="680"/>
      <c r="L3" s="680"/>
      <c r="M3" s="680"/>
      <c r="N3" s="680"/>
      <c r="O3" s="680"/>
      <c r="P3" s="680"/>
      <c r="Q3" s="680"/>
      <c r="R3" s="680"/>
      <c r="S3" s="680"/>
      <c r="T3" s="680"/>
      <c r="U3" s="680"/>
      <c r="V3" s="680"/>
      <c r="W3" s="680"/>
      <c r="X3" s="680"/>
      <c r="Y3" s="680"/>
      <c r="Z3" s="680"/>
      <c r="AA3" s="680"/>
      <c r="AB3" s="680"/>
      <c r="AC3" s="680"/>
      <c r="AD3" s="680"/>
      <c r="AE3" s="680"/>
      <c r="AF3" s="680"/>
    </row>
    <row r="4" spans="1:79" s="289" customFormat="1" ht="21">
      <c r="A4" s="681" t="s">
        <v>1181</v>
      </c>
      <c r="B4" s="681"/>
      <c r="C4" s="681"/>
      <c r="D4" s="681"/>
      <c r="E4" s="681"/>
      <c r="F4" s="681"/>
      <c r="G4" s="681"/>
      <c r="H4" s="681"/>
      <c r="I4" s="681"/>
      <c r="J4" s="681"/>
      <c r="K4" s="681"/>
      <c r="L4" s="681"/>
      <c r="M4" s="681"/>
      <c r="N4" s="681"/>
      <c r="O4" s="681"/>
      <c r="P4" s="681"/>
      <c r="Q4" s="681"/>
      <c r="R4" s="681"/>
      <c r="S4" s="681"/>
      <c r="T4" s="681"/>
      <c r="U4" s="681"/>
      <c r="V4" s="681"/>
      <c r="W4" s="681"/>
      <c r="X4" s="681"/>
      <c r="Y4" s="681"/>
      <c r="Z4" s="681"/>
      <c r="AA4" s="681"/>
      <c r="AB4" s="681"/>
      <c r="AC4" s="681"/>
      <c r="AD4" s="681"/>
      <c r="AE4" s="681"/>
      <c r="AF4" s="681"/>
      <c r="AG4" s="290"/>
      <c r="AH4" s="290"/>
      <c r="AI4" s="290"/>
      <c r="AJ4" s="290"/>
      <c r="AK4" s="290"/>
      <c r="AS4" s="290"/>
      <c r="AT4" s="290"/>
      <c r="AU4" s="290"/>
      <c r="AV4" s="290"/>
      <c r="AW4" s="290"/>
      <c r="BE4" s="290"/>
      <c r="BF4" s="290"/>
      <c r="BG4" s="290"/>
      <c r="BH4" s="290"/>
      <c r="BI4" s="290"/>
      <c r="BQ4" s="290"/>
      <c r="BR4" s="290"/>
      <c r="BS4" s="290"/>
      <c r="BT4" s="290"/>
      <c r="BU4" s="290"/>
    </row>
    <row r="5" spans="1:79">
      <c r="A5" s="682" t="s">
        <v>0</v>
      </c>
      <c r="B5" s="682"/>
      <c r="C5" s="682"/>
      <c r="D5" s="682"/>
      <c r="E5" s="682"/>
      <c r="F5" s="682"/>
      <c r="G5" s="682"/>
      <c r="H5" s="682"/>
      <c r="I5" s="682"/>
      <c r="J5" s="682"/>
      <c r="K5" s="682"/>
      <c r="L5" s="682"/>
      <c r="M5" s="682"/>
      <c r="N5" s="682"/>
      <c r="O5" s="682"/>
      <c r="P5" s="682"/>
      <c r="Q5" s="682"/>
      <c r="R5" s="682"/>
      <c r="S5" s="682"/>
      <c r="T5" s="682"/>
      <c r="U5" s="682"/>
      <c r="V5" s="682"/>
      <c r="W5" s="682"/>
      <c r="X5" s="682"/>
      <c r="Y5" s="682"/>
      <c r="Z5" s="682"/>
      <c r="AA5" s="682"/>
      <c r="AB5" s="682"/>
      <c r="AC5" s="682"/>
      <c r="AD5" s="682"/>
      <c r="AE5" s="682"/>
      <c r="AF5" s="682"/>
      <c r="AG5" s="682"/>
      <c r="AH5" s="682"/>
      <c r="AI5" s="682"/>
      <c r="AJ5" s="682"/>
      <c r="AK5" s="682"/>
      <c r="AL5" s="682"/>
      <c r="AM5" s="682"/>
      <c r="AN5" s="682"/>
      <c r="AO5" s="682"/>
      <c r="AP5" s="682"/>
      <c r="AQ5" s="682"/>
      <c r="AR5" s="682"/>
      <c r="AS5" s="682"/>
      <c r="AT5" s="682"/>
      <c r="AU5" s="682"/>
      <c r="AV5" s="682"/>
      <c r="AW5" s="682"/>
      <c r="AX5" s="682"/>
      <c r="AY5" s="682"/>
      <c r="AZ5" s="682"/>
      <c r="BA5" s="682"/>
      <c r="BB5" s="682"/>
      <c r="BC5" s="682"/>
      <c r="BD5" s="682"/>
      <c r="BE5" s="682"/>
      <c r="BF5" s="682"/>
      <c r="BG5" s="682"/>
      <c r="BH5" s="682"/>
      <c r="BI5" s="682"/>
      <c r="BJ5" s="682"/>
      <c r="BK5" s="682"/>
      <c r="BL5" s="682"/>
      <c r="BM5" s="682"/>
      <c r="BN5" s="682"/>
      <c r="BO5" s="682"/>
      <c r="BP5" s="682"/>
      <c r="BQ5" s="682"/>
      <c r="BR5" s="682"/>
      <c r="BS5" s="682"/>
      <c r="BT5" s="682"/>
      <c r="BU5" s="682"/>
      <c r="BV5" s="682"/>
      <c r="BW5" s="682"/>
      <c r="BX5" s="682"/>
      <c r="BY5" s="682"/>
      <c r="BZ5" s="682"/>
    </row>
    <row r="6" spans="1:79" s="322" customFormat="1" ht="14.25" customHeight="1">
      <c r="A6" s="683" t="s">
        <v>1</v>
      </c>
      <c r="B6" s="683" t="s">
        <v>2</v>
      </c>
      <c r="C6" s="684" t="s">
        <v>407</v>
      </c>
      <c r="D6" s="684" t="s">
        <v>408</v>
      </c>
      <c r="E6" s="683" t="s">
        <v>5</v>
      </c>
      <c r="F6" s="687" t="s">
        <v>409</v>
      </c>
      <c r="G6" s="688"/>
      <c r="H6" s="688"/>
      <c r="I6" s="688"/>
      <c r="J6" s="688"/>
      <c r="K6" s="688"/>
      <c r="L6" s="688"/>
      <c r="M6" s="689"/>
      <c r="N6" s="687" t="s">
        <v>410</v>
      </c>
      <c r="O6" s="688"/>
      <c r="P6" s="688"/>
      <c r="Q6" s="689"/>
      <c r="R6" s="693" t="s">
        <v>369</v>
      </c>
      <c r="S6" s="694"/>
      <c r="T6" s="694"/>
      <c r="U6" s="694"/>
      <c r="V6" s="694"/>
      <c r="W6" s="694"/>
      <c r="X6" s="694"/>
      <c r="Y6" s="694"/>
      <c r="Z6" s="694"/>
      <c r="AA6" s="694"/>
      <c r="AB6" s="694"/>
      <c r="AC6" s="695"/>
      <c r="AD6" s="693" t="s">
        <v>368</v>
      </c>
      <c r="AE6" s="694"/>
      <c r="AF6" s="694"/>
      <c r="AG6" s="694"/>
      <c r="AH6" s="694"/>
      <c r="AI6" s="694"/>
      <c r="AJ6" s="694"/>
      <c r="AK6" s="694"/>
      <c r="AL6" s="694"/>
      <c r="AM6" s="694"/>
      <c r="AN6" s="694"/>
      <c r="AO6" s="695"/>
      <c r="AP6" s="693" t="s">
        <v>367</v>
      </c>
      <c r="AQ6" s="694"/>
      <c r="AR6" s="694"/>
      <c r="AS6" s="694"/>
      <c r="AT6" s="694"/>
      <c r="AU6" s="694"/>
      <c r="AV6" s="694"/>
      <c r="AW6" s="694"/>
      <c r="AX6" s="694"/>
      <c r="AY6" s="694"/>
      <c r="AZ6" s="694"/>
      <c r="BA6" s="695"/>
      <c r="BB6" s="693" t="s">
        <v>366</v>
      </c>
      <c r="BC6" s="694"/>
      <c r="BD6" s="694"/>
      <c r="BE6" s="694"/>
      <c r="BF6" s="694"/>
      <c r="BG6" s="694"/>
      <c r="BH6" s="694"/>
      <c r="BI6" s="694"/>
      <c r="BJ6" s="694"/>
      <c r="BK6" s="694"/>
      <c r="BL6" s="694"/>
      <c r="BM6" s="695"/>
      <c r="BN6" s="693" t="s">
        <v>365</v>
      </c>
      <c r="BO6" s="694"/>
      <c r="BP6" s="694"/>
      <c r="BQ6" s="694"/>
      <c r="BR6" s="694"/>
      <c r="BS6" s="694"/>
      <c r="BT6" s="694"/>
      <c r="BU6" s="694"/>
      <c r="BV6" s="694"/>
      <c r="BW6" s="694"/>
      <c r="BX6" s="694"/>
      <c r="BY6" s="695"/>
      <c r="BZ6" s="684" t="s">
        <v>6</v>
      </c>
    </row>
    <row r="7" spans="1:79" s="322" customFormat="1">
      <c r="A7" s="683"/>
      <c r="B7" s="683"/>
      <c r="C7" s="685"/>
      <c r="D7" s="685"/>
      <c r="E7" s="683"/>
      <c r="F7" s="690"/>
      <c r="G7" s="691"/>
      <c r="H7" s="691"/>
      <c r="I7" s="691"/>
      <c r="J7" s="691"/>
      <c r="K7" s="691"/>
      <c r="L7" s="691"/>
      <c r="M7" s="692"/>
      <c r="N7" s="690"/>
      <c r="O7" s="691"/>
      <c r="P7" s="691"/>
      <c r="Q7" s="692"/>
      <c r="R7" s="693" t="s">
        <v>411</v>
      </c>
      <c r="S7" s="694"/>
      <c r="T7" s="694"/>
      <c r="U7" s="694"/>
      <c r="V7" s="694"/>
      <c r="W7" s="695"/>
      <c r="X7" s="693" t="s">
        <v>412</v>
      </c>
      <c r="Y7" s="694"/>
      <c r="Z7" s="694"/>
      <c r="AA7" s="694"/>
      <c r="AB7" s="694"/>
      <c r="AC7" s="695"/>
      <c r="AD7" s="693" t="s">
        <v>413</v>
      </c>
      <c r="AE7" s="694"/>
      <c r="AF7" s="694"/>
      <c r="AG7" s="694"/>
      <c r="AH7" s="694"/>
      <c r="AI7" s="695"/>
      <c r="AJ7" s="693" t="s">
        <v>414</v>
      </c>
      <c r="AK7" s="694"/>
      <c r="AL7" s="694"/>
      <c r="AM7" s="694"/>
      <c r="AN7" s="694"/>
      <c r="AO7" s="695"/>
      <c r="AP7" s="693" t="s">
        <v>415</v>
      </c>
      <c r="AQ7" s="694"/>
      <c r="AR7" s="694"/>
      <c r="AS7" s="694"/>
      <c r="AT7" s="694"/>
      <c r="AU7" s="695"/>
      <c r="AV7" s="693" t="s">
        <v>416</v>
      </c>
      <c r="AW7" s="694"/>
      <c r="AX7" s="694"/>
      <c r="AY7" s="694"/>
      <c r="AZ7" s="694"/>
      <c r="BA7" s="695"/>
      <c r="BB7" s="693" t="s">
        <v>430</v>
      </c>
      <c r="BC7" s="694"/>
      <c r="BD7" s="694"/>
      <c r="BE7" s="694"/>
      <c r="BF7" s="694"/>
      <c r="BG7" s="695"/>
      <c r="BH7" s="693" t="s">
        <v>431</v>
      </c>
      <c r="BI7" s="694"/>
      <c r="BJ7" s="694"/>
      <c r="BK7" s="694"/>
      <c r="BL7" s="694"/>
      <c r="BM7" s="695"/>
      <c r="BN7" s="693" t="s">
        <v>417</v>
      </c>
      <c r="BO7" s="694"/>
      <c r="BP7" s="694"/>
      <c r="BQ7" s="694"/>
      <c r="BR7" s="694"/>
      <c r="BS7" s="695"/>
      <c r="BT7" s="693" t="s">
        <v>418</v>
      </c>
      <c r="BU7" s="694"/>
      <c r="BV7" s="694"/>
      <c r="BW7" s="694"/>
      <c r="BX7" s="694"/>
      <c r="BY7" s="695"/>
      <c r="BZ7" s="685"/>
    </row>
    <row r="8" spans="1:79" s="322" customFormat="1" ht="14.25" customHeight="1">
      <c r="A8" s="683"/>
      <c r="B8" s="683"/>
      <c r="C8" s="685"/>
      <c r="D8" s="685"/>
      <c r="E8" s="683"/>
      <c r="F8" s="696" t="s">
        <v>419</v>
      </c>
      <c r="G8" s="693" t="s">
        <v>9</v>
      </c>
      <c r="H8" s="694"/>
      <c r="I8" s="694"/>
      <c r="J8" s="694"/>
      <c r="K8" s="694"/>
      <c r="L8" s="694"/>
      <c r="M8" s="695"/>
      <c r="N8" s="683" t="s">
        <v>420</v>
      </c>
      <c r="O8" s="683" t="s">
        <v>17</v>
      </c>
      <c r="P8" s="683"/>
      <c r="Q8" s="683"/>
      <c r="R8" s="683" t="s">
        <v>420</v>
      </c>
      <c r="S8" s="683" t="s">
        <v>289</v>
      </c>
      <c r="T8" s="683"/>
      <c r="U8" s="683"/>
      <c r="V8" s="683"/>
      <c r="W8" s="683"/>
      <c r="X8" s="683" t="s">
        <v>420</v>
      </c>
      <c r="Y8" s="683" t="s">
        <v>289</v>
      </c>
      <c r="Z8" s="683"/>
      <c r="AA8" s="683"/>
      <c r="AB8" s="683"/>
      <c r="AC8" s="683"/>
      <c r="AD8" s="683" t="s">
        <v>420</v>
      </c>
      <c r="AE8" s="683" t="s">
        <v>289</v>
      </c>
      <c r="AF8" s="683"/>
      <c r="AG8" s="683"/>
      <c r="AH8" s="683"/>
      <c r="AI8" s="683"/>
      <c r="AJ8" s="683" t="s">
        <v>420</v>
      </c>
      <c r="AK8" s="683" t="s">
        <v>289</v>
      </c>
      <c r="AL8" s="683"/>
      <c r="AM8" s="683"/>
      <c r="AN8" s="683"/>
      <c r="AO8" s="683"/>
      <c r="AP8" s="683" t="s">
        <v>420</v>
      </c>
      <c r="AQ8" s="683" t="s">
        <v>289</v>
      </c>
      <c r="AR8" s="683"/>
      <c r="AS8" s="683"/>
      <c r="AT8" s="683"/>
      <c r="AU8" s="683"/>
      <c r="AV8" s="683" t="s">
        <v>420</v>
      </c>
      <c r="AW8" s="683" t="s">
        <v>289</v>
      </c>
      <c r="AX8" s="683"/>
      <c r="AY8" s="683"/>
      <c r="AZ8" s="683"/>
      <c r="BA8" s="683"/>
      <c r="BB8" s="683" t="s">
        <v>420</v>
      </c>
      <c r="BC8" s="683" t="s">
        <v>289</v>
      </c>
      <c r="BD8" s="683"/>
      <c r="BE8" s="683"/>
      <c r="BF8" s="683"/>
      <c r="BG8" s="683"/>
      <c r="BH8" s="683" t="s">
        <v>420</v>
      </c>
      <c r="BI8" s="683" t="s">
        <v>289</v>
      </c>
      <c r="BJ8" s="683"/>
      <c r="BK8" s="683"/>
      <c r="BL8" s="683"/>
      <c r="BM8" s="683"/>
      <c r="BN8" s="683" t="s">
        <v>420</v>
      </c>
      <c r="BO8" s="683" t="s">
        <v>289</v>
      </c>
      <c r="BP8" s="683"/>
      <c r="BQ8" s="683"/>
      <c r="BR8" s="683"/>
      <c r="BS8" s="683"/>
      <c r="BT8" s="683" t="s">
        <v>420</v>
      </c>
      <c r="BU8" s="683" t="s">
        <v>289</v>
      </c>
      <c r="BV8" s="683"/>
      <c r="BW8" s="683"/>
      <c r="BX8" s="683"/>
      <c r="BY8" s="683"/>
      <c r="BZ8" s="685"/>
    </row>
    <row r="9" spans="1:79" s="322" customFormat="1">
      <c r="A9" s="683"/>
      <c r="B9" s="683"/>
      <c r="C9" s="685"/>
      <c r="D9" s="685"/>
      <c r="E9" s="683"/>
      <c r="F9" s="696"/>
      <c r="G9" s="683" t="s">
        <v>7</v>
      </c>
      <c r="H9" s="693" t="s">
        <v>289</v>
      </c>
      <c r="I9" s="694"/>
      <c r="J9" s="694"/>
      <c r="K9" s="694"/>
      <c r="L9" s="694"/>
      <c r="M9" s="695"/>
      <c r="N9" s="683"/>
      <c r="O9" s="683" t="s">
        <v>421</v>
      </c>
      <c r="P9" s="683"/>
      <c r="Q9" s="683" t="s">
        <v>422</v>
      </c>
      <c r="R9" s="683"/>
      <c r="S9" s="693" t="s">
        <v>306</v>
      </c>
      <c r="T9" s="695"/>
      <c r="U9" s="693" t="s">
        <v>423</v>
      </c>
      <c r="V9" s="694"/>
      <c r="W9" s="695"/>
      <c r="X9" s="683"/>
      <c r="Y9" s="693" t="s">
        <v>306</v>
      </c>
      <c r="Z9" s="695"/>
      <c r="AA9" s="693" t="s">
        <v>423</v>
      </c>
      <c r="AB9" s="694"/>
      <c r="AC9" s="695"/>
      <c r="AD9" s="683"/>
      <c r="AE9" s="693" t="s">
        <v>306</v>
      </c>
      <c r="AF9" s="695"/>
      <c r="AG9" s="693" t="s">
        <v>423</v>
      </c>
      <c r="AH9" s="694"/>
      <c r="AI9" s="695"/>
      <c r="AJ9" s="683"/>
      <c r="AK9" s="693" t="s">
        <v>306</v>
      </c>
      <c r="AL9" s="695"/>
      <c r="AM9" s="693" t="s">
        <v>423</v>
      </c>
      <c r="AN9" s="694"/>
      <c r="AO9" s="695"/>
      <c r="AP9" s="683"/>
      <c r="AQ9" s="693" t="s">
        <v>306</v>
      </c>
      <c r="AR9" s="695"/>
      <c r="AS9" s="693" t="s">
        <v>423</v>
      </c>
      <c r="AT9" s="694"/>
      <c r="AU9" s="695"/>
      <c r="AV9" s="683"/>
      <c r="AW9" s="693" t="s">
        <v>306</v>
      </c>
      <c r="AX9" s="695"/>
      <c r="AY9" s="693" t="s">
        <v>423</v>
      </c>
      <c r="AZ9" s="694"/>
      <c r="BA9" s="695"/>
      <c r="BB9" s="683"/>
      <c r="BC9" s="693" t="s">
        <v>306</v>
      </c>
      <c r="BD9" s="695"/>
      <c r="BE9" s="693" t="s">
        <v>423</v>
      </c>
      <c r="BF9" s="694"/>
      <c r="BG9" s="695"/>
      <c r="BH9" s="683"/>
      <c r="BI9" s="693" t="s">
        <v>306</v>
      </c>
      <c r="BJ9" s="695"/>
      <c r="BK9" s="693" t="s">
        <v>423</v>
      </c>
      <c r="BL9" s="694"/>
      <c r="BM9" s="695"/>
      <c r="BN9" s="683"/>
      <c r="BO9" s="693" t="s">
        <v>306</v>
      </c>
      <c r="BP9" s="695"/>
      <c r="BQ9" s="693" t="s">
        <v>423</v>
      </c>
      <c r="BR9" s="694"/>
      <c r="BS9" s="695"/>
      <c r="BT9" s="683"/>
      <c r="BU9" s="693" t="s">
        <v>306</v>
      </c>
      <c r="BV9" s="695"/>
      <c r="BW9" s="693" t="s">
        <v>423</v>
      </c>
      <c r="BX9" s="694"/>
      <c r="BY9" s="695"/>
      <c r="BZ9" s="685"/>
    </row>
    <row r="10" spans="1:79" s="322" customFormat="1">
      <c r="A10" s="683"/>
      <c r="B10" s="683"/>
      <c r="C10" s="685"/>
      <c r="D10" s="685"/>
      <c r="E10" s="683"/>
      <c r="F10" s="696"/>
      <c r="G10" s="683"/>
      <c r="H10" s="683" t="s">
        <v>306</v>
      </c>
      <c r="I10" s="683"/>
      <c r="J10" s="683"/>
      <c r="K10" s="687" t="s">
        <v>307</v>
      </c>
      <c r="L10" s="688"/>
      <c r="M10" s="689"/>
      <c r="N10" s="683"/>
      <c r="O10" s="686" t="s">
        <v>16</v>
      </c>
      <c r="P10" s="684" t="s">
        <v>424</v>
      </c>
      <c r="Q10" s="683"/>
      <c r="R10" s="683"/>
      <c r="S10" s="684" t="s">
        <v>16</v>
      </c>
      <c r="T10" s="684" t="s">
        <v>42</v>
      </c>
      <c r="U10" s="684" t="s">
        <v>16</v>
      </c>
      <c r="V10" s="697" t="s">
        <v>293</v>
      </c>
      <c r="W10" s="697" t="s">
        <v>425</v>
      </c>
      <c r="X10" s="683"/>
      <c r="Y10" s="684" t="s">
        <v>16</v>
      </c>
      <c r="Z10" s="684" t="s">
        <v>42</v>
      </c>
      <c r="AA10" s="684" t="s">
        <v>16</v>
      </c>
      <c r="AB10" s="697" t="s">
        <v>293</v>
      </c>
      <c r="AC10" s="697" t="s">
        <v>425</v>
      </c>
      <c r="AD10" s="683"/>
      <c r="AE10" s="684" t="s">
        <v>16</v>
      </c>
      <c r="AF10" s="684" t="s">
        <v>42</v>
      </c>
      <c r="AG10" s="684" t="s">
        <v>16</v>
      </c>
      <c r="AH10" s="697" t="s">
        <v>293</v>
      </c>
      <c r="AI10" s="697" t="s">
        <v>425</v>
      </c>
      <c r="AJ10" s="683"/>
      <c r="AK10" s="684" t="s">
        <v>16</v>
      </c>
      <c r="AL10" s="684" t="s">
        <v>42</v>
      </c>
      <c r="AM10" s="684" t="s">
        <v>426</v>
      </c>
      <c r="AN10" s="697" t="s">
        <v>293</v>
      </c>
      <c r="AO10" s="697" t="s">
        <v>425</v>
      </c>
      <c r="AP10" s="683"/>
      <c r="AQ10" s="684" t="s">
        <v>16</v>
      </c>
      <c r="AR10" s="684" t="s">
        <v>42</v>
      </c>
      <c r="AS10" s="684" t="s">
        <v>426</v>
      </c>
      <c r="AT10" s="697" t="s">
        <v>293</v>
      </c>
      <c r="AU10" s="697" t="s">
        <v>425</v>
      </c>
      <c r="AV10" s="683"/>
      <c r="AW10" s="684" t="s">
        <v>16</v>
      </c>
      <c r="AX10" s="684" t="s">
        <v>42</v>
      </c>
      <c r="AY10" s="684" t="s">
        <v>426</v>
      </c>
      <c r="AZ10" s="697" t="s">
        <v>293</v>
      </c>
      <c r="BA10" s="697" t="s">
        <v>425</v>
      </c>
      <c r="BB10" s="683"/>
      <c r="BC10" s="684" t="s">
        <v>16</v>
      </c>
      <c r="BD10" s="684" t="s">
        <v>42</v>
      </c>
      <c r="BE10" s="684" t="s">
        <v>16</v>
      </c>
      <c r="BF10" s="697" t="s">
        <v>293</v>
      </c>
      <c r="BG10" s="697" t="s">
        <v>425</v>
      </c>
      <c r="BH10" s="683"/>
      <c r="BI10" s="684" t="s">
        <v>16</v>
      </c>
      <c r="BJ10" s="684" t="s">
        <v>42</v>
      </c>
      <c r="BK10" s="684" t="s">
        <v>16</v>
      </c>
      <c r="BL10" s="697" t="s">
        <v>293</v>
      </c>
      <c r="BM10" s="697" t="s">
        <v>425</v>
      </c>
      <c r="BN10" s="683"/>
      <c r="BO10" s="684" t="s">
        <v>16</v>
      </c>
      <c r="BP10" s="684" t="s">
        <v>42</v>
      </c>
      <c r="BQ10" s="684" t="s">
        <v>16</v>
      </c>
      <c r="BR10" s="697" t="s">
        <v>293</v>
      </c>
      <c r="BS10" s="697" t="s">
        <v>425</v>
      </c>
      <c r="BT10" s="683"/>
      <c r="BU10" s="684" t="s">
        <v>16</v>
      </c>
      <c r="BV10" s="684" t="s">
        <v>42</v>
      </c>
      <c r="BW10" s="684" t="s">
        <v>16</v>
      </c>
      <c r="BX10" s="697" t="s">
        <v>293</v>
      </c>
      <c r="BY10" s="697" t="s">
        <v>425</v>
      </c>
      <c r="BZ10" s="685"/>
    </row>
    <row r="11" spans="1:79" s="322" customFormat="1">
      <c r="A11" s="683"/>
      <c r="B11" s="683"/>
      <c r="C11" s="685"/>
      <c r="D11" s="685"/>
      <c r="E11" s="683"/>
      <c r="F11" s="696"/>
      <c r="G11" s="683"/>
      <c r="H11" s="683"/>
      <c r="I11" s="683"/>
      <c r="J11" s="683"/>
      <c r="K11" s="690"/>
      <c r="L11" s="691"/>
      <c r="M11" s="692"/>
      <c r="N11" s="683"/>
      <c r="O11" s="683"/>
      <c r="P11" s="685"/>
      <c r="Q11" s="683"/>
      <c r="R11" s="683"/>
      <c r="S11" s="685"/>
      <c r="T11" s="685"/>
      <c r="U11" s="685"/>
      <c r="V11" s="698"/>
      <c r="W11" s="698"/>
      <c r="X11" s="683"/>
      <c r="Y11" s="685"/>
      <c r="Z11" s="685"/>
      <c r="AA11" s="685"/>
      <c r="AB11" s="698"/>
      <c r="AC11" s="698"/>
      <c r="AD11" s="683"/>
      <c r="AE11" s="685"/>
      <c r="AF11" s="685"/>
      <c r="AG11" s="685"/>
      <c r="AH11" s="698"/>
      <c r="AI11" s="698"/>
      <c r="AJ11" s="683"/>
      <c r="AK11" s="685"/>
      <c r="AL11" s="685"/>
      <c r="AM11" s="685"/>
      <c r="AN11" s="698"/>
      <c r="AO11" s="698"/>
      <c r="AP11" s="683"/>
      <c r="AQ11" s="685"/>
      <c r="AR11" s="685"/>
      <c r="AS11" s="685"/>
      <c r="AT11" s="698"/>
      <c r="AU11" s="698"/>
      <c r="AV11" s="683"/>
      <c r="AW11" s="685"/>
      <c r="AX11" s="685"/>
      <c r="AY11" s="685"/>
      <c r="AZ11" s="698"/>
      <c r="BA11" s="698"/>
      <c r="BB11" s="683"/>
      <c r="BC11" s="685"/>
      <c r="BD11" s="685"/>
      <c r="BE11" s="685"/>
      <c r="BF11" s="698"/>
      <c r="BG11" s="698"/>
      <c r="BH11" s="683"/>
      <c r="BI11" s="685"/>
      <c r="BJ11" s="685"/>
      <c r="BK11" s="685"/>
      <c r="BL11" s="698"/>
      <c r="BM11" s="698"/>
      <c r="BN11" s="683"/>
      <c r="BO11" s="685"/>
      <c r="BP11" s="685"/>
      <c r="BQ11" s="685"/>
      <c r="BR11" s="698"/>
      <c r="BS11" s="698"/>
      <c r="BT11" s="683"/>
      <c r="BU11" s="685"/>
      <c r="BV11" s="685"/>
      <c r="BW11" s="685"/>
      <c r="BX11" s="698"/>
      <c r="BY11" s="698"/>
      <c r="BZ11" s="685"/>
    </row>
    <row r="12" spans="1:79" s="322" customFormat="1">
      <c r="A12" s="683"/>
      <c r="B12" s="683"/>
      <c r="C12" s="685"/>
      <c r="D12" s="685"/>
      <c r="E12" s="683"/>
      <c r="F12" s="696"/>
      <c r="G12" s="683"/>
      <c r="H12" s="683" t="s">
        <v>427</v>
      </c>
      <c r="I12" s="683" t="s">
        <v>278</v>
      </c>
      <c r="J12" s="683"/>
      <c r="K12" s="693" t="s">
        <v>428</v>
      </c>
      <c r="L12" s="694"/>
      <c r="M12" s="695"/>
      <c r="N12" s="683"/>
      <c r="O12" s="683"/>
      <c r="P12" s="685"/>
      <c r="Q12" s="683"/>
      <c r="R12" s="683"/>
      <c r="S12" s="685"/>
      <c r="T12" s="685"/>
      <c r="U12" s="685"/>
      <c r="V12" s="698"/>
      <c r="W12" s="698"/>
      <c r="X12" s="683"/>
      <c r="Y12" s="685"/>
      <c r="Z12" s="685"/>
      <c r="AA12" s="685"/>
      <c r="AB12" s="698"/>
      <c r="AC12" s="698"/>
      <c r="AD12" s="683"/>
      <c r="AE12" s="685"/>
      <c r="AF12" s="685"/>
      <c r="AG12" s="685"/>
      <c r="AH12" s="698"/>
      <c r="AI12" s="698"/>
      <c r="AJ12" s="683"/>
      <c r="AK12" s="685"/>
      <c r="AL12" s="685"/>
      <c r="AM12" s="685"/>
      <c r="AN12" s="698"/>
      <c r="AO12" s="698"/>
      <c r="AP12" s="683"/>
      <c r="AQ12" s="685"/>
      <c r="AR12" s="685"/>
      <c r="AS12" s="685"/>
      <c r="AT12" s="698"/>
      <c r="AU12" s="698"/>
      <c r="AV12" s="683"/>
      <c r="AW12" s="685"/>
      <c r="AX12" s="685"/>
      <c r="AY12" s="685"/>
      <c r="AZ12" s="698"/>
      <c r="BA12" s="698"/>
      <c r="BB12" s="683"/>
      <c r="BC12" s="685"/>
      <c r="BD12" s="685"/>
      <c r="BE12" s="685"/>
      <c r="BF12" s="698"/>
      <c r="BG12" s="698"/>
      <c r="BH12" s="683"/>
      <c r="BI12" s="685"/>
      <c r="BJ12" s="685"/>
      <c r="BK12" s="685"/>
      <c r="BL12" s="698"/>
      <c r="BM12" s="698"/>
      <c r="BN12" s="683"/>
      <c r="BO12" s="685"/>
      <c r="BP12" s="685"/>
      <c r="BQ12" s="685"/>
      <c r="BR12" s="698"/>
      <c r="BS12" s="698"/>
      <c r="BT12" s="683"/>
      <c r="BU12" s="685"/>
      <c r="BV12" s="685"/>
      <c r="BW12" s="685"/>
      <c r="BX12" s="698"/>
      <c r="BY12" s="698"/>
      <c r="BZ12" s="685"/>
    </row>
    <row r="13" spans="1:79" s="322" customFormat="1">
      <c r="A13" s="683"/>
      <c r="B13" s="683"/>
      <c r="C13" s="685"/>
      <c r="D13" s="685"/>
      <c r="E13" s="683"/>
      <c r="F13" s="696"/>
      <c r="G13" s="683"/>
      <c r="H13" s="683"/>
      <c r="I13" s="683" t="s">
        <v>290</v>
      </c>
      <c r="J13" s="683" t="s">
        <v>42</v>
      </c>
      <c r="K13" s="683" t="s">
        <v>16</v>
      </c>
      <c r="L13" s="683" t="s">
        <v>293</v>
      </c>
      <c r="M13" s="684" t="s">
        <v>425</v>
      </c>
      <c r="N13" s="683"/>
      <c r="O13" s="683"/>
      <c r="P13" s="685"/>
      <c r="Q13" s="683"/>
      <c r="R13" s="683"/>
      <c r="S13" s="685"/>
      <c r="T13" s="685"/>
      <c r="U13" s="685"/>
      <c r="V13" s="698"/>
      <c r="W13" s="698"/>
      <c r="X13" s="683"/>
      <c r="Y13" s="685"/>
      <c r="Z13" s="685"/>
      <c r="AA13" s="685"/>
      <c r="AB13" s="698"/>
      <c r="AC13" s="698"/>
      <c r="AD13" s="683"/>
      <c r="AE13" s="685"/>
      <c r="AF13" s="685"/>
      <c r="AG13" s="685"/>
      <c r="AH13" s="698"/>
      <c r="AI13" s="698"/>
      <c r="AJ13" s="683"/>
      <c r="AK13" s="685"/>
      <c r="AL13" s="685"/>
      <c r="AM13" s="685"/>
      <c r="AN13" s="698"/>
      <c r="AO13" s="698"/>
      <c r="AP13" s="683"/>
      <c r="AQ13" s="685"/>
      <c r="AR13" s="685"/>
      <c r="AS13" s="685"/>
      <c r="AT13" s="698"/>
      <c r="AU13" s="698"/>
      <c r="AV13" s="683"/>
      <c r="AW13" s="685"/>
      <c r="AX13" s="685"/>
      <c r="AY13" s="685"/>
      <c r="AZ13" s="698"/>
      <c r="BA13" s="698"/>
      <c r="BB13" s="683"/>
      <c r="BC13" s="685"/>
      <c r="BD13" s="685"/>
      <c r="BE13" s="685"/>
      <c r="BF13" s="698"/>
      <c r="BG13" s="698"/>
      <c r="BH13" s="683"/>
      <c r="BI13" s="685"/>
      <c r="BJ13" s="685"/>
      <c r="BK13" s="685"/>
      <c r="BL13" s="698"/>
      <c r="BM13" s="698"/>
      <c r="BN13" s="683"/>
      <c r="BO13" s="685"/>
      <c r="BP13" s="685"/>
      <c r="BQ13" s="685"/>
      <c r="BR13" s="698"/>
      <c r="BS13" s="698"/>
      <c r="BT13" s="683"/>
      <c r="BU13" s="685"/>
      <c r="BV13" s="685"/>
      <c r="BW13" s="685"/>
      <c r="BX13" s="698"/>
      <c r="BY13" s="698"/>
      <c r="BZ13" s="685"/>
    </row>
    <row r="14" spans="1:79" s="322" customFormat="1">
      <c r="A14" s="683"/>
      <c r="B14" s="683"/>
      <c r="C14" s="686"/>
      <c r="D14" s="686"/>
      <c r="E14" s="683"/>
      <c r="F14" s="696"/>
      <c r="G14" s="683"/>
      <c r="H14" s="683"/>
      <c r="I14" s="683"/>
      <c r="J14" s="683"/>
      <c r="K14" s="683"/>
      <c r="L14" s="683"/>
      <c r="M14" s="686"/>
      <c r="N14" s="683"/>
      <c r="O14" s="683"/>
      <c r="P14" s="686"/>
      <c r="Q14" s="683"/>
      <c r="R14" s="683"/>
      <c r="S14" s="686"/>
      <c r="T14" s="686"/>
      <c r="U14" s="686"/>
      <c r="V14" s="699"/>
      <c r="W14" s="699"/>
      <c r="X14" s="683"/>
      <c r="Y14" s="686"/>
      <c r="Z14" s="686"/>
      <c r="AA14" s="686"/>
      <c r="AB14" s="699"/>
      <c r="AC14" s="699"/>
      <c r="AD14" s="683"/>
      <c r="AE14" s="686"/>
      <c r="AF14" s="686"/>
      <c r="AG14" s="686"/>
      <c r="AH14" s="699"/>
      <c r="AI14" s="699"/>
      <c r="AJ14" s="683"/>
      <c r="AK14" s="686"/>
      <c r="AL14" s="686"/>
      <c r="AM14" s="686"/>
      <c r="AN14" s="699"/>
      <c r="AO14" s="699"/>
      <c r="AP14" s="683"/>
      <c r="AQ14" s="686"/>
      <c r="AR14" s="686"/>
      <c r="AS14" s="686"/>
      <c r="AT14" s="699"/>
      <c r="AU14" s="699"/>
      <c r="AV14" s="683"/>
      <c r="AW14" s="686"/>
      <c r="AX14" s="686"/>
      <c r="AY14" s="686"/>
      <c r="AZ14" s="699"/>
      <c r="BA14" s="699"/>
      <c r="BB14" s="683"/>
      <c r="BC14" s="686"/>
      <c r="BD14" s="686"/>
      <c r="BE14" s="686"/>
      <c r="BF14" s="699"/>
      <c r="BG14" s="699"/>
      <c r="BH14" s="683"/>
      <c r="BI14" s="686"/>
      <c r="BJ14" s="686"/>
      <c r="BK14" s="686"/>
      <c r="BL14" s="699"/>
      <c r="BM14" s="699"/>
      <c r="BN14" s="683"/>
      <c r="BO14" s="686"/>
      <c r="BP14" s="686"/>
      <c r="BQ14" s="686"/>
      <c r="BR14" s="699"/>
      <c r="BS14" s="699"/>
      <c r="BT14" s="683"/>
      <c r="BU14" s="686"/>
      <c r="BV14" s="686"/>
      <c r="BW14" s="686"/>
      <c r="BX14" s="699"/>
      <c r="BY14" s="699"/>
      <c r="BZ14" s="686"/>
    </row>
    <row r="15" spans="1:79" s="328" customFormat="1">
      <c r="A15" s="323"/>
      <c r="B15" s="323" t="s">
        <v>24</v>
      </c>
      <c r="C15" s="323"/>
      <c r="D15" s="323"/>
      <c r="E15" s="323"/>
      <c r="F15" s="324"/>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c r="AW15" s="325"/>
      <c r="AX15" s="325"/>
      <c r="AY15" s="325"/>
      <c r="AZ15" s="325"/>
      <c r="BA15" s="325"/>
      <c r="BB15" s="325"/>
      <c r="BC15" s="325"/>
      <c r="BD15" s="325"/>
      <c r="BE15" s="325"/>
      <c r="BF15" s="325"/>
      <c r="BG15" s="325"/>
      <c r="BH15" s="325"/>
      <c r="BI15" s="325"/>
      <c r="BJ15" s="325"/>
      <c r="BK15" s="325"/>
      <c r="BL15" s="325"/>
      <c r="BM15" s="325"/>
      <c r="BN15" s="325"/>
      <c r="BO15" s="325"/>
      <c r="BP15" s="325"/>
      <c r="BQ15" s="325"/>
      <c r="BR15" s="325"/>
      <c r="BS15" s="325"/>
      <c r="BT15" s="325"/>
      <c r="BU15" s="325"/>
      <c r="BV15" s="325"/>
      <c r="BW15" s="325"/>
      <c r="BX15" s="325"/>
      <c r="BY15" s="325"/>
      <c r="BZ15" s="326"/>
      <c r="CA15" s="327"/>
    </row>
    <row r="16" spans="1:79" s="335" customFormat="1" ht="27.6">
      <c r="A16" s="329" t="s">
        <v>11</v>
      </c>
      <c r="B16" s="330" t="s">
        <v>429</v>
      </c>
      <c r="C16" s="331"/>
      <c r="D16" s="331"/>
      <c r="E16" s="331"/>
      <c r="F16" s="332"/>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4"/>
    </row>
    <row r="17" spans="1:79" s="335" customFormat="1" ht="69.599999999999994">
      <c r="A17" s="329"/>
      <c r="B17" s="288" t="s">
        <v>354</v>
      </c>
      <c r="C17" s="331"/>
      <c r="D17" s="331"/>
      <c r="E17" s="331"/>
      <c r="F17" s="332"/>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4"/>
    </row>
    <row r="18" spans="1:79" s="335" customFormat="1" ht="18">
      <c r="A18" s="329"/>
      <c r="B18" s="287" t="s">
        <v>347</v>
      </c>
      <c r="C18" s="331"/>
      <c r="D18" s="331"/>
      <c r="E18" s="331"/>
      <c r="F18" s="332"/>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4"/>
    </row>
    <row r="19" spans="1:79" s="335" customFormat="1" ht="18">
      <c r="A19" s="329"/>
      <c r="B19" s="286" t="s">
        <v>346</v>
      </c>
      <c r="C19" s="331"/>
      <c r="D19" s="331"/>
      <c r="E19" s="331"/>
      <c r="F19" s="332"/>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c r="AW19" s="333"/>
      <c r="AX19" s="333"/>
      <c r="AY19" s="333"/>
      <c r="AZ19" s="333"/>
      <c r="BA19" s="333"/>
      <c r="BB19" s="333"/>
      <c r="BC19" s="333"/>
      <c r="BD19" s="333"/>
      <c r="BE19" s="333"/>
      <c r="BF19" s="333"/>
      <c r="BG19" s="333"/>
      <c r="BH19" s="333"/>
      <c r="BI19" s="333"/>
      <c r="BJ19" s="333"/>
      <c r="BK19" s="333"/>
      <c r="BL19" s="333"/>
      <c r="BM19" s="333"/>
      <c r="BN19" s="333"/>
      <c r="BO19" s="333"/>
      <c r="BP19" s="333"/>
      <c r="BQ19" s="333"/>
      <c r="BR19" s="333"/>
      <c r="BS19" s="333"/>
      <c r="BT19" s="333"/>
      <c r="BU19" s="333"/>
      <c r="BV19" s="333"/>
      <c r="BW19" s="333"/>
      <c r="BX19" s="333"/>
      <c r="BY19" s="333"/>
      <c r="BZ19" s="334"/>
    </row>
    <row r="20" spans="1:79" s="335" customFormat="1" ht="69.599999999999994">
      <c r="A20" s="329"/>
      <c r="B20" s="288" t="s">
        <v>352</v>
      </c>
      <c r="C20" s="331"/>
      <c r="D20" s="331"/>
      <c r="E20" s="331"/>
      <c r="F20" s="332"/>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c r="AW20" s="333"/>
      <c r="AX20" s="333"/>
      <c r="AY20" s="333"/>
      <c r="AZ20" s="333"/>
      <c r="BA20" s="333"/>
      <c r="BB20" s="333"/>
      <c r="BC20" s="333"/>
      <c r="BD20" s="333"/>
      <c r="BE20" s="333"/>
      <c r="BF20" s="333"/>
      <c r="BG20" s="333"/>
      <c r="BH20" s="333"/>
      <c r="BI20" s="333"/>
      <c r="BJ20" s="333"/>
      <c r="BK20" s="333"/>
      <c r="BL20" s="333"/>
      <c r="BM20" s="333"/>
      <c r="BN20" s="333"/>
      <c r="BO20" s="333"/>
      <c r="BP20" s="333"/>
      <c r="BQ20" s="333"/>
      <c r="BR20" s="333"/>
      <c r="BS20" s="333"/>
      <c r="BT20" s="333"/>
      <c r="BU20" s="333"/>
      <c r="BV20" s="333"/>
      <c r="BW20" s="333"/>
      <c r="BX20" s="333"/>
      <c r="BY20" s="333"/>
      <c r="BZ20" s="334"/>
    </row>
    <row r="21" spans="1:79" s="335" customFormat="1" ht="18">
      <c r="A21" s="329"/>
      <c r="B21" s="287" t="s">
        <v>347</v>
      </c>
      <c r="C21" s="331"/>
      <c r="D21" s="331"/>
      <c r="E21" s="331"/>
      <c r="F21" s="332"/>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333"/>
      <c r="AX21" s="333"/>
      <c r="AY21" s="333"/>
      <c r="AZ21" s="333"/>
      <c r="BA21" s="333"/>
      <c r="BB21" s="333"/>
      <c r="BC21" s="333"/>
      <c r="BD21" s="333"/>
      <c r="BE21" s="333"/>
      <c r="BF21" s="333"/>
      <c r="BG21" s="333"/>
      <c r="BH21" s="333"/>
      <c r="BI21" s="333"/>
      <c r="BJ21" s="333"/>
      <c r="BK21" s="333"/>
      <c r="BL21" s="333"/>
      <c r="BM21" s="333"/>
      <c r="BN21" s="333"/>
      <c r="BO21" s="333"/>
      <c r="BP21" s="333"/>
      <c r="BQ21" s="333"/>
      <c r="BR21" s="333"/>
      <c r="BS21" s="333"/>
      <c r="BT21" s="333"/>
      <c r="BU21" s="333"/>
      <c r="BV21" s="333"/>
      <c r="BW21" s="333"/>
      <c r="BX21" s="333"/>
      <c r="BY21" s="333"/>
      <c r="BZ21" s="334"/>
    </row>
    <row r="22" spans="1:79" s="335" customFormat="1" ht="18">
      <c r="A22" s="329"/>
      <c r="B22" s="286" t="s">
        <v>346</v>
      </c>
      <c r="C22" s="331"/>
      <c r="D22" s="331"/>
      <c r="E22" s="331"/>
      <c r="F22" s="332"/>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c r="AS22" s="333"/>
      <c r="AT22" s="333"/>
      <c r="AU22" s="333"/>
      <c r="AV22" s="333"/>
      <c r="AW22" s="333"/>
      <c r="AX22" s="333"/>
      <c r="AY22" s="333"/>
      <c r="AZ22" s="333"/>
      <c r="BA22" s="333"/>
      <c r="BB22" s="333"/>
      <c r="BC22" s="333"/>
      <c r="BD22" s="333"/>
      <c r="BE22" s="333"/>
      <c r="BF22" s="333"/>
      <c r="BG22" s="333"/>
      <c r="BH22" s="333"/>
      <c r="BI22" s="333"/>
      <c r="BJ22" s="333"/>
      <c r="BK22" s="333"/>
      <c r="BL22" s="333"/>
      <c r="BM22" s="333"/>
      <c r="BN22" s="333"/>
      <c r="BO22" s="333"/>
      <c r="BP22" s="333"/>
      <c r="BQ22" s="333"/>
      <c r="BR22" s="333"/>
      <c r="BS22" s="333"/>
      <c r="BT22" s="333"/>
      <c r="BU22" s="333"/>
      <c r="BV22" s="333"/>
      <c r="BW22" s="333"/>
      <c r="BX22" s="333"/>
      <c r="BY22" s="333"/>
      <c r="BZ22" s="334"/>
    </row>
    <row r="23" spans="1:79" s="335" customFormat="1" ht="18">
      <c r="A23" s="329"/>
      <c r="B23" s="287" t="s">
        <v>347</v>
      </c>
      <c r="C23" s="331"/>
      <c r="D23" s="331"/>
      <c r="E23" s="331"/>
      <c r="F23" s="332"/>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4"/>
    </row>
    <row r="24" spans="1:79" s="335" customFormat="1" ht="18">
      <c r="A24" s="329"/>
      <c r="B24" s="286" t="s">
        <v>346</v>
      </c>
      <c r="C24" s="331"/>
      <c r="D24" s="331"/>
      <c r="E24" s="331"/>
      <c r="F24" s="332"/>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c r="AL24" s="333"/>
      <c r="AM24" s="333"/>
      <c r="AN24" s="333"/>
      <c r="AO24" s="333"/>
      <c r="AP24" s="333"/>
      <c r="AQ24" s="333"/>
      <c r="AR24" s="333"/>
      <c r="AS24" s="333"/>
      <c r="AT24" s="333"/>
      <c r="AU24" s="333"/>
      <c r="AV24" s="333"/>
      <c r="AW24" s="333"/>
      <c r="AX24" s="333"/>
      <c r="AY24" s="333"/>
      <c r="AZ24" s="333"/>
      <c r="BA24" s="333"/>
      <c r="BB24" s="333"/>
      <c r="BC24" s="333"/>
      <c r="BD24" s="333"/>
      <c r="BE24" s="333"/>
      <c r="BF24" s="333"/>
      <c r="BG24" s="333"/>
      <c r="BH24" s="333"/>
      <c r="BI24" s="333"/>
      <c r="BJ24" s="333"/>
      <c r="BK24" s="333"/>
      <c r="BL24" s="333"/>
      <c r="BM24" s="333"/>
      <c r="BN24" s="333"/>
      <c r="BO24" s="333"/>
      <c r="BP24" s="333"/>
      <c r="BQ24" s="333"/>
      <c r="BR24" s="333"/>
      <c r="BS24" s="333"/>
      <c r="BT24" s="333"/>
      <c r="BU24" s="333"/>
      <c r="BV24" s="333"/>
      <c r="BW24" s="333"/>
      <c r="BX24" s="333"/>
      <c r="BY24" s="333"/>
      <c r="BZ24" s="334"/>
    </row>
    <row r="25" spans="1:79" s="335" customFormat="1" ht="87">
      <c r="A25" s="329"/>
      <c r="B25" s="288" t="s">
        <v>350</v>
      </c>
      <c r="C25" s="331"/>
      <c r="D25" s="331"/>
      <c r="E25" s="331"/>
      <c r="F25" s="332"/>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333"/>
      <c r="AP25" s="333"/>
      <c r="AQ25" s="333"/>
      <c r="AR25" s="333"/>
      <c r="AS25" s="333"/>
      <c r="AT25" s="333"/>
      <c r="AU25" s="333"/>
      <c r="AV25" s="333"/>
      <c r="AW25" s="333"/>
      <c r="AX25" s="333"/>
      <c r="AY25" s="333"/>
      <c r="AZ25" s="333"/>
      <c r="BA25" s="333"/>
      <c r="BB25" s="333"/>
      <c r="BC25" s="333"/>
      <c r="BD25" s="333"/>
      <c r="BE25" s="333"/>
      <c r="BF25" s="333"/>
      <c r="BG25" s="333"/>
      <c r="BH25" s="333"/>
      <c r="BI25" s="333"/>
      <c r="BJ25" s="333"/>
      <c r="BK25" s="333"/>
      <c r="BL25" s="333"/>
      <c r="BM25" s="333"/>
      <c r="BN25" s="333"/>
      <c r="BO25" s="333"/>
      <c r="BP25" s="333"/>
      <c r="BQ25" s="333"/>
      <c r="BR25" s="333"/>
      <c r="BS25" s="333"/>
      <c r="BT25" s="333"/>
      <c r="BU25" s="333"/>
      <c r="BV25" s="333"/>
      <c r="BW25" s="333"/>
      <c r="BX25" s="333"/>
      <c r="BY25" s="333"/>
      <c r="BZ25" s="334"/>
    </row>
    <row r="26" spans="1:79" s="335" customFormat="1" ht="18">
      <c r="A26" s="329"/>
      <c r="B26" s="287" t="s">
        <v>347</v>
      </c>
      <c r="C26" s="331"/>
      <c r="D26" s="331"/>
      <c r="E26" s="331"/>
      <c r="F26" s="332"/>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c r="AU26" s="333"/>
      <c r="AV26" s="333"/>
      <c r="AW26" s="333"/>
      <c r="AX26" s="333"/>
      <c r="AY26" s="333"/>
      <c r="AZ26" s="333"/>
      <c r="BA26" s="333"/>
      <c r="BB26" s="333"/>
      <c r="BC26" s="333"/>
      <c r="BD26" s="333"/>
      <c r="BE26" s="333"/>
      <c r="BF26" s="333"/>
      <c r="BG26" s="333"/>
      <c r="BH26" s="333"/>
      <c r="BI26" s="333"/>
      <c r="BJ26" s="333"/>
      <c r="BK26" s="333"/>
      <c r="BL26" s="333"/>
      <c r="BM26" s="333"/>
      <c r="BN26" s="333"/>
      <c r="BO26" s="333"/>
      <c r="BP26" s="333"/>
      <c r="BQ26" s="333"/>
      <c r="BR26" s="333"/>
      <c r="BS26" s="333"/>
      <c r="BT26" s="333"/>
      <c r="BU26" s="333"/>
      <c r="BV26" s="333"/>
      <c r="BW26" s="333"/>
      <c r="BX26" s="333"/>
      <c r="BY26" s="333"/>
      <c r="BZ26" s="334"/>
    </row>
    <row r="27" spans="1:79" s="335" customFormat="1" ht="18">
      <c r="A27" s="329"/>
      <c r="B27" s="286" t="s">
        <v>346</v>
      </c>
      <c r="C27" s="331"/>
      <c r="D27" s="331"/>
      <c r="E27" s="331"/>
      <c r="F27" s="332"/>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3"/>
      <c r="AL27" s="333"/>
      <c r="AM27" s="333"/>
      <c r="AN27" s="333"/>
      <c r="AO27" s="333"/>
      <c r="AP27" s="333"/>
      <c r="AQ27" s="333"/>
      <c r="AR27" s="333"/>
      <c r="AS27" s="333"/>
      <c r="AT27" s="333"/>
      <c r="AU27" s="333"/>
      <c r="AV27" s="333"/>
      <c r="AW27" s="333"/>
      <c r="AX27" s="333"/>
      <c r="AY27" s="333"/>
      <c r="AZ27" s="333"/>
      <c r="BA27" s="333"/>
      <c r="BB27" s="333"/>
      <c r="BC27" s="333"/>
      <c r="BD27" s="333"/>
      <c r="BE27" s="333"/>
      <c r="BF27" s="333"/>
      <c r="BG27" s="333"/>
      <c r="BH27" s="333"/>
      <c r="BI27" s="333"/>
      <c r="BJ27" s="333"/>
      <c r="BK27" s="333"/>
      <c r="BL27" s="333"/>
      <c r="BM27" s="333"/>
      <c r="BN27" s="333"/>
      <c r="BO27" s="333"/>
      <c r="BP27" s="333"/>
      <c r="BQ27" s="333"/>
      <c r="BR27" s="333"/>
      <c r="BS27" s="333"/>
      <c r="BT27" s="333"/>
      <c r="BU27" s="333"/>
      <c r="BV27" s="333"/>
      <c r="BW27" s="333"/>
      <c r="BX27" s="333"/>
      <c r="BY27" s="333"/>
      <c r="BZ27" s="334"/>
    </row>
    <row r="28" spans="1:79" s="335" customFormat="1" ht="87">
      <c r="A28" s="329"/>
      <c r="B28" s="288" t="s">
        <v>348</v>
      </c>
      <c r="C28" s="331"/>
      <c r="D28" s="331"/>
      <c r="E28" s="331"/>
      <c r="F28" s="332"/>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33"/>
      <c r="AM28" s="333"/>
      <c r="AN28" s="333"/>
      <c r="AO28" s="333"/>
      <c r="AP28" s="333"/>
      <c r="AQ28" s="333"/>
      <c r="AR28" s="333"/>
      <c r="AS28" s="333"/>
      <c r="AT28" s="333"/>
      <c r="AU28" s="333"/>
      <c r="AV28" s="333"/>
      <c r="AW28" s="333"/>
      <c r="AX28" s="333"/>
      <c r="AY28" s="333"/>
      <c r="AZ28" s="333"/>
      <c r="BA28" s="333"/>
      <c r="BB28" s="333"/>
      <c r="BC28" s="333"/>
      <c r="BD28" s="333"/>
      <c r="BE28" s="333"/>
      <c r="BF28" s="333"/>
      <c r="BG28" s="333"/>
      <c r="BH28" s="333"/>
      <c r="BI28" s="333"/>
      <c r="BJ28" s="333"/>
      <c r="BK28" s="333"/>
      <c r="BL28" s="333"/>
      <c r="BM28" s="333"/>
      <c r="BN28" s="333"/>
      <c r="BO28" s="333"/>
      <c r="BP28" s="333"/>
      <c r="BQ28" s="333"/>
      <c r="BR28" s="333"/>
      <c r="BS28" s="333"/>
      <c r="BT28" s="333"/>
      <c r="BU28" s="333"/>
      <c r="BV28" s="333"/>
      <c r="BW28" s="333"/>
      <c r="BX28" s="333"/>
      <c r="BY28" s="333"/>
      <c r="BZ28" s="334"/>
    </row>
    <row r="29" spans="1:79" s="328" customFormat="1" ht="18">
      <c r="A29" s="329"/>
      <c r="B29" s="287" t="s">
        <v>347</v>
      </c>
      <c r="C29" s="329"/>
      <c r="D29" s="329"/>
      <c r="E29" s="329"/>
      <c r="F29" s="336"/>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c r="AW29" s="333"/>
      <c r="AX29" s="333"/>
      <c r="AY29" s="333"/>
      <c r="AZ29" s="333"/>
      <c r="BA29" s="333"/>
      <c r="BB29" s="333"/>
      <c r="BC29" s="333"/>
      <c r="BD29" s="333"/>
      <c r="BE29" s="333"/>
      <c r="BF29" s="333"/>
      <c r="BG29" s="333"/>
      <c r="BH29" s="333"/>
      <c r="BI29" s="333"/>
      <c r="BJ29" s="333"/>
      <c r="BK29" s="333"/>
      <c r="BL29" s="333"/>
      <c r="BM29" s="333"/>
      <c r="BN29" s="333"/>
      <c r="BO29" s="333"/>
      <c r="BP29" s="333"/>
      <c r="BQ29" s="333"/>
      <c r="BR29" s="333"/>
      <c r="BS29" s="333"/>
      <c r="BT29" s="333"/>
      <c r="BU29" s="333"/>
      <c r="BV29" s="333"/>
      <c r="BW29" s="333"/>
      <c r="BX29" s="333"/>
      <c r="BY29" s="333"/>
      <c r="BZ29" s="337"/>
    </row>
    <row r="30" spans="1:79" s="342" customFormat="1" ht="18">
      <c r="A30" s="331"/>
      <c r="B30" s="286" t="s">
        <v>346</v>
      </c>
      <c r="C30" s="331"/>
      <c r="D30" s="331"/>
      <c r="E30" s="331"/>
      <c r="F30" s="332"/>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9"/>
      <c r="AG30" s="339"/>
      <c r="AH30" s="339"/>
      <c r="AI30" s="340"/>
      <c r="AJ30" s="338"/>
      <c r="AK30" s="338"/>
      <c r="AL30" s="339"/>
      <c r="AM30" s="339"/>
      <c r="AN30" s="341"/>
      <c r="AO30" s="340"/>
      <c r="AP30" s="338"/>
      <c r="AQ30" s="338"/>
      <c r="AR30" s="339"/>
      <c r="AS30" s="339"/>
      <c r="AT30" s="339"/>
      <c r="AU30" s="340"/>
      <c r="AV30" s="338"/>
      <c r="AW30" s="338"/>
      <c r="AX30" s="339"/>
      <c r="AY30" s="339"/>
      <c r="AZ30" s="341"/>
      <c r="BA30" s="340"/>
      <c r="BB30" s="338"/>
      <c r="BC30" s="338"/>
      <c r="BD30" s="339"/>
      <c r="BE30" s="339"/>
      <c r="BF30" s="339"/>
      <c r="BG30" s="340"/>
      <c r="BH30" s="338"/>
      <c r="BI30" s="338"/>
      <c r="BJ30" s="339"/>
      <c r="BK30" s="339"/>
      <c r="BL30" s="341"/>
      <c r="BM30" s="340"/>
      <c r="BN30" s="338"/>
      <c r="BO30" s="338"/>
      <c r="BP30" s="339"/>
      <c r="BQ30" s="339"/>
      <c r="BR30" s="339"/>
      <c r="BS30" s="340"/>
      <c r="BT30" s="338"/>
      <c r="BU30" s="338"/>
      <c r="BV30" s="339"/>
      <c r="BW30" s="339"/>
      <c r="BX30" s="341"/>
      <c r="BY30" s="340"/>
      <c r="BZ30" s="334"/>
    </row>
    <row r="31" spans="1:79">
      <c r="A31" s="343"/>
      <c r="B31" s="344"/>
      <c r="C31" s="343"/>
      <c r="D31" s="343"/>
      <c r="E31" s="343"/>
      <c r="F31" s="345"/>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6"/>
      <c r="AL31" s="346"/>
      <c r="AM31" s="346"/>
      <c r="AN31" s="346"/>
      <c r="AO31" s="346"/>
      <c r="AP31" s="346"/>
      <c r="AQ31" s="346"/>
      <c r="AR31" s="346"/>
      <c r="AS31" s="346"/>
      <c r="AT31" s="346"/>
      <c r="AU31" s="346"/>
      <c r="AV31" s="346"/>
      <c r="AW31" s="346"/>
      <c r="AX31" s="346"/>
      <c r="AY31" s="346"/>
      <c r="AZ31" s="346"/>
      <c r="BA31" s="346"/>
      <c r="BB31" s="346"/>
      <c r="BC31" s="346"/>
      <c r="BD31" s="346"/>
      <c r="BE31" s="346"/>
      <c r="BF31" s="346"/>
      <c r="BG31" s="346"/>
      <c r="BH31" s="346"/>
      <c r="BI31" s="346"/>
      <c r="BJ31" s="346"/>
      <c r="BK31" s="346"/>
      <c r="BL31" s="346"/>
      <c r="BM31" s="346"/>
      <c r="BN31" s="346"/>
      <c r="BO31" s="346"/>
      <c r="BP31" s="346"/>
      <c r="BQ31" s="346"/>
      <c r="BR31" s="346"/>
      <c r="BS31" s="346"/>
      <c r="BT31" s="346"/>
      <c r="BU31" s="346"/>
      <c r="BV31" s="346"/>
      <c r="BW31" s="346"/>
      <c r="BX31" s="346"/>
      <c r="BY31" s="346"/>
      <c r="BZ31" s="347"/>
      <c r="CA31" s="348"/>
    </row>
    <row r="32" spans="1:79">
      <c r="B32" s="700"/>
      <c r="C32" s="700"/>
      <c r="D32" s="700"/>
      <c r="E32" s="700"/>
      <c r="F32" s="700"/>
      <c r="G32" s="700"/>
      <c r="H32" s="700"/>
      <c r="I32" s="700"/>
      <c r="J32" s="700"/>
      <c r="K32" s="700"/>
      <c r="L32" s="700"/>
      <c r="M32" s="700"/>
      <c r="N32" s="700"/>
      <c r="O32" s="700"/>
      <c r="P32" s="700"/>
      <c r="Q32" s="700"/>
      <c r="R32" s="700"/>
      <c r="S32" s="700"/>
      <c r="T32" s="700"/>
      <c r="U32" s="700"/>
      <c r="V32" s="700"/>
      <c r="W32" s="700"/>
      <c r="X32" s="700"/>
      <c r="Y32" s="700"/>
      <c r="Z32" s="700"/>
      <c r="AA32" s="700"/>
      <c r="AB32" s="700"/>
      <c r="AC32" s="700"/>
      <c r="AD32" s="700"/>
      <c r="AE32" s="700"/>
      <c r="AF32" s="700"/>
      <c r="AG32" s="700"/>
      <c r="AH32" s="700"/>
      <c r="AI32" s="700"/>
      <c r="AJ32" s="700"/>
      <c r="AK32" s="700"/>
      <c r="AL32" s="700"/>
      <c r="AM32" s="700"/>
      <c r="AN32" s="700"/>
      <c r="AO32" s="700"/>
      <c r="AP32" s="700"/>
      <c r="AQ32" s="700"/>
      <c r="AR32" s="700"/>
      <c r="AS32" s="700"/>
      <c r="AT32" s="700"/>
      <c r="AU32" s="700"/>
      <c r="AV32" s="700"/>
      <c r="AW32" s="700"/>
      <c r="AX32" s="700"/>
      <c r="AY32" s="700"/>
      <c r="AZ32" s="700"/>
      <c r="BA32" s="700"/>
      <c r="BB32" s="700"/>
      <c r="BC32" s="700"/>
      <c r="BD32" s="700"/>
      <c r="BE32" s="700"/>
      <c r="BF32" s="700"/>
      <c r="BG32" s="700"/>
      <c r="BH32" s="700"/>
      <c r="BI32" s="700"/>
      <c r="BJ32" s="700"/>
      <c r="BK32" s="700"/>
      <c r="BL32" s="700"/>
      <c r="BM32" s="700"/>
      <c r="BN32" s="700"/>
      <c r="BO32" s="700"/>
      <c r="BP32" s="700"/>
      <c r="BQ32" s="700"/>
      <c r="BR32" s="700"/>
      <c r="BS32" s="700"/>
      <c r="BT32" s="700"/>
      <c r="BU32" s="700"/>
      <c r="BV32" s="700"/>
      <c r="BW32" s="700"/>
      <c r="BX32" s="700"/>
      <c r="BY32" s="700"/>
      <c r="BZ32" s="700"/>
    </row>
    <row r="33" spans="2:78">
      <c r="B33" s="701"/>
      <c r="C33" s="700"/>
      <c r="D33" s="700"/>
      <c r="E33" s="700"/>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700"/>
      <c r="AL33" s="700"/>
      <c r="AM33" s="700"/>
      <c r="AN33" s="700"/>
      <c r="AO33" s="700"/>
      <c r="AP33" s="700"/>
      <c r="AQ33" s="700"/>
      <c r="AR33" s="700"/>
      <c r="AS33" s="700"/>
      <c r="AT33" s="700"/>
      <c r="AU33" s="700"/>
      <c r="AV33" s="700"/>
      <c r="AW33" s="700"/>
      <c r="AX33" s="700"/>
      <c r="AY33" s="700"/>
      <c r="AZ33" s="700"/>
      <c r="BA33" s="700"/>
      <c r="BB33" s="700"/>
      <c r="BC33" s="700"/>
      <c r="BD33" s="700"/>
      <c r="BE33" s="700"/>
      <c r="BF33" s="700"/>
      <c r="BG33" s="700"/>
      <c r="BH33" s="700"/>
      <c r="BI33" s="700"/>
      <c r="BJ33" s="700"/>
      <c r="BK33" s="700"/>
      <c r="BL33" s="700"/>
      <c r="BM33" s="700"/>
      <c r="BN33" s="700"/>
      <c r="BO33" s="700"/>
      <c r="BP33" s="700"/>
      <c r="BQ33" s="700"/>
      <c r="BR33" s="700"/>
      <c r="BS33" s="700"/>
      <c r="BT33" s="700"/>
      <c r="BU33" s="700"/>
      <c r="BV33" s="700"/>
      <c r="BW33" s="700"/>
      <c r="BX33" s="700"/>
      <c r="BY33" s="700"/>
      <c r="BZ33" s="700"/>
    </row>
    <row r="34" spans="2:78">
      <c r="B34" s="700"/>
      <c r="C34" s="700"/>
      <c r="D34" s="700"/>
      <c r="E34" s="700"/>
      <c r="F34" s="700"/>
      <c r="G34" s="700"/>
      <c r="H34" s="700"/>
      <c r="I34" s="700"/>
      <c r="J34" s="700"/>
      <c r="K34" s="700"/>
      <c r="L34" s="700"/>
      <c r="M34" s="700"/>
      <c r="N34" s="700"/>
      <c r="O34" s="700"/>
      <c r="P34" s="700"/>
      <c r="Q34" s="700"/>
      <c r="R34" s="700"/>
      <c r="S34" s="700"/>
      <c r="T34" s="700"/>
      <c r="U34" s="700"/>
      <c r="V34" s="700"/>
      <c r="W34" s="700"/>
      <c r="X34" s="700"/>
      <c r="Y34" s="700"/>
      <c r="Z34" s="700"/>
      <c r="AA34" s="700"/>
      <c r="AB34" s="700"/>
      <c r="AC34" s="700"/>
      <c r="AD34" s="700"/>
      <c r="AE34" s="700"/>
      <c r="AF34" s="700"/>
      <c r="AG34" s="700"/>
      <c r="AH34" s="700"/>
      <c r="AI34" s="700"/>
      <c r="AJ34" s="700"/>
      <c r="AK34" s="700"/>
      <c r="AL34" s="700"/>
      <c r="AM34" s="700"/>
      <c r="AN34" s="700"/>
      <c r="AO34" s="700"/>
      <c r="AP34" s="700"/>
      <c r="AQ34" s="700"/>
      <c r="AR34" s="700"/>
      <c r="AS34" s="700"/>
      <c r="AT34" s="700"/>
      <c r="AU34" s="700"/>
      <c r="AV34" s="700"/>
      <c r="AW34" s="700"/>
      <c r="AX34" s="700"/>
      <c r="AY34" s="700"/>
      <c r="AZ34" s="700"/>
      <c r="BA34" s="700"/>
      <c r="BB34" s="700"/>
      <c r="BC34" s="700"/>
      <c r="BD34" s="700"/>
      <c r="BE34" s="700"/>
      <c r="BF34" s="700"/>
      <c r="BG34" s="700"/>
      <c r="BH34" s="700"/>
      <c r="BI34" s="700"/>
      <c r="BJ34" s="700"/>
      <c r="BK34" s="700"/>
      <c r="BL34" s="700"/>
      <c r="BM34" s="700"/>
      <c r="BN34" s="700"/>
      <c r="BO34" s="700"/>
      <c r="BP34" s="700"/>
      <c r="BQ34" s="700"/>
      <c r="BR34" s="700"/>
      <c r="BS34" s="700"/>
      <c r="BT34" s="700"/>
      <c r="BU34" s="700"/>
      <c r="BV34" s="700"/>
      <c r="BW34" s="700"/>
      <c r="BX34" s="700"/>
      <c r="BY34" s="700"/>
      <c r="BZ34" s="700"/>
    </row>
    <row r="35" spans="2:78">
      <c r="B35" s="700"/>
      <c r="C35" s="700"/>
      <c r="D35" s="700"/>
      <c r="E35" s="700"/>
      <c r="F35" s="700"/>
      <c r="G35" s="700"/>
      <c r="H35" s="700"/>
      <c r="I35" s="700"/>
      <c r="J35" s="700"/>
      <c r="K35" s="700"/>
      <c r="L35" s="700"/>
      <c r="M35" s="700"/>
      <c r="N35" s="700"/>
      <c r="O35" s="700"/>
      <c r="P35" s="700"/>
      <c r="Q35" s="700"/>
      <c r="R35" s="700"/>
      <c r="S35" s="700"/>
      <c r="T35" s="700"/>
      <c r="U35" s="700"/>
      <c r="V35" s="700"/>
      <c r="W35" s="700"/>
      <c r="X35" s="700"/>
      <c r="Y35" s="700"/>
      <c r="Z35" s="700"/>
      <c r="AA35" s="700"/>
      <c r="AB35" s="700"/>
      <c r="AC35" s="700"/>
      <c r="AD35" s="700"/>
      <c r="AE35" s="700"/>
      <c r="AF35" s="700"/>
      <c r="AG35" s="700"/>
      <c r="AH35" s="700"/>
      <c r="AI35" s="700"/>
      <c r="AJ35" s="700"/>
      <c r="AK35" s="700"/>
      <c r="AL35" s="700"/>
      <c r="AM35" s="700"/>
      <c r="AN35" s="700"/>
      <c r="AO35" s="700"/>
      <c r="AP35" s="700"/>
      <c r="AQ35" s="700"/>
      <c r="AR35" s="700"/>
      <c r="AS35" s="700"/>
      <c r="AT35" s="700"/>
      <c r="AU35" s="700"/>
      <c r="AV35" s="700"/>
      <c r="AW35" s="700"/>
      <c r="AX35" s="700"/>
      <c r="AY35" s="700"/>
      <c r="AZ35" s="700"/>
      <c r="BA35" s="700"/>
      <c r="BB35" s="700"/>
      <c r="BC35" s="700"/>
      <c r="BD35" s="700"/>
      <c r="BE35" s="700"/>
      <c r="BF35" s="700"/>
      <c r="BG35" s="700"/>
      <c r="BH35" s="700"/>
      <c r="BI35" s="700"/>
      <c r="BJ35" s="700"/>
      <c r="BK35" s="700"/>
      <c r="BL35" s="700"/>
      <c r="BM35" s="700"/>
      <c r="BN35" s="700"/>
      <c r="BO35" s="700"/>
      <c r="BP35" s="700"/>
      <c r="BQ35" s="700"/>
      <c r="BR35" s="700"/>
      <c r="BS35" s="700"/>
      <c r="BT35" s="700"/>
      <c r="BU35" s="700"/>
      <c r="BV35" s="700"/>
      <c r="BW35" s="700"/>
      <c r="BX35" s="700"/>
      <c r="BY35" s="700"/>
      <c r="BZ35" s="700"/>
    </row>
    <row r="36" spans="2:78">
      <c r="B36" s="700"/>
      <c r="C36" s="700"/>
      <c r="D36" s="700"/>
      <c r="E36" s="700"/>
      <c r="F36" s="700"/>
      <c r="G36" s="700"/>
      <c r="H36" s="700"/>
      <c r="I36" s="700"/>
      <c r="J36" s="700"/>
      <c r="K36" s="700"/>
      <c r="L36" s="700"/>
      <c r="M36" s="700"/>
      <c r="N36" s="700"/>
      <c r="O36" s="700"/>
      <c r="P36" s="700"/>
      <c r="Q36" s="700"/>
      <c r="R36" s="700"/>
      <c r="S36" s="700"/>
      <c r="T36" s="700"/>
      <c r="U36" s="700"/>
      <c r="V36" s="700"/>
      <c r="W36" s="700"/>
      <c r="X36" s="700"/>
      <c r="Y36" s="700"/>
      <c r="Z36" s="700"/>
      <c r="AA36" s="700"/>
      <c r="AB36" s="700"/>
      <c r="AC36" s="700"/>
      <c r="AD36" s="700"/>
      <c r="AE36" s="700"/>
      <c r="AF36" s="700"/>
      <c r="AG36" s="700"/>
      <c r="AH36" s="700"/>
      <c r="AI36" s="700"/>
      <c r="AJ36" s="700"/>
      <c r="AK36" s="700"/>
      <c r="AL36" s="700"/>
      <c r="AM36" s="700"/>
      <c r="AN36" s="700"/>
      <c r="AO36" s="700"/>
      <c r="AP36" s="700"/>
      <c r="AQ36" s="700"/>
      <c r="AR36" s="700"/>
      <c r="AS36" s="700"/>
      <c r="AT36" s="700"/>
      <c r="AU36" s="700"/>
      <c r="AV36" s="700"/>
      <c r="AW36" s="700"/>
      <c r="AX36" s="700"/>
      <c r="AY36" s="700"/>
      <c r="AZ36" s="700"/>
      <c r="BA36" s="700"/>
      <c r="BB36" s="700"/>
      <c r="BC36" s="700"/>
      <c r="BD36" s="700"/>
      <c r="BE36" s="700"/>
      <c r="BF36" s="700"/>
      <c r="BG36" s="700"/>
      <c r="BH36" s="700"/>
      <c r="BI36" s="700"/>
      <c r="BJ36" s="700"/>
      <c r="BK36" s="700"/>
      <c r="BL36" s="700"/>
      <c r="BM36" s="700"/>
      <c r="BN36" s="700"/>
      <c r="BO36" s="700"/>
      <c r="BP36" s="700"/>
      <c r="BQ36" s="700"/>
      <c r="BR36" s="700"/>
      <c r="BS36" s="700"/>
      <c r="BT36" s="700"/>
      <c r="BU36" s="700"/>
      <c r="BV36" s="700"/>
      <c r="BW36" s="700"/>
      <c r="BX36" s="700"/>
      <c r="BY36" s="700"/>
      <c r="BZ36" s="700"/>
    </row>
    <row r="37" spans="2:78">
      <c r="B37" s="700"/>
      <c r="C37" s="700"/>
      <c r="D37" s="700"/>
      <c r="E37" s="700"/>
      <c r="F37" s="700"/>
      <c r="G37" s="700"/>
      <c r="H37" s="700"/>
      <c r="I37" s="700"/>
      <c r="J37" s="700"/>
      <c r="K37" s="700"/>
      <c r="L37" s="700"/>
      <c r="M37" s="700"/>
      <c r="N37" s="700"/>
      <c r="O37" s="700"/>
      <c r="P37" s="700"/>
      <c r="Q37" s="700"/>
      <c r="R37" s="700"/>
      <c r="S37" s="700"/>
      <c r="T37" s="700"/>
      <c r="U37" s="700"/>
      <c r="V37" s="700"/>
      <c r="W37" s="700"/>
      <c r="X37" s="700"/>
      <c r="Y37" s="700"/>
      <c r="Z37" s="700"/>
      <c r="AA37" s="700"/>
      <c r="AB37" s="700"/>
      <c r="AC37" s="700"/>
      <c r="AD37" s="700"/>
      <c r="AE37" s="700"/>
      <c r="AF37" s="700"/>
      <c r="AG37" s="700"/>
      <c r="AH37" s="700"/>
      <c r="AI37" s="700"/>
      <c r="AJ37" s="700"/>
      <c r="AK37" s="700"/>
      <c r="AL37" s="700"/>
      <c r="AM37" s="700"/>
      <c r="AN37" s="700"/>
      <c r="AO37" s="700"/>
      <c r="AP37" s="700"/>
      <c r="AQ37" s="700"/>
      <c r="AR37" s="700"/>
      <c r="AS37" s="700"/>
      <c r="AT37" s="700"/>
      <c r="AU37" s="700"/>
      <c r="AV37" s="700"/>
      <c r="AW37" s="700"/>
      <c r="AX37" s="700"/>
      <c r="AY37" s="700"/>
      <c r="AZ37" s="700"/>
      <c r="BA37" s="700"/>
      <c r="BB37" s="700"/>
      <c r="BC37" s="700"/>
      <c r="BD37" s="700"/>
      <c r="BE37" s="700"/>
      <c r="BF37" s="700"/>
      <c r="BG37" s="700"/>
      <c r="BH37" s="700"/>
      <c r="BI37" s="700"/>
      <c r="BJ37" s="700"/>
      <c r="BK37" s="700"/>
      <c r="BL37" s="700"/>
      <c r="BM37" s="700"/>
      <c r="BN37" s="700"/>
      <c r="BO37" s="700"/>
      <c r="BP37" s="700"/>
      <c r="BQ37" s="700"/>
      <c r="BR37" s="700"/>
      <c r="BS37" s="700"/>
      <c r="BT37" s="700"/>
      <c r="BU37" s="700"/>
      <c r="BV37" s="700"/>
      <c r="BW37" s="700"/>
      <c r="BX37" s="700"/>
      <c r="BY37" s="700"/>
      <c r="BZ37" s="700"/>
    </row>
  </sheetData>
  <mergeCells count="143">
    <mergeCell ref="B32:BZ32"/>
    <mergeCell ref="B33:BZ33"/>
    <mergeCell ref="B34:BZ34"/>
    <mergeCell ref="B35:BZ35"/>
    <mergeCell ref="B36:BZ36"/>
    <mergeCell ref="B37:BZ37"/>
    <mergeCell ref="BY10:BY14"/>
    <mergeCell ref="H12:H14"/>
    <mergeCell ref="I12:J12"/>
    <mergeCell ref="K12:M12"/>
    <mergeCell ref="I13:I14"/>
    <mergeCell ref="J13:J14"/>
    <mergeCell ref="K13:K14"/>
    <mergeCell ref="L13:L14"/>
    <mergeCell ref="M13:M14"/>
    <mergeCell ref="BR10:BR14"/>
    <mergeCell ref="BS10:BS14"/>
    <mergeCell ref="BU10:BU14"/>
    <mergeCell ref="BV10:BV14"/>
    <mergeCell ref="BW10:BW14"/>
    <mergeCell ref="BX10:BX14"/>
    <mergeCell ref="BK10:BK14"/>
    <mergeCell ref="BL10:BL14"/>
    <mergeCell ref="BM10:BM14"/>
    <mergeCell ref="BK9:BM9"/>
    <mergeCell ref="AP8:AP14"/>
    <mergeCell ref="AQ8:AU8"/>
    <mergeCell ref="Y10:Y14"/>
    <mergeCell ref="Z10:Z14"/>
    <mergeCell ref="AA10:AA14"/>
    <mergeCell ref="AB10:AB14"/>
    <mergeCell ref="AC10:AC14"/>
    <mergeCell ref="AE10:AE14"/>
    <mergeCell ref="AW10:AW14"/>
    <mergeCell ref="AX10:AX14"/>
    <mergeCell ref="AY10:AY14"/>
    <mergeCell ref="AM10:AM14"/>
    <mergeCell ref="AN10:AN14"/>
    <mergeCell ref="AO10:AO14"/>
    <mergeCell ref="AQ10:AQ14"/>
    <mergeCell ref="AR10:AR14"/>
    <mergeCell ref="AS10:AS14"/>
    <mergeCell ref="AV8:AV14"/>
    <mergeCell ref="AW8:BA8"/>
    <mergeCell ref="AZ10:AZ14"/>
    <mergeCell ref="BA10:BA14"/>
    <mergeCell ref="BC10:BC14"/>
    <mergeCell ref="AU10:AU14"/>
    <mergeCell ref="BO10:BO14"/>
    <mergeCell ref="BP10:BP14"/>
    <mergeCell ref="BQ10:BQ14"/>
    <mergeCell ref="BD10:BD14"/>
    <mergeCell ref="BE10:BE14"/>
    <mergeCell ref="BF10:BF14"/>
    <mergeCell ref="BG10:BG14"/>
    <mergeCell ref="BI10:BI14"/>
    <mergeCell ref="BJ10:BJ14"/>
    <mergeCell ref="BU9:BV9"/>
    <mergeCell ref="BW9:BY9"/>
    <mergeCell ref="H10:J11"/>
    <mergeCell ref="K10:M11"/>
    <mergeCell ref="O10:O14"/>
    <mergeCell ref="P10:P14"/>
    <mergeCell ref="S10:S14"/>
    <mergeCell ref="T10:T14"/>
    <mergeCell ref="U10:U14"/>
    <mergeCell ref="V10:V14"/>
    <mergeCell ref="AK9:AL9"/>
    <mergeCell ref="AM9:AO9"/>
    <mergeCell ref="AQ9:AR9"/>
    <mergeCell ref="AS9:AU9"/>
    <mergeCell ref="AW9:AX9"/>
    <mergeCell ref="AY9:BA9"/>
    <mergeCell ref="BN8:BN14"/>
    <mergeCell ref="BO8:BS8"/>
    <mergeCell ref="BT8:BT14"/>
    <mergeCell ref="BU8:BY8"/>
    <mergeCell ref="BO9:BP9"/>
    <mergeCell ref="BQ9:BS9"/>
    <mergeCell ref="AE8:AI8"/>
    <mergeCell ref="AJ8:AJ14"/>
    <mergeCell ref="AK8:AO8"/>
    <mergeCell ref="Y9:Z9"/>
    <mergeCell ref="AA9:AC9"/>
    <mergeCell ref="AE9:AF9"/>
    <mergeCell ref="AG9:AI9"/>
    <mergeCell ref="X8:X14"/>
    <mergeCell ref="Y8:AC8"/>
    <mergeCell ref="AD8:AD14"/>
    <mergeCell ref="AF10:AF14"/>
    <mergeCell ref="AG10:AG14"/>
    <mergeCell ref="AH10:AH14"/>
    <mergeCell ref="AI10:AI14"/>
    <mergeCell ref="AK10:AK14"/>
    <mergeCell ref="AL10:AL14"/>
    <mergeCell ref="BN7:BS7"/>
    <mergeCell ref="BT7:BY7"/>
    <mergeCell ref="F8:F14"/>
    <mergeCell ref="G8:M8"/>
    <mergeCell ref="N8:N14"/>
    <mergeCell ref="O8:Q8"/>
    <mergeCell ref="R8:R14"/>
    <mergeCell ref="S8:W8"/>
    <mergeCell ref="N6:Q7"/>
    <mergeCell ref="G9:G14"/>
    <mergeCell ref="H9:M9"/>
    <mergeCell ref="O9:P9"/>
    <mergeCell ref="Q9:Q14"/>
    <mergeCell ref="S9:T9"/>
    <mergeCell ref="U9:W9"/>
    <mergeCell ref="W10:W14"/>
    <mergeCell ref="BH8:BH14"/>
    <mergeCell ref="BI8:BM8"/>
    <mergeCell ref="BI9:BJ9"/>
    <mergeCell ref="BB8:BB14"/>
    <mergeCell ref="BC8:BG8"/>
    <mergeCell ref="BC9:BD9"/>
    <mergeCell ref="BE9:BG9"/>
    <mergeCell ref="AT10:AT14"/>
    <mergeCell ref="A2:AF2"/>
    <mergeCell ref="A3:AF3"/>
    <mergeCell ref="A4:AF4"/>
    <mergeCell ref="A5:BZ5"/>
    <mergeCell ref="A6:A14"/>
    <mergeCell ref="B6:B14"/>
    <mergeCell ref="C6:C14"/>
    <mergeCell ref="D6:D14"/>
    <mergeCell ref="E6:E14"/>
    <mergeCell ref="F6:M7"/>
    <mergeCell ref="BN6:BY6"/>
    <mergeCell ref="BZ6:BZ14"/>
    <mergeCell ref="R7:W7"/>
    <mergeCell ref="X7:AC7"/>
    <mergeCell ref="AD7:AI7"/>
    <mergeCell ref="AJ7:AO7"/>
    <mergeCell ref="AP7:AU7"/>
    <mergeCell ref="AV7:BA7"/>
    <mergeCell ref="BB7:BG7"/>
    <mergeCell ref="BH7:BM7"/>
    <mergeCell ref="R6:AC6"/>
    <mergeCell ref="AD6:AO6"/>
    <mergeCell ref="AP6:BA6"/>
    <mergeCell ref="BB6:BM6"/>
  </mergeCells>
  <printOptions horizontalCentered="1"/>
  <pageMargins left="0.2" right="0.2" top="0.61" bottom="0.47" header="0.3" footer="0.3"/>
  <pageSetup paperSize="9" scale="15" fitToHeight="0" orientation="landscape"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I207"/>
  <sheetViews>
    <sheetView topLeftCell="AA1" zoomScale="85" zoomScaleNormal="85" zoomScaleSheetLayoutView="85" workbookViewId="0">
      <pane ySplit="11" topLeftCell="A12" activePane="bottomLeft" state="frozen"/>
      <selection pane="bottomLeft" activeCell="B16" sqref="B16"/>
    </sheetView>
  </sheetViews>
  <sheetFormatPr defaultColWidth="9.109375" defaultRowHeight="13.8"/>
  <cols>
    <col min="1" max="1" width="4.109375" style="201" customWidth="1"/>
    <col min="2" max="2" width="35" style="353" customWidth="1"/>
    <col min="3" max="3" width="7.44140625" style="201" customWidth="1"/>
    <col min="4" max="4" width="9.109375" style="201" customWidth="1"/>
    <col min="5" max="5" width="7.33203125" style="201" customWidth="1"/>
    <col min="6" max="6" width="8.6640625" style="201" customWidth="1"/>
    <col min="7" max="8" width="8.5546875" style="201" customWidth="1"/>
    <col min="9" max="9" width="8.5546875" style="201" hidden="1" customWidth="1"/>
    <col min="10" max="11" width="8.5546875" style="201" customWidth="1"/>
    <col min="12" max="13" width="8.6640625" style="201" customWidth="1"/>
    <col min="14" max="14" width="8.6640625" style="201" hidden="1" customWidth="1"/>
    <col min="15" max="17" width="8.6640625" style="201" customWidth="1"/>
    <col min="18" max="18" width="8.6640625" style="201" hidden="1" customWidth="1"/>
    <col min="19" max="27" width="8.6640625" style="201" customWidth="1"/>
    <col min="28" max="28" width="8.6640625" style="201" hidden="1" customWidth="1"/>
    <col min="29" max="31" width="8.6640625" style="201" customWidth="1"/>
    <col min="32" max="32" width="8.6640625" style="201" hidden="1" customWidth="1"/>
    <col min="33" max="36" width="8.6640625" style="201" customWidth="1"/>
    <col min="37" max="38" width="8.44140625" style="201" customWidth="1"/>
    <col min="39" max="39" width="8.44140625" style="201" hidden="1" customWidth="1"/>
    <col min="40" max="42" width="8.44140625" style="201" customWidth="1"/>
    <col min="43" max="43" width="8.44140625" style="201" hidden="1" customWidth="1"/>
    <col min="44" max="46" width="8.44140625" style="201" customWidth="1"/>
    <col min="47" max="47" width="8.44140625" style="201" hidden="1" customWidth="1"/>
    <col min="48" max="48" width="8.6640625" style="201" customWidth="1"/>
    <col min="49" max="50" width="8.44140625" style="201" customWidth="1"/>
    <col min="51" max="51" width="8.44140625" style="201" hidden="1" customWidth="1"/>
    <col min="52" max="52" width="8.44140625" style="201" customWidth="1"/>
    <col min="53" max="53" width="5" style="201" customWidth="1"/>
    <col min="54" max="56" width="8.6640625" style="201" customWidth="1"/>
    <col min="57" max="57" width="12.33203125" style="201" customWidth="1"/>
    <col min="58" max="58" width="13.5546875" style="201" customWidth="1"/>
    <col min="59" max="59" width="9.33203125" style="201" customWidth="1"/>
    <col min="60" max="60" width="4.33203125" style="201" customWidth="1"/>
    <col min="61" max="16384" width="9.109375" style="201"/>
  </cols>
  <sheetData>
    <row r="1" spans="1:61" s="170" customFormat="1" ht="23.25" customHeight="1">
      <c r="A1" s="702"/>
      <c r="B1" s="702"/>
      <c r="C1" s="707" t="s">
        <v>235</v>
      </c>
      <c r="D1" s="707"/>
      <c r="E1" s="707"/>
      <c r="F1" s="707"/>
      <c r="G1" s="707"/>
      <c r="H1" s="707"/>
      <c r="I1" s="707"/>
      <c r="J1" s="707"/>
      <c r="K1" s="707"/>
      <c r="L1" s="707"/>
      <c r="M1" s="707"/>
      <c r="N1" s="707"/>
      <c r="O1" s="707"/>
      <c r="P1" s="707"/>
      <c r="Q1" s="707"/>
      <c r="R1" s="707"/>
      <c r="S1" s="707"/>
      <c r="T1" s="707"/>
      <c r="U1" s="707"/>
      <c r="V1" s="707"/>
      <c r="W1" s="707"/>
      <c r="X1" s="707"/>
      <c r="Y1" s="707"/>
      <c r="Z1" s="707"/>
      <c r="AA1" s="707"/>
      <c r="AB1" s="707"/>
      <c r="AC1" s="707"/>
      <c r="AD1" s="707"/>
      <c r="AE1" s="707"/>
      <c r="AF1" s="707"/>
      <c r="AG1" s="707"/>
      <c r="AH1" s="707"/>
      <c r="AI1" s="707"/>
      <c r="AJ1" s="707"/>
      <c r="AK1" s="707"/>
      <c r="AL1" s="707"/>
      <c r="AM1" s="707"/>
      <c r="AN1" s="707"/>
      <c r="AO1" s="707"/>
      <c r="AP1" s="707"/>
      <c r="AQ1" s="707"/>
      <c r="AR1" s="707"/>
      <c r="AS1" s="707"/>
      <c r="AT1" s="707"/>
      <c r="AU1" s="707"/>
      <c r="AV1" s="707"/>
      <c r="AW1" s="707"/>
      <c r="AX1" s="707"/>
      <c r="AY1" s="707"/>
      <c r="AZ1" s="707"/>
      <c r="BA1" s="707"/>
      <c r="BB1" s="707"/>
      <c r="BC1" s="707"/>
      <c r="BD1" s="707"/>
      <c r="BE1" s="707"/>
      <c r="BF1" s="707"/>
    </row>
    <row r="2" spans="1:61" s="170" customFormat="1" ht="23.25" customHeight="1">
      <c r="A2" s="703" t="s">
        <v>514</v>
      </c>
      <c r="B2" s="703"/>
      <c r="C2" s="703"/>
      <c r="D2" s="703"/>
      <c r="E2" s="703"/>
      <c r="F2" s="703"/>
      <c r="G2" s="703"/>
      <c r="H2" s="703"/>
      <c r="I2" s="703"/>
      <c r="J2" s="703"/>
      <c r="K2" s="703"/>
      <c r="L2" s="703"/>
      <c r="M2" s="703"/>
      <c r="N2" s="703"/>
      <c r="O2" s="703"/>
      <c r="P2" s="703"/>
      <c r="Q2" s="703"/>
      <c r="R2" s="703"/>
      <c r="S2" s="703"/>
      <c r="T2" s="703"/>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c r="AT2" s="703"/>
      <c r="AU2" s="703"/>
      <c r="AV2" s="703"/>
      <c r="AW2" s="703"/>
      <c r="AX2" s="703"/>
      <c r="AY2" s="703"/>
      <c r="AZ2" s="703"/>
      <c r="BA2" s="703"/>
      <c r="BB2" s="703"/>
      <c r="BC2" s="703"/>
      <c r="BD2" s="703"/>
      <c r="BE2" s="703"/>
      <c r="BF2" s="703"/>
    </row>
    <row r="3" spans="1:61" s="170" customFormat="1" ht="21.75" customHeight="1">
      <c r="A3" s="704" t="s">
        <v>434</v>
      </c>
      <c r="B3" s="704"/>
      <c r="C3" s="704"/>
      <c r="D3" s="704"/>
      <c r="E3" s="704"/>
      <c r="F3" s="704"/>
      <c r="G3" s="704"/>
      <c r="H3" s="704"/>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c r="AT3" s="704"/>
      <c r="AU3" s="704"/>
      <c r="AV3" s="704"/>
      <c r="AW3" s="704"/>
      <c r="AX3" s="704"/>
      <c r="AY3" s="704"/>
      <c r="AZ3" s="704"/>
      <c r="BA3" s="704"/>
      <c r="BB3" s="704"/>
      <c r="BC3" s="704"/>
      <c r="BD3" s="704"/>
      <c r="BE3" s="704"/>
      <c r="BF3" s="704"/>
    </row>
    <row r="4" spans="1:61" s="170" customFormat="1" ht="18" customHeight="1">
      <c r="B4" s="543"/>
      <c r="L4" s="705"/>
      <c r="M4" s="705"/>
      <c r="N4" s="705"/>
      <c r="O4" s="705"/>
      <c r="P4" s="705"/>
      <c r="Q4" s="705"/>
      <c r="R4" s="705"/>
      <c r="S4" s="705"/>
      <c r="T4" s="705"/>
      <c r="U4" s="705"/>
      <c r="V4" s="705"/>
      <c r="W4" s="705"/>
      <c r="X4" s="705"/>
      <c r="Y4" s="705"/>
      <c r="Z4" s="705"/>
      <c r="AA4" s="705"/>
      <c r="AB4" s="705"/>
      <c r="AC4" s="705"/>
      <c r="AD4" s="705"/>
      <c r="AE4" s="705"/>
      <c r="AF4" s="705"/>
      <c r="AG4" s="705"/>
      <c r="AH4" s="705"/>
      <c r="AI4" s="705"/>
      <c r="AJ4" s="705"/>
      <c r="AK4" s="705"/>
      <c r="AL4" s="705"/>
      <c r="AM4" s="705"/>
      <c r="AN4" s="705"/>
      <c r="AO4" s="705"/>
      <c r="AP4" s="705"/>
      <c r="AQ4" s="705"/>
      <c r="AR4" s="705"/>
      <c r="AS4" s="705"/>
      <c r="AT4" s="705"/>
      <c r="AU4" s="705"/>
      <c r="AV4" s="705"/>
      <c r="AW4" s="705"/>
      <c r="AX4" s="705"/>
      <c r="AY4" s="705"/>
      <c r="AZ4" s="705"/>
      <c r="BA4" s="705"/>
      <c r="BB4" s="706"/>
      <c r="BC4" s="706"/>
      <c r="BD4" s="706"/>
      <c r="BE4" s="706"/>
      <c r="BF4" s="706"/>
    </row>
    <row r="5" spans="1:61" s="170" customFormat="1" ht="15.6">
      <c r="B5" s="543"/>
      <c r="L5" s="706" t="s">
        <v>435</v>
      </c>
      <c r="M5" s="706"/>
      <c r="N5" s="706"/>
      <c r="O5" s="706"/>
      <c r="P5" s="706"/>
      <c r="Q5" s="706"/>
      <c r="R5" s="706"/>
      <c r="S5" s="706"/>
      <c r="T5" s="706"/>
      <c r="U5" s="706"/>
      <c r="V5" s="706"/>
      <c r="W5" s="706"/>
      <c r="X5" s="706"/>
      <c r="Y5" s="706"/>
      <c r="Z5" s="706"/>
      <c r="AA5" s="706"/>
      <c r="AB5" s="706"/>
      <c r="AC5" s="706"/>
      <c r="AD5" s="706"/>
      <c r="AE5" s="706"/>
      <c r="AF5" s="706"/>
      <c r="AG5" s="706"/>
      <c r="AH5" s="706"/>
      <c r="AI5" s="706"/>
      <c r="AJ5" s="706"/>
      <c r="AK5" s="706"/>
      <c r="AL5" s="706"/>
      <c r="AM5" s="706"/>
      <c r="AN5" s="706"/>
      <c r="AO5" s="706"/>
      <c r="AP5" s="706"/>
      <c r="AQ5" s="706"/>
      <c r="AR5" s="706"/>
      <c r="AS5" s="706"/>
      <c r="AT5" s="706"/>
      <c r="AU5" s="706"/>
      <c r="AV5" s="706"/>
      <c r="AW5" s="706"/>
      <c r="AX5" s="706"/>
      <c r="AY5" s="706"/>
      <c r="AZ5" s="706"/>
      <c r="BA5" s="706"/>
    </row>
    <row r="6" spans="1:61" ht="24" customHeight="1">
      <c r="A6" s="708" t="s">
        <v>1</v>
      </c>
      <c r="B6" s="708" t="s">
        <v>2</v>
      </c>
      <c r="C6" s="709" t="s">
        <v>436</v>
      </c>
      <c r="D6" s="709" t="s">
        <v>4</v>
      </c>
      <c r="E6" s="709" t="s">
        <v>5</v>
      </c>
      <c r="F6" s="709" t="s">
        <v>117</v>
      </c>
      <c r="G6" s="709"/>
      <c r="H6" s="709"/>
      <c r="I6" s="709"/>
      <c r="J6" s="709"/>
      <c r="K6" s="709"/>
      <c r="L6" s="709" t="s">
        <v>437</v>
      </c>
      <c r="M6" s="709"/>
      <c r="N6" s="709"/>
      <c r="O6" s="709"/>
      <c r="P6" s="709" t="s">
        <v>438</v>
      </c>
      <c r="Q6" s="709"/>
      <c r="R6" s="709"/>
      <c r="S6" s="709"/>
      <c r="T6" s="709"/>
      <c r="U6" s="709"/>
      <c r="V6" s="709"/>
      <c r="W6" s="709"/>
      <c r="X6" s="709"/>
      <c r="Y6" s="709"/>
      <c r="Z6" s="709"/>
      <c r="AA6" s="709"/>
      <c r="AB6" s="709"/>
      <c r="AC6" s="709"/>
      <c r="AD6" s="709"/>
      <c r="AE6" s="709"/>
      <c r="AF6" s="709"/>
      <c r="AG6" s="709"/>
      <c r="AH6" s="709"/>
      <c r="AI6" s="709"/>
      <c r="AJ6" s="709"/>
      <c r="AK6" s="709" t="s">
        <v>439</v>
      </c>
      <c r="AL6" s="709"/>
      <c r="AM6" s="709"/>
      <c r="AN6" s="709"/>
      <c r="AO6" s="709"/>
      <c r="AP6" s="709"/>
      <c r="AQ6" s="709"/>
      <c r="AR6" s="709"/>
      <c r="AS6" s="711" t="s">
        <v>1164</v>
      </c>
      <c r="AT6" s="712"/>
      <c r="AU6" s="712"/>
      <c r="AV6" s="712"/>
      <c r="AW6" s="712"/>
      <c r="AX6" s="712"/>
      <c r="AY6" s="712"/>
      <c r="AZ6" s="713"/>
      <c r="BA6" s="709" t="s">
        <v>6</v>
      </c>
    </row>
    <row r="7" spans="1:61" ht="24" customHeight="1">
      <c r="A7" s="708"/>
      <c r="B7" s="708"/>
      <c r="C7" s="709"/>
      <c r="D7" s="709"/>
      <c r="E7" s="709"/>
      <c r="F7" s="709" t="s">
        <v>8</v>
      </c>
      <c r="G7" s="709" t="s">
        <v>9</v>
      </c>
      <c r="H7" s="709"/>
      <c r="I7" s="709"/>
      <c r="J7" s="709"/>
      <c r="K7" s="709"/>
      <c r="L7" s="709"/>
      <c r="M7" s="709"/>
      <c r="N7" s="709"/>
      <c r="O7" s="709"/>
      <c r="P7" s="709"/>
      <c r="Q7" s="709"/>
      <c r="R7" s="709"/>
      <c r="S7" s="709"/>
      <c r="T7" s="709"/>
      <c r="U7" s="709"/>
      <c r="V7" s="709"/>
      <c r="W7" s="709"/>
      <c r="X7" s="709"/>
      <c r="Y7" s="709"/>
      <c r="Z7" s="709"/>
      <c r="AA7" s="709"/>
      <c r="AB7" s="709"/>
      <c r="AC7" s="709"/>
      <c r="AD7" s="709"/>
      <c r="AE7" s="709"/>
      <c r="AF7" s="709"/>
      <c r="AG7" s="709"/>
      <c r="AH7" s="709"/>
      <c r="AI7" s="709"/>
      <c r="AJ7" s="709"/>
      <c r="AK7" s="709"/>
      <c r="AL7" s="709"/>
      <c r="AM7" s="709"/>
      <c r="AN7" s="709"/>
      <c r="AO7" s="709"/>
      <c r="AP7" s="709"/>
      <c r="AQ7" s="709"/>
      <c r="AR7" s="709"/>
      <c r="AS7" s="714"/>
      <c r="AT7" s="715"/>
      <c r="AU7" s="715"/>
      <c r="AV7" s="715"/>
      <c r="AW7" s="715"/>
      <c r="AX7" s="715"/>
      <c r="AY7" s="715"/>
      <c r="AZ7" s="716"/>
      <c r="BA7" s="709"/>
    </row>
    <row r="8" spans="1:61" ht="48" customHeight="1">
      <c r="A8" s="708"/>
      <c r="B8" s="708"/>
      <c r="C8" s="709"/>
      <c r="D8" s="709"/>
      <c r="E8" s="709"/>
      <c r="F8" s="709"/>
      <c r="G8" s="709" t="s">
        <v>7</v>
      </c>
      <c r="H8" s="709" t="s">
        <v>278</v>
      </c>
      <c r="I8" s="709"/>
      <c r="J8" s="709"/>
      <c r="K8" s="709"/>
      <c r="L8" s="709" t="s">
        <v>7</v>
      </c>
      <c r="M8" s="709" t="s">
        <v>289</v>
      </c>
      <c r="N8" s="709"/>
      <c r="O8" s="709"/>
      <c r="P8" s="709" t="s">
        <v>440</v>
      </c>
      <c r="Q8" s="709"/>
      <c r="R8" s="709"/>
      <c r="S8" s="709"/>
      <c r="T8" s="709" t="s">
        <v>441</v>
      </c>
      <c r="U8" s="709"/>
      <c r="V8" s="709"/>
      <c r="W8" s="709" t="s">
        <v>442</v>
      </c>
      <c r="X8" s="709"/>
      <c r="Y8" s="709"/>
      <c r="Z8" s="709" t="s">
        <v>510</v>
      </c>
      <c r="AA8" s="709"/>
      <c r="AB8" s="709"/>
      <c r="AC8" s="709"/>
      <c r="AD8" s="709" t="s">
        <v>443</v>
      </c>
      <c r="AE8" s="709"/>
      <c r="AF8" s="709"/>
      <c r="AG8" s="709"/>
      <c r="AH8" s="709" t="s">
        <v>509</v>
      </c>
      <c r="AI8" s="709"/>
      <c r="AJ8" s="709"/>
      <c r="AK8" s="709" t="s">
        <v>444</v>
      </c>
      <c r="AL8" s="709"/>
      <c r="AM8" s="709"/>
      <c r="AN8" s="709"/>
      <c r="AO8" s="709" t="s">
        <v>1163</v>
      </c>
      <c r="AP8" s="709"/>
      <c r="AQ8" s="709"/>
      <c r="AR8" s="709"/>
      <c r="AS8" s="714" t="s">
        <v>1165</v>
      </c>
      <c r="AT8" s="715"/>
      <c r="AU8" s="715"/>
      <c r="AV8" s="715"/>
      <c r="AW8" s="714" t="s">
        <v>511</v>
      </c>
      <c r="AX8" s="715"/>
      <c r="AY8" s="715"/>
      <c r="AZ8" s="715"/>
      <c r="BA8" s="709"/>
    </row>
    <row r="9" spans="1:61" ht="24" customHeight="1">
      <c r="A9" s="708"/>
      <c r="B9" s="708"/>
      <c r="C9" s="709"/>
      <c r="D9" s="709"/>
      <c r="E9" s="709"/>
      <c r="F9" s="709"/>
      <c r="G9" s="709"/>
      <c r="H9" s="709" t="s">
        <v>290</v>
      </c>
      <c r="I9" s="709" t="s">
        <v>445</v>
      </c>
      <c r="J9" s="709" t="s">
        <v>446</v>
      </c>
      <c r="K9" s="709" t="s">
        <v>447</v>
      </c>
      <c r="L9" s="709"/>
      <c r="M9" s="709" t="s">
        <v>290</v>
      </c>
      <c r="N9" s="709" t="s">
        <v>445</v>
      </c>
      <c r="O9" s="709" t="s">
        <v>446</v>
      </c>
      <c r="P9" s="709" t="s">
        <v>16</v>
      </c>
      <c r="Q9" s="709" t="s">
        <v>290</v>
      </c>
      <c r="R9" s="709" t="s">
        <v>445</v>
      </c>
      <c r="S9" s="709" t="s">
        <v>446</v>
      </c>
      <c r="T9" s="709" t="s">
        <v>16</v>
      </c>
      <c r="U9" s="709" t="s">
        <v>290</v>
      </c>
      <c r="V9" s="709" t="s">
        <v>505</v>
      </c>
      <c r="W9" s="709" t="s">
        <v>16</v>
      </c>
      <c r="X9" s="709" t="s">
        <v>290</v>
      </c>
      <c r="Y9" s="709" t="s">
        <v>505</v>
      </c>
      <c r="Z9" s="709" t="s">
        <v>16</v>
      </c>
      <c r="AA9" s="709" t="s">
        <v>290</v>
      </c>
      <c r="AB9" s="709" t="s">
        <v>445</v>
      </c>
      <c r="AC9" s="709" t="s">
        <v>446</v>
      </c>
      <c r="AD9" s="709" t="s">
        <v>16</v>
      </c>
      <c r="AE9" s="709" t="s">
        <v>290</v>
      </c>
      <c r="AF9" s="709" t="s">
        <v>445</v>
      </c>
      <c r="AG9" s="709" t="s">
        <v>446</v>
      </c>
      <c r="AH9" s="709" t="s">
        <v>16</v>
      </c>
      <c r="AI9" s="709" t="s">
        <v>290</v>
      </c>
      <c r="AJ9" s="709" t="s">
        <v>445</v>
      </c>
      <c r="AK9" s="709" t="s">
        <v>16</v>
      </c>
      <c r="AL9" s="709" t="s">
        <v>290</v>
      </c>
      <c r="AM9" s="709" t="s">
        <v>445</v>
      </c>
      <c r="AN9" s="709" t="s">
        <v>446</v>
      </c>
      <c r="AO9" s="709" t="s">
        <v>16</v>
      </c>
      <c r="AP9" s="709" t="s">
        <v>290</v>
      </c>
      <c r="AQ9" s="709" t="s">
        <v>445</v>
      </c>
      <c r="AR9" s="709" t="s">
        <v>446</v>
      </c>
      <c r="AS9" s="709" t="s">
        <v>16</v>
      </c>
      <c r="AT9" s="709" t="s">
        <v>290</v>
      </c>
      <c r="AU9" s="709" t="s">
        <v>445</v>
      </c>
      <c r="AV9" s="709" t="s">
        <v>446</v>
      </c>
      <c r="AW9" s="709" t="s">
        <v>16</v>
      </c>
      <c r="AX9" s="709" t="s">
        <v>290</v>
      </c>
      <c r="AY9" s="709" t="s">
        <v>445</v>
      </c>
      <c r="AZ9" s="709" t="s">
        <v>446</v>
      </c>
      <c r="BA9" s="709"/>
    </row>
    <row r="10" spans="1:61" ht="24" customHeight="1">
      <c r="A10" s="708"/>
      <c r="B10" s="708"/>
      <c r="C10" s="709"/>
      <c r="D10" s="709"/>
      <c r="E10" s="709"/>
      <c r="F10" s="709"/>
      <c r="G10" s="710"/>
      <c r="H10" s="709"/>
      <c r="I10" s="709"/>
      <c r="J10" s="709"/>
      <c r="K10" s="709"/>
      <c r="L10" s="709"/>
      <c r="M10" s="709"/>
      <c r="N10" s="709"/>
      <c r="O10" s="709"/>
      <c r="P10" s="709"/>
      <c r="Q10" s="709"/>
      <c r="R10" s="709"/>
      <c r="S10" s="709"/>
      <c r="T10" s="709"/>
      <c r="U10" s="709"/>
      <c r="V10" s="709"/>
      <c r="W10" s="709"/>
      <c r="X10" s="709"/>
      <c r="Y10" s="709"/>
      <c r="Z10" s="709"/>
      <c r="AA10" s="709"/>
      <c r="AB10" s="709"/>
      <c r="AC10" s="709"/>
      <c r="AD10" s="709"/>
      <c r="AE10" s="709"/>
      <c r="AF10" s="709"/>
      <c r="AG10" s="709"/>
      <c r="AH10" s="709"/>
      <c r="AI10" s="709"/>
      <c r="AJ10" s="709"/>
      <c r="AK10" s="709"/>
      <c r="AL10" s="709"/>
      <c r="AM10" s="709"/>
      <c r="AN10" s="709"/>
      <c r="AO10" s="709"/>
      <c r="AP10" s="709"/>
      <c r="AQ10" s="709"/>
      <c r="AR10" s="709"/>
      <c r="AS10" s="709"/>
      <c r="AT10" s="709"/>
      <c r="AU10" s="709"/>
      <c r="AV10" s="709"/>
      <c r="AW10" s="709"/>
      <c r="AX10" s="709"/>
      <c r="AY10" s="709"/>
      <c r="AZ10" s="709"/>
      <c r="BA10" s="709"/>
    </row>
    <row r="11" spans="1:61">
      <c r="A11" s="544" t="s">
        <v>448</v>
      </c>
      <c r="B11" s="544" t="s">
        <v>449</v>
      </c>
      <c r="C11" s="544" t="s">
        <v>450</v>
      </c>
      <c r="D11" s="544" t="s">
        <v>451</v>
      </c>
      <c r="E11" s="544" t="s">
        <v>452</v>
      </c>
      <c r="F11" s="544" t="s">
        <v>453</v>
      </c>
      <c r="G11" s="544" t="s">
        <v>454</v>
      </c>
      <c r="H11" s="544" t="s">
        <v>455</v>
      </c>
      <c r="I11" s="544" t="s">
        <v>456</v>
      </c>
      <c r="J11" s="544" t="s">
        <v>457</v>
      </c>
      <c r="K11" s="544" t="s">
        <v>458</v>
      </c>
      <c r="L11" s="544" t="s">
        <v>459</v>
      </c>
      <c r="M11" s="544" t="s">
        <v>460</v>
      </c>
      <c r="N11" s="544" t="s">
        <v>461</v>
      </c>
      <c r="O11" s="544" t="s">
        <v>462</v>
      </c>
      <c r="P11" s="544" t="s">
        <v>463</v>
      </c>
      <c r="Q11" s="544" t="s">
        <v>464</v>
      </c>
      <c r="R11" s="544" t="s">
        <v>465</v>
      </c>
      <c r="S11" s="544" t="s">
        <v>466</v>
      </c>
      <c r="T11" s="544" t="s">
        <v>467</v>
      </c>
      <c r="U11" s="544" t="s">
        <v>468</v>
      </c>
      <c r="V11" s="544" t="s">
        <v>469</v>
      </c>
      <c r="W11" s="544" t="s">
        <v>470</v>
      </c>
      <c r="X11" s="544" t="s">
        <v>471</v>
      </c>
      <c r="Y11" s="544" t="s">
        <v>472</v>
      </c>
      <c r="Z11" s="544" t="s">
        <v>473</v>
      </c>
      <c r="AA11" s="544" t="s">
        <v>474</v>
      </c>
      <c r="AB11" s="544" t="s">
        <v>475</v>
      </c>
      <c r="AC11" s="544" t="s">
        <v>476</v>
      </c>
      <c r="AD11" s="544" t="s">
        <v>477</v>
      </c>
      <c r="AE11" s="544" t="s">
        <v>478</v>
      </c>
      <c r="AF11" s="544" t="s">
        <v>479</v>
      </c>
      <c r="AG11" s="544" t="s">
        <v>480</v>
      </c>
      <c r="AH11" s="544" t="s">
        <v>481</v>
      </c>
      <c r="AI11" s="544" t="s">
        <v>482</v>
      </c>
      <c r="AJ11" s="544" t="s">
        <v>483</v>
      </c>
      <c r="AK11" s="544" t="s">
        <v>484</v>
      </c>
      <c r="AL11" s="544" t="s">
        <v>485</v>
      </c>
      <c r="AM11" s="544" t="s">
        <v>486</v>
      </c>
      <c r="AN11" s="544" t="s">
        <v>487</v>
      </c>
      <c r="AO11" s="544" t="s">
        <v>488</v>
      </c>
      <c r="AP11" s="544" t="s">
        <v>489</v>
      </c>
      <c r="AQ11" s="544" t="s">
        <v>490</v>
      </c>
      <c r="AR11" s="544" t="s">
        <v>491</v>
      </c>
      <c r="AS11" s="544" t="s">
        <v>492</v>
      </c>
      <c r="AT11" s="544" t="s">
        <v>493</v>
      </c>
      <c r="AU11" s="544" t="s">
        <v>494</v>
      </c>
      <c r="AV11" s="544" t="s">
        <v>495</v>
      </c>
      <c r="AW11" s="544"/>
      <c r="AX11" s="544"/>
      <c r="AY11" s="544"/>
      <c r="AZ11" s="544"/>
      <c r="BA11" s="544" t="s">
        <v>496</v>
      </c>
    </row>
    <row r="12" spans="1:61">
      <c r="A12" s="545"/>
      <c r="B12" s="546" t="s">
        <v>24</v>
      </c>
      <c r="C12" s="547"/>
      <c r="D12" s="547"/>
      <c r="E12" s="547"/>
      <c r="F12" s="547"/>
      <c r="G12" s="548">
        <f>G13+G39+G70</f>
        <v>644412.85100000002</v>
      </c>
      <c r="H12" s="548">
        <f t="shared" ref="H12:AZ12" si="0">H13+H39+H70</f>
        <v>600727.71299999999</v>
      </c>
      <c r="I12" s="548">
        <f t="shared" si="0"/>
        <v>0</v>
      </c>
      <c r="J12" s="548">
        <f t="shared" si="0"/>
        <v>42590.928</v>
      </c>
      <c r="K12" s="548">
        <f t="shared" si="0"/>
        <v>1094.21</v>
      </c>
      <c r="L12" s="548">
        <f t="shared" si="0"/>
        <v>643318.64100000006</v>
      </c>
      <c r="M12" s="548">
        <f t="shared" si="0"/>
        <v>600727.71299999999</v>
      </c>
      <c r="N12" s="548">
        <f t="shared" si="0"/>
        <v>0</v>
      </c>
      <c r="O12" s="548">
        <f t="shared" si="0"/>
        <v>42590.928</v>
      </c>
      <c r="P12" s="548">
        <f t="shared" si="0"/>
        <v>296892</v>
      </c>
      <c r="Q12" s="548">
        <f t="shared" si="0"/>
        <v>294692</v>
      </c>
      <c r="R12" s="548">
        <f t="shared" si="0"/>
        <v>0</v>
      </c>
      <c r="S12" s="548">
        <f t="shared" si="0"/>
        <v>2200</v>
      </c>
      <c r="T12" s="548">
        <f t="shared" si="0"/>
        <v>272476.01386399998</v>
      </c>
      <c r="U12" s="548">
        <f t="shared" si="0"/>
        <v>272985.79986399994</v>
      </c>
      <c r="V12" s="548">
        <f t="shared" si="0"/>
        <v>1400</v>
      </c>
      <c r="W12" s="548">
        <f t="shared" si="0"/>
        <v>4011.1319999999996</v>
      </c>
      <c r="X12" s="548">
        <f t="shared" si="0"/>
        <v>4011.2370000000001</v>
      </c>
      <c r="Y12" s="548">
        <f t="shared" si="0"/>
        <v>0</v>
      </c>
      <c r="Z12" s="548">
        <f t="shared" si="0"/>
        <v>4011.2370000000001</v>
      </c>
      <c r="AA12" s="548">
        <f t="shared" si="0"/>
        <v>4011.2370000000001</v>
      </c>
      <c r="AB12" s="548">
        <f t="shared" si="0"/>
        <v>0</v>
      </c>
      <c r="AC12" s="548">
        <f t="shared" si="0"/>
        <v>0</v>
      </c>
      <c r="AD12" s="548">
        <f t="shared" si="0"/>
        <v>15896.049136000001</v>
      </c>
      <c r="AE12" s="548">
        <f t="shared" si="0"/>
        <v>15896.049136000001</v>
      </c>
      <c r="AF12" s="548">
        <f t="shared" si="0"/>
        <v>0</v>
      </c>
      <c r="AG12" s="548">
        <f t="shared" si="0"/>
        <v>0</v>
      </c>
      <c r="AH12" s="548">
        <f t="shared" si="0"/>
        <v>15896.049136000001</v>
      </c>
      <c r="AI12" s="548">
        <f t="shared" si="0"/>
        <v>15896.049136000001</v>
      </c>
      <c r="AJ12" s="548">
        <f t="shared" si="0"/>
        <v>0</v>
      </c>
      <c r="AK12" s="548">
        <f t="shared" si="0"/>
        <v>160417</v>
      </c>
      <c r="AL12" s="548">
        <f t="shared" si="0"/>
        <v>148717</v>
      </c>
      <c r="AM12" s="548">
        <f t="shared" si="0"/>
        <v>0</v>
      </c>
      <c r="AN12" s="548">
        <f t="shared" si="0"/>
        <v>11700</v>
      </c>
      <c r="AO12" s="548">
        <f t="shared" si="0"/>
        <v>157544.02740200001</v>
      </c>
      <c r="AP12" s="548">
        <f t="shared" si="0"/>
        <v>146101.55140199998</v>
      </c>
      <c r="AQ12" s="548">
        <f t="shared" si="0"/>
        <v>0</v>
      </c>
      <c r="AR12" s="548">
        <f t="shared" si="0"/>
        <v>11442.476000000001</v>
      </c>
      <c r="AS12" s="548">
        <f t="shared" si="0"/>
        <v>168220.04800000001</v>
      </c>
      <c r="AT12" s="548">
        <f t="shared" si="0"/>
        <v>157319.04800000001</v>
      </c>
      <c r="AU12" s="548">
        <f t="shared" si="0"/>
        <v>0</v>
      </c>
      <c r="AV12" s="548">
        <f t="shared" si="0"/>
        <v>10901</v>
      </c>
      <c r="AW12" s="548">
        <f t="shared" si="0"/>
        <v>168220.04800000001</v>
      </c>
      <c r="AX12" s="548">
        <f t="shared" si="0"/>
        <v>157319.04800000001</v>
      </c>
      <c r="AY12" s="548">
        <f t="shared" si="0"/>
        <v>0</v>
      </c>
      <c r="AZ12" s="548">
        <f t="shared" si="0"/>
        <v>10901</v>
      </c>
      <c r="BA12" s="547"/>
      <c r="BB12" s="633">
        <f>AN12+S12</f>
        <v>13900</v>
      </c>
      <c r="BC12" s="633">
        <f>AR12+V12</f>
        <v>12842.476000000001</v>
      </c>
      <c r="BD12" s="633"/>
      <c r="BE12" s="453">
        <f>AL12+Q12</f>
        <v>443409</v>
      </c>
      <c r="BF12" s="633">
        <f>AP12+AI12+AA12+U12</f>
        <v>438994.63740199991</v>
      </c>
      <c r="BG12" s="201">
        <f>BF12/BE12*100</f>
        <v>99.004449030578968</v>
      </c>
      <c r="BI12" s="201">
        <f>BE12/M12*100</f>
        <v>73.811976774908672</v>
      </c>
    </row>
    <row r="13" spans="1:61" ht="27.6">
      <c r="A13" s="549" t="s">
        <v>52</v>
      </c>
      <c r="B13" s="550" t="s">
        <v>497</v>
      </c>
      <c r="C13" s="551"/>
      <c r="D13" s="551"/>
      <c r="E13" s="551"/>
      <c r="F13" s="551"/>
      <c r="G13" s="552">
        <f>G14+G32+G36+G37</f>
        <v>32213.186000000002</v>
      </c>
      <c r="H13" s="552">
        <f t="shared" ref="H13:AZ13" si="1">H14+H32+H36+H37</f>
        <v>27176</v>
      </c>
      <c r="I13" s="552">
        <f t="shared" si="1"/>
        <v>0</v>
      </c>
      <c r="J13" s="552">
        <f t="shared" si="1"/>
        <v>4738.7240000000002</v>
      </c>
      <c r="K13" s="552">
        <f t="shared" si="1"/>
        <v>298.46200000000005</v>
      </c>
      <c r="L13" s="552">
        <f t="shared" si="1"/>
        <v>31914.723999999995</v>
      </c>
      <c r="M13" s="552">
        <f t="shared" si="1"/>
        <v>27176</v>
      </c>
      <c r="N13" s="552">
        <f t="shared" si="1"/>
        <v>0</v>
      </c>
      <c r="O13" s="552">
        <f t="shared" si="1"/>
        <v>4738.7240000000002</v>
      </c>
      <c r="P13" s="552">
        <f t="shared" si="1"/>
        <v>24405</v>
      </c>
      <c r="Q13" s="552">
        <f t="shared" si="1"/>
        <v>22205</v>
      </c>
      <c r="R13" s="552">
        <f t="shared" si="1"/>
        <v>0</v>
      </c>
      <c r="S13" s="552">
        <f t="shared" si="1"/>
        <v>2200</v>
      </c>
      <c r="T13" s="552">
        <f t="shared" si="1"/>
        <v>20580.832999999995</v>
      </c>
      <c r="U13" s="552">
        <f t="shared" si="1"/>
        <v>21090.618999999999</v>
      </c>
      <c r="V13" s="552">
        <f t="shared" si="1"/>
        <v>1400</v>
      </c>
      <c r="W13" s="552">
        <f t="shared" si="1"/>
        <v>1102.1669999999999</v>
      </c>
      <c r="X13" s="552">
        <f t="shared" si="1"/>
        <v>1102.1669999999999</v>
      </c>
      <c r="Y13" s="552">
        <f t="shared" si="1"/>
        <v>0</v>
      </c>
      <c r="Z13" s="552">
        <f t="shared" si="1"/>
        <v>1102.1669999999999</v>
      </c>
      <c r="AA13" s="552">
        <f t="shared" si="1"/>
        <v>1102.1669999999999</v>
      </c>
      <c r="AB13" s="552">
        <f t="shared" si="1"/>
        <v>0</v>
      </c>
      <c r="AC13" s="552">
        <f t="shared" si="1"/>
        <v>0</v>
      </c>
      <c r="AD13" s="552">
        <f t="shared" si="1"/>
        <v>12.213999999999999</v>
      </c>
      <c r="AE13" s="552">
        <f t="shared" si="1"/>
        <v>12.213999999999999</v>
      </c>
      <c r="AF13" s="552">
        <f t="shared" si="1"/>
        <v>0</v>
      </c>
      <c r="AG13" s="552">
        <f t="shared" si="1"/>
        <v>0</v>
      </c>
      <c r="AH13" s="552">
        <f t="shared" si="1"/>
        <v>12.213999999999999</v>
      </c>
      <c r="AI13" s="552">
        <f t="shared" si="1"/>
        <v>12.213999999999999</v>
      </c>
      <c r="AJ13" s="552">
        <f t="shared" si="1"/>
        <v>0</v>
      </c>
      <c r="AK13" s="552">
        <f t="shared" si="1"/>
        <v>3687</v>
      </c>
      <c r="AL13" s="552">
        <f t="shared" si="1"/>
        <v>2487</v>
      </c>
      <c r="AM13" s="552">
        <f t="shared" si="1"/>
        <v>0</v>
      </c>
      <c r="AN13" s="552">
        <f t="shared" si="1"/>
        <v>1200</v>
      </c>
      <c r="AO13" s="552">
        <f t="shared" si="1"/>
        <v>3687</v>
      </c>
      <c r="AP13" s="552">
        <f t="shared" ref="AP13:AR13" si="2">AP14+AP32+AP36+AP37</f>
        <v>2487</v>
      </c>
      <c r="AQ13" s="552">
        <f t="shared" si="2"/>
        <v>0</v>
      </c>
      <c r="AR13" s="552">
        <f t="shared" si="2"/>
        <v>1200</v>
      </c>
      <c r="AS13" s="552">
        <f t="shared" si="1"/>
        <v>3595</v>
      </c>
      <c r="AT13" s="552">
        <f t="shared" si="1"/>
        <v>2484</v>
      </c>
      <c r="AU13" s="552">
        <f t="shared" si="1"/>
        <v>0</v>
      </c>
      <c r="AV13" s="552">
        <f t="shared" si="1"/>
        <v>1111</v>
      </c>
      <c r="AW13" s="552">
        <f t="shared" si="1"/>
        <v>3595</v>
      </c>
      <c r="AX13" s="552">
        <f t="shared" si="1"/>
        <v>2484</v>
      </c>
      <c r="AY13" s="552">
        <f t="shared" si="1"/>
        <v>0</v>
      </c>
      <c r="AZ13" s="552">
        <f t="shared" si="1"/>
        <v>1111</v>
      </c>
      <c r="BA13" s="611"/>
      <c r="BB13" s="633">
        <f>AN13+S13</f>
        <v>3400</v>
      </c>
      <c r="BC13" s="633">
        <f>AR13+V13</f>
        <v>2600</v>
      </c>
      <c r="BE13" s="453">
        <f>AL13+Q13</f>
        <v>24692</v>
      </c>
      <c r="BF13" s="634">
        <f>AP13+AI13+AA13+U13</f>
        <v>24692</v>
      </c>
      <c r="BG13" s="635">
        <f>BF13/BE13*100</f>
        <v>100</v>
      </c>
      <c r="BI13" s="201">
        <f>BE13/M13*100</f>
        <v>90.859581984103627</v>
      </c>
    </row>
    <row r="14" spans="1:61" ht="14.4">
      <c r="A14" s="553" t="s">
        <v>498</v>
      </c>
      <c r="B14" s="554" t="s">
        <v>499</v>
      </c>
      <c r="C14" s="555"/>
      <c r="D14" s="555"/>
      <c r="E14" s="555"/>
      <c r="F14" s="555"/>
      <c r="G14" s="556">
        <f>SUM(G15:G31)</f>
        <v>26573.186000000002</v>
      </c>
      <c r="H14" s="556">
        <f t="shared" ref="H14:AZ14" si="3">SUM(H15:H31)</f>
        <v>21720</v>
      </c>
      <c r="I14" s="556">
        <f t="shared" si="3"/>
        <v>0</v>
      </c>
      <c r="J14" s="556">
        <f t="shared" si="3"/>
        <v>4653.3940000000002</v>
      </c>
      <c r="K14" s="556">
        <f t="shared" si="3"/>
        <v>199.79200000000003</v>
      </c>
      <c r="L14" s="556">
        <f t="shared" si="3"/>
        <v>26373.393999999997</v>
      </c>
      <c r="M14" s="556">
        <f t="shared" si="3"/>
        <v>21720</v>
      </c>
      <c r="N14" s="556">
        <f t="shared" si="3"/>
        <v>0</v>
      </c>
      <c r="O14" s="556">
        <f t="shared" si="3"/>
        <v>4653.3940000000002</v>
      </c>
      <c r="P14" s="556">
        <f t="shared" si="3"/>
        <v>22483</v>
      </c>
      <c r="Q14" s="556">
        <f t="shared" si="3"/>
        <v>20283</v>
      </c>
      <c r="R14" s="556">
        <f t="shared" si="3"/>
        <v>0</v>
      </c>
      <c r="S14" s="556">
        <f t="shared" si="3"/>
        <v>2200</v>
      </c>
      <c r="T14" s="556">
        <f t="shared" si="3"/>
        <v>20580.832999999995</v>
      </c>
      <c r="U14" s="556">
        <f t="shared" si="3"/>
        <v>19180.832999999999</v>
      </c>
      <c r="V14" s="556">
        <f t="shared" si="3"/>
        <v>1400</v>
      </c>
      <c r="W14" s="556">
        <f t="shared" si="3"/>
        <v>1102.1669999999999</v>
      </c>
      <c r="X14" s="556">
        <f t="shared" si="3"/>
        <v>1102.1669999999999</v>
      </c>
      <c r="Y14" s="556">
        <f t="shared" si="3"/>
        <v>0</v>
      </c>
      <c r="Z14" s="556">
        <f t="shared" si="3"/>
        <v>1102.1669999999999</v>
      </c>
      <c r="AA14" s="556">
        <f t="shared" si="3"/>
        <v>1102.1669999999999</v>
      </c>
      <c r="AB14" s="556">
        <f t="shared" si="3"/>
        <v>0</v>
      </c>
      <c r="AC14" s="556">
        <f t="shared" si="3"/>
        <v>0</v>
      </c>
      <c r="AD14" s="556">
        <f t="shared" si="3"/>
        <v>0</v>
      </c>
      <c r="AE14" s="556">
        <f t="shared" si="3"/>
        <v>0</v>
      </c>
      <c r="AF14" s="556">
        <f t="shared" si="3"/>
        <v>0</v>
      </c>
      <c r="AG14" s="556">
        <f t="shared" si="3"/>
        <v>0</v>
      </c>
      <c r="AH14" s="556">
        <f t="shared" si="3"/>
        <v>0</v>
      </c>
      <c r="AI14" s="556">
        <f t="shared" si="3"/>
        <v>0</v>
      </c>
      <c r="AJ14" s="556">
        <f t="shared" si="3"/>
        <v>0</v>
      </c>
      <c r="AK14" s="556">
        <f t="shared" si="3"/>
        <v>2637</v>
      </c>
      <c r="AL14" s="556">
        <f t="shared" si="3"/>
        <v>1437</v>
      </c>
      <c r="AM14" s="556">
        <f t="shared" si="3"/>
        <v>0</v>
      </c>
      <c r="AN14" s="556">
        <f t="shared" si="3"/>
        <v>1200</v>
      </c>
      <c r="AO14" s="556">
        <f t="shared" si="3"/>
        <v>2637</v>
      </c>
      <c r="AP14" s="556">
        <f t="shared" ref="AP14:AR14" si="4">SUM(AP15:AP31)</f>
        <v>1437</v>
      </c>
      <c r="AQ14" s="556">
        <f t="shared" si="4"/>
        <v>0</v>
      </c>
      <c r="AR14" s="556">
        <f t="shared" si="4"/>
        <v>1200</v>
      </c>
      <c r="AS14" s="556">
        <f t="shared" si="3"/>
        <v>1111</v>
      </c>
      <c r="AT14" s="556">
        <f t="shared" si="3"/>
        <v>0</v>
      </c>
      <c r="AU14" s="556">
        <f t="shared" si="3"/>
        <v>0</v>
      </c>
      <c r="AV14" s="556">
        <f t="shared" si="3"/>
        <v>1111</v>
      </c>
      <c r="AW14" s="556">
        <f t="shared" si="3"/>
        <v>1111</v>
      </c>
      <c r="AX14" s="556">
        <f t="shared" si="3"/>
        <v>0</v>
      </c>
      <c r="AY14" s="556">
        <f t="shared" si="3"/>
        <v>0</v>
      </c>
      <c r="AZ14" s="556">
        <f t="shared" si="3"/>
        <v>1111</v>
      </c>
      <c r="BA14" s="428"/>
    </row>
    <row r="15" spans="1:61" ht="60">
      <c r="A15" s="557" t="s">
        <v>448</v>
      </c>
      <c r="B15" s="558" t="s">
        <v>677</v>
      </c>
      <c r="C15" s="427" t="s">
        <v>745</v>
      </c>
      <c r="D15" s="427" t="s">
        <v>746</v>
      </c>
      <c r="E15" s="427" t="s">
        <v>747</v>
      </c>
      <c r="F15" s="427" t="s">
        <v>748</v>
      </c>
      <c r="G15" s="559">
        <f>H15+I15+J15+K15</f>
        <v>1000</v>
      </c>
      <c r="H15" s="560">
        <v>950</v>
      </c>
      <c r="I15" s="561"/>
      <c r="J15" s="560">
        <v>50</v>
      </c>
      <c r="K15" s="560">
        <v>0</v>
      </c>
      <c r="L15" s="560">
        <f>M15+N15+O15</f>
        <v>1000</v>
      </c>
      <c r="M15" s="560">
        <v>950</v>
      </c>
      <c r="N15" s="561"/>
      <c r="O15" s="560">
        <v>50</v>
      </c>
      <c r="P15" s="560">
        <f>Q15+R15+S15</f>
        <v>800</v>
      </c>
      <c r="Q15" s="559">
        <v>800</v>
      </c>
      <c r="R15" s="561"/>
      <c r="S15" s="561"/>
      <c r="T15" s="560">
        <f>U15+V15</f>
        <v>800</v>
      </c>
      <c r="U15" s="559">
        <v>800</v>
      </c>
      <c r="V15" s="561"/>
      <c r="W15" s="560">
        <f>X15+Y15</f>
        <v>0</v>
      </c>
      <c r="X15" s="561"/>
      <c r="Y15" s="561"/>
      <c r="Z15" s="560">
        <f>AA15+AB15+AC15</f>
        <v>0</v>
      </c>
      <c r="AA15" s="561"/>
      <c r="AB15" s="561"/>
      <c r="AC15" s="561"/>
      <c r="AD15" s="561"/>
      <c r="AE15" s="561"/>
      <c r="AF15" s="561"/>
      <c r="AG15" s="561"/>
      <c r="AH15" s="560">
        <f>AI15+AJ15</f>
        <v>0</v>
      </c>
      <c r="AI15" s="561"/>
      <c r="AJ15" s="561"/>
      <c r="AK15" s="560">
        <f>AL15+AM15+AN15</f>
        <v>150</v>
      </c>
      <c r="AL15" s="560">
        <v>150</v>
      </c>
      <c r="AM15" s="561"/>
      <c r="AN15" s="561"/>
      <c r="AO15" s="560">
        <f>AP15+AQ15+AR15</f>
        <v>150</v>
      </c>
      <c r="AP15" s="560">
        <v>150</v>
      </c>
      <c r="AQ15" s="561"/>
      <c r="AR15" s="561"/>
      <c r="AS15" s="560">
        <f>AT15+AU15+AV15</f>
        <v>0</v>
      </c>
      <c r="AT15" s="561"/>
      <c r="AU15" s="561"/>
      <c r="AV15" s="561"/>
      <c r="AW15" s="396">
        <f t="shared" ref="AW15:AW31" si="5">AX15+AY15+AZ15</f>
        <v>0</v>
      </c>
      <c r="AX15" s="561"/>
      <c r="AY15" s="561"/>
      <c r="AZ15" s="561"/>
      <c r="BA15" s="428"/>
      <c r="BI15" s="615">
        <f>AL15+Q15</f>
        <v>950</v>
      </c>
    </row>
    <row r="16" spans="1:61" ht="27.6">
      <c r="A16" s="557" t="s">
        <v>449</v>
      </c>
      <c r="B16" s="558" t="s">
        <v>670</v>
      </c>
      <c r="C16" s="427" t="s">
        <v>749</v>
      </c>
      <c r="D16" s="427" t="s">
        <v>750</v>
      </c>
      <c r="E16" s="427" t="s">
        <v>747</v>
      </c>
      <c r="F16" s="427" t="s">
        <v>751</v>
      </c>
      <c r="G16" s="559">
        <f t="shared" ref="G16:G35" si="6">H16+I16+J16+K16</f>
        <v>2999.8220000000001</v>
      </c>
      <c r="H16" s="560">
        <v>736</v>
      </c>
      <c r="I16" s="561"/>
      <c r="J16" s="560">
        <v>2211.134</v>
      </c>
      <c r="K16" s="560">
        <v>52.688000000000002</v>
      </c>
      <c r="L16" s="560">
        <f t="shared" ref="L16:L35" si="7">M16+N16+O16</f>
        <v>2947.134</v>
      </c>
      <c r="M16" s="560">
        <v>736</v>
      </c>
      <c r="N16" s="561"/>
      <c r="O16" s="560">
        <v>2211.134</v>
      </c>
      <c r="P16" s="560">
        <f t="shared" ref="P16:P35" si="8">Q16+R16+S16</f>
        <v>2136</v>
      </c>
      <c r="Q16" s="560">
        <v>736</v>
      </c>
      <c r="R16" s="561"/>
      <c r="S16" s="559">
        <v>1400</v>
      </c>
      <c r="T16" s="560">
        <f t="shared" ref="T16:T31" si="9">U16+V16</f>
        <v>2136</v>
      </c>
      <c r="U16" s="560">
        <v>736</v>
      </c>
      <c r="V16" s="559">
        <v>1400</v>
      </c>
      <c r="W16" s="560">
        <f t="shared" ref="W16:W35" si="10">X16+Y16</f>
        <v>0</v>
      </c>
      <c r="X16" s="561"/>
      <c r="Y16" s="561"/>
      <c r="Z16" s="560">
        <f t="shared" ref="Z16:Z35" si="11">AA16+AB16+AC16</f>
        <v>0</v>
      </c>
      <c r="AA16" s="561"/>
      <c r="AB16" s="561"/>
      <c r="AC16" s="561"/>
      <c r="AD16" s="561"/>
      <c r="AE16" s="561"/>
      <c r="AF16" s="561"/>
      <c r="AG16" s="561"/>
      <c r="AH16" s="560">
        <f t="shared" ref="AH16:AH35" si="12">AI16+AJ16</f>
        <v>0</v>
      </c>
      <c r="AI16" s="561"/>
      <c r="AJ16" s="561"/>
      <c r="AK16" s="560">
        <f t="shared" ref="AK16:AK35" si="13">AL16+AM16+AN16</f>
        <v>700</v>
      </c>
      <c r="AL16" s="561"/>
      <c r="AM16" s="561"/>
      <c r="AN16" s="559">
        <v>700</v>
      </c>
      <c r="AO16" s="560">
        <f t="shared" ref="AO16:AO31" si="14">AP16+AQ16+AR16</f>
        <v>700</v>
      </c>
      <c r="AP16" s="561"/>
      <c r="AQ16" s="561"/>
      <c r="AR16" s="559">
        <v>700</v>
      </c>
      <c r="AS16" s="560">
        <f t="shared" ref="AS16:AS35" si="15">AT16+AU16+AV16</f>
        <v>111</v>
      </c>
      <c r="AT16" s="561"/>
      <c r="AU16" s="561"/>
      <c r="AV16" s="559">
        <v>111</v>
      </c>
      <c r="AW16" s="396">
        <f t="shared" si="5"/>
        <v>111</v>
      </c>
      <c r="AX16" s="559"/>
      <c r="AY16" s="559"/>
      <c r="AZ16" s="559">
        <v>111</v>
      </c>
      <c r="BA16" s="428"/>
      <c r="BI16" s="615">
        <f t="shared" ref="BI16:BI35" si="16">AL16+Q16</f>
        <v>736</v>
      </c>
    </row>
    <row r="17" spans="1:61" ht="24">
      <c r="A17" s="557" t="s">
        <v>450</v>
      </c>
      <c r="B17" s="558" t="s">
        <v>752</v>
      </c>
      <c r="C17" s="427" t="s">
        <v>753</v>
      </c>
      <c r="D17" s="427" t="s">
        <v>754</v>
      </c>
      <c r="E17" s="427" t="s">
        <v>747</v>
      </c>
      <c r="F17" s="427" t="s">
        <v>755</v>
      </c>
      <c r="G17" s="559">
        <f t="shared" si="6"/>
        <v>950</v>
      </c>
      <c r="H17" s="560">
        <v>900</v>
      </c>
      <c r="I17" s="561"/>
      <c r="J17" s="560">
        <v>50</v>
      </c>
      <c r="K17" s="560">
        <v>0</v>
      </c>
      <c r="L17" s="560">
        <f t="shared" si="7"/>
        <v>950</v>
      </c>
      <c r="M17" s="560">
        <v>900</v>
      </c>
      <c r="N17" s="561"/>
      <c r="O17" s="560">
        <v>50</v>
      </c>
      <c r="P17" s="560">
        <f t="shared" si="8"/>
        <v>850</v>
      </c>
      <c r="Q17" s="559">
        <v>850</v>
      </c>
      <c r="R17" s="561"/>
      <c r="S17" s="561"/>
      <c r="T17" s="560">
        <f t="shared" si="9"/>
        <v>848</v>
      </c>
      <c r="U17" s="559">
        <f>753.203+94.797</f>
        <v>848</v>
      </c>
      <c r="V17" s="561"/>
      <c r="W17" s="560">
        <f t="shared" si="10"/>
        <v>0</v>
      </c>
      <c r="X17" s="561"/>
      <c r="Y17" s="561"/>
      <c r="Z17" s="560">
        <f t="shared" si="11"/>
        <v>0</v>
      </c>
      <c r="AA17" s="561"/>
      <c r="AB17" s="561"/>
      <c r="AC17" s="561"/>
      <c r="AD17" s="561"/>
      <c r="AE17" s="561"/>
      <c r="AF17" s="561"/>
      <c r="AG17" s="561"/>
      <c r="AH17" s="560">
        <f t="shared" si="12"/>
        <v>0</v>
      </c>
      <c r="AI17" s="561"/>
      <c r="AJ17" s="561"/>
      <c r="AK17" s="560">
        <f t="shared" si="13"/>
        <v>50</v>
      </c>
      <c r="AL17" s="559">
        <v>50</v>
      </c>
      <c r="AM17" s="561"/>
      <c r="AN17" s="561"/>
      <c r="AO17" s="560">
        <f t="shared" si="14"/>
        <v>50</v>
      </c>
      <c r="AP17" s="559">
        <v>50</v>
      </c>
      <c r="AQ17" s="561"/>
      <c r="AR17" s="561"/>
      <c r="AS17" s="560">
        <f t="shared" si="15"/>
        <v>0</v>
      </c>
      <c r="AT17" s="561"/>
      <c r="AU17" s="561"/>
      <c r="AV17" s="559"/>
      <c r="AW17" s="396">
        <f t="shared" si="5"/>
        <v>0</v>
      </c>
      <c r="AX17" s="559"/>
      <c r="AY17" s="559"/>
      <c r="AZ17" s="559"/>
      <c r="BA17" s="428"/>
      <c r="BI17" s="615">
        <f t="shared" si="16"/>
        <v>900</v>
      </c>
    </row>
    <row r="18" spans="1:61" ht="27.6">
      <c r="A18" s="557" t="s">
        <v>451</v>
      </c>
      <c r="B18" s="558" t="s">
        <v>756</v>
      </c>
      <c r="C18" s="427" t="s">
        <v>753</v>
      </c>
      <c r="D18" s="427" t="s">
        <v>757</v>
      </c>
      <c r="E18" s="427" t="s">
        <v>747</v>
      </c>
      <c r="F18" s="427" t="s">
        <v>758</v>
      </c>
      <c r="G18" s="559">
        <f t="shared" si="6"/>
        <v>926</v>
      </c>
      <c r="H18" s="560">
        <v>836</v>
      </c>
      <c r="I18" s="561"/>
      <c r="J18" s="560">
        <v>90</v>
      </c>
      <c r="K18" s="560">
        <v>0</v>
      </c>
      <c r="L18" s="560">
        <f t="shared" si="7"/>
        <v>926</v>
      </c>
      <c r="M18" s="560">
        <v>836</v>
      </c>
      <c r="N18" s="561"/>
      <c r="O18" s="560">
        <v>90</v>
      </c>
      <c r="P18" s="560">
        <f t="shared" si="8"/>
        <v>800</v>
      </c>
      <c r="Q18" s="559">
        <v>800</v>
      </c>
      <c r="R18" s="561"/>
      <c r="S18" s="561"/>
      <c r="T18" s="560">
        <f t="shared" si="9"/>
        <v>800</v>
      </c>
      <c r="U18" s="559">
        <v>800</v>
      </c>
      <c r="V18" s="561"/>
      <c r="W18" s="560">
        <f t="shared" si="10"/>
        <v>2.0000000000000284</v>
      </c>
      <c r="X18" s="559">
        <v>2.0000000000000284</v>
      </c>
      <c r="Y18" s="561"/>
      <c r="Z18" s="560">
        <f t="shared" si="11"/>
        <v>2.0000000000000284</v>
      </c>
      <c r="AA18" s="559">
        <v>2.0000000000000284</v>
      </c>
      <c r="AB18" s="561"/>
      <c r="AC18" s="561"/>
      <c r="AD18" s="561"/>
      <c r="AE18" s="561"/>
      <c r="AF18" s="561"/>
      <c r="AG18" s="561"/>
      <c r="AH18" s="560">
        <f t="shared" si="12"/>
        <v>0</v>
      </c>
      <c r="AI18" s="561"/>
      <c r="AJ18" s="561"/>
      <c r="AK18" s="560">
        <f t="shared" si="13"/>
        <v>36</v>
      </c>
      <c r="AL18" s="559">
        <v>36</v>
      </c>
      <c r="AM18" s="561"/>
      <c r="AN18" s="561"/>
      <c r="AO18" s="560">
        <f t="shared" si="14"/>
        <v>36</v>
      </c>
      <c r="AP18" s="559">
        <v>36</v>
      </c>
      <c r="AQ18" s="561"/>
      <c r="AR18" s="561"/>
      <c r="AS18" s="560">
        <f t="shared" si="15"/>
        <v>0</v>
      </c>
      <c r="AT18" s="561"/>
      <c r="AU18" s="561"/>
      <c r="AV18" s="559"/>
      <c r="AW18" s="396">
        <f t="shared" si="5"/>
        <v>0</v>
      </c>
      <c r="AX18" s="559"/>
      <c r="AY18" s="559"/>
      <c r="AZ18" s="559"/>
      <c r="BA18" s="428"/>
      <c r="BI18" s="615">
        <f t="shared" si="16"/>
        <v>836</v>
      </c>
    </row>
    <row r="19" spans="1:61" ht="27.6">
      <c r="A19" s="557" t="s">
        <v>452</v>
      </c>
      <c r="B19" s="558" t="s">
        <v>672</v>
      </c>
      <c r="C19" s="427" t="s">
        <v>749</v>
      </c>
      <c r="D19" s="427" t="s">
        <v>759</v>
      </c>
      <c r="E19" s="427" t="s">
        <v>747</v>
      </c>
      <c r="F19" s="427" t="s">
        <v>760</v>
      </c>
      <c r="G19" s="559">
        <f t="shared" si="6"/>
        <v>2500</v>
      </c>
      <c r="H19" s="560">
        <v>1000</v>
      </c>
      <c r="I19" s="561"/>
      <c r="J19" s="560">
        <v>1500</v>
      </c>
      <c r="K19" s="560">
        <v>0</v>
      </c>
      <c r="L19" s="560">
        <f t="shared" si="7"/>
        <v>2500</v>
      </c>
      <c r="M19" s="560">
        <v>1000</v>
      </c>
      <c r="N19" s="561"/>
      <c r="O19" s="560">
        <v>1500</v>
      </c>
      <c r="P19" s="560">
        <f t="shared" si="8"/>
        <v>1800</v>
      </c>
      <c r="Q19" s="560">
        <v>1000</v>
      </c>
      <c r="R19" s="561"/>
      <c r="S19" s="559">
        <v>800</v>
      </c>
      <c r="T19" s="560">
        <f t="shared" si="9"/>
        <v>1000</v>
      </c>
      <c r="U19" s="559">
        <v>1000</v>
      </c>
      <c r="V19" s="561"/>
      <c r="W19" s="560">
        <f t="shared" si="10"/>
        <v>0</v>
      </c>
      <c r="X19" s="561"/>
      <c r="Y19" s="561"/>
      <c r="Z19" s="560">
        <f t="shared" si="11"/>
        <v>0</v>
      </c>
      <c r="AA19" s="561"/>
      <c r="AB19" s="561"/>
      <c r="AC19" s="561"/>
      <c r="AD19" s="561"/>
      <c r="AE19" s="561"/>
      <c r="AF19" s="561"/>
      <c r="AG19" s="561"/>
      <c r="AH19" s="560">
        <f t="shared" si="12"/>
        <v>0</v>
      </c>
      <c r="AI19" s="561"/>
      <c r="AJ19" s="561"/>
      <c r="AK19" s="560">
        <f t="shared" si="13"/>
        <v>500</v>
      </c>
      <c r="AL19" s="559"/>
      <c r="AM19" s="561"/>
      <c r="AN19" s="559">
        <v>500</v>
      </c>
      <c r="AO19" s="560">
        <f t="shared" si="14"/>
        <v>500</v>
      </c>
      <c r="AP19" s="559"/>
      <c r="AQ19" s="561"/>
      <c r="AR19" s="559">
        <v>500</v>
      </c>
      <c r="AS19" s="560">
        <f t="shared" si="15"/>
        <v>1000</v>
      </c>
      <c r="AT19" s="561"/>
      <c r="AU19" s="561"/>
      <c r="AV19" s="559">
        <v>1000</v>
      </c>
      <c r="AW19" s="396">
        <f t="shared" si="5"/>
        <v>1000</v>
      </c>
      <c r="AX19" s="559"/>
      <c r="AY19" s="559"/>
      <c r="AZ19" s="559">
        <v>1000</v>
      </c>
      <c r="BA19" s="428"/>
      <c r="BI19" s="615">
        <f t="shared" si="16"/>
        <v>1000</v>
      </c>
    </row>
    <row r="20" spans="1:61" ht="27.6">
      <c r="A20" s="557" t="s">
        <v>453</v>
      </c>
      <c r="B20" s="558" t="s">
        <v>761</v>
      </c>
      <c r="C20" s="427" t="s">
        <v>762</v>
      </c>
      <c r="D20" s="427" t="s">
        <v>763</v>
      </c>
      <c r="E20" s="427" t="s">
        <v>747</v>
      </c>
      <c r="F20" s="427" t="s">
        <v>764</v>
      </c>
      <c r="G20" s="559">
        <f t="shared" si="6"/>
        <v>1800</v>
      </c>
      <c r="H20" s="560">
        <v>1736</v>
      </c>
      <c r="I20" s="561"/>
      <c r="J20" s="560">
        <v>64</v>
      </c>
      <c r="K20" s="560"/>
      <c r="L20" s="560">
        <f t="shared" si="7"/>
        <v>1800</v>
      </c>
      <c r="M20" s="560">
        <v>1736</v>
      </c>
      <c r="N20" s="561"/>
      <c r="O20" s="560">
        <v>64</v>
      </c>
      <c r="P20" s="560">
        <f t="shared" si="8"/>
        <v>1650</v>
      </c>
      <c r="Q20" s="559">
        <v>1650</v>
      </c>
      <c r="R20" s="561"/>
      <c r="S20" s="561"/>
      <c r="T20" s="560">
        <f t="shared" si="9"/>
        <v>1650</v>
      </c>
      <c r="U20" s="559">
        <f>1507.966+142.034</f>
        <v>1650</v>
      </c>
      <c r="V20" s="561"/>
      <c r="W20" s="560">
        <f t="shared" si="10"/>
        <v>0</v>
      </c>
      <c r="X20" s="561"/>
      <c r="Y20" s="561"/>
      <c r="Z20" s="560">
        <f t="shared" si="11"/>
        <v>0</v>
      </c>
      <c r="AA20" s="561"/>
      <c r="AB20" s="561"/>
      <c r="AC20" s="561"/>
      <c r="AD20" s="561"/>
      <c r="AE20" s="561"/>
      <c r="AF20" s="561"/>
      <c r="AG20" s="561"/>
      <c r="AH20" s="560">
        <f t="shared" si="12"/>
        <v>0</v>
      </c>
      <c r="AI20" s="561"/>
      <c r="AJ20" s="561"/>
      <c r="AK20" s="560">
        <f t="shared" si="13"/>
        <v>86</v>
      </c>
      <c r="AL20" s="559">
        <v>86</v>
      </c>
      <c r="AM20" s="561"/>
      <c r="AN20" s="561"/>
      <c r="AO20" s="560">
        <f t="shared" si="14"/>
        <v>86</v>
      </c>
      <c r="AP20" s="559">
        <v>86</v>
      </c>
      <c r="AQ20" s="561"/>
      <c r="AR20" s="561"/>
      <c r="AS20" s="560">
        <f t="shared" si="15"/>
        <v>0</v>
      </c>
      <c r="AT20" s="561"/>
      <c r="AU20" s="561"/>
      <c r="AV20" s="561"/>
      <c r="AW20" s="396">
        <f t="shared" si="5"/>
        <v>0</v>
      </c>
      <c r="AX20" s="561"/>
      <c r="AY20" s="561"/>
      <c r="AZ20" s="561"/>
      <c r="BA20" s="428"/>
      <c r="BI20" s="615">
        <f t="shared" si="16"/>
        <v>1736</v>
      </c>
    </row>
    <row r="21" spans="1:61" ht="27.6">
      <c r="A21" s="557" t="s">
        <v>454</v>
      </c>
      <c r="B21" s="558" t="s">
        <v>765</v>
      </c>
      <c r="C21" s="427" t="s">
        <v>766</v>
      </c>
      <c r="D21" s="427" t="s">
        <v>767</v>
      </c>
      <c r="E21" s="427" t="s">
        <v>747</v>
      </c>
      <c r="F21" s="427" t="s">
        <v>768</v>
      </c>
      <c r="G21" s="559">
        <f t="shared" si="6"/>
        <v>1786</v>
      </c>
      <c r="H21" s="560">
        <v>1736</v>
      </c>
      <c r="I21" s="561"/>
      <c r="J21" s="560">
        <v>50</v>
      </c>
      <c r="K21" s="560">
        <v>0</v>
      </c>
      <c r="L21" s="560">
        <f t="shared" si="7"/>
        <v>1786</v>
      </c>
      <c r="M21" s="560">
        <v>1736</v>
      </c>
      <c r="N21" s="561"/>
      <c r="O21" s="560">
        <v>50</v>
      </c>
      <c r="P21" s="560">
        <f t="shared" si="8"/>
        <v>1600</v>
      </c>
      <c r="Q21" s="559">
        <v>1600</v>
      </c>
      <c r="R21" s="561"/>
      <c r="S21" s="561"/>
      <c r="T21" s="560">
        <f t="shared" si="9"/>
        <v>1596.713</v>
      </c>
      <c r="U21" s="559">
        <f>168.594+1428.119</f>
        <v>1596.713</v>
      </c>
      <c r="V21" s="561"/>
      <c r="W21" s="560">
        <f t="shared" si="10"/>
        <v>3.2870000000000346</v>
      </c>
      <c r="X21" s="559">
        <v>3.2870000000000346</v>
      </c>
      <c r="Y21" s="561"/>
      <c r="Z21" s="560">
        <f t="shared" si="11"/>
        <v>3.2870000000000346</v>
      </c>
      <c r="AA21" s="559">
        <v>3.2870000000000346</v>
      </c>
      <c r="AB21" s="561"/>
      <c r="AC21" s="561"/>
      <c r="AD21" s="561"/>
      <c r="AE21" s="561"/>
      <c r="AF21" s="561"/>
      <c r="AG21" s="561"/>
      <c r="AH21" s="560">
        <f t="shared" si="12"/>
        <v>0</v>
      </c>
      <c r="AI21" s="561"/>
      <c r="AJ21" s="561"/>
      <c r="AK21" s="560">
        <f t="shared" si="13"/>
        <v>136</v>
      </c>
      <c r="AL21" s="559">
        <v>136</v>
      </c>
      <c r="AM21" s="561"/>
      <c r="AN21" s="561"/>
      <c r="AO21" s="560">
        <f t="shared" si="14"/>
        <v>136</v>
      </c>
      <c r="AP21" s="559">
        <v>136</v>
      </c>
      <c r="AQ21" s="561"/>
      <c r="AR21" s="561"/>
      <c r="AS21" s="560">
        <f t="shared" si="15"/>
        <v>0</v>
      </c>
      <c r="AT21" s="561"/>
      <c r="AU21" s="561"/>
      <c r="AV21" s="561"/>
      <c r="AW21" s="396">
        <f t="shared" si="5"/>
        <v>0</v>
      </c>
      <c r="AX21" s="561"/>
      <c r="AY21" s="561"/>
      <c r="AZ21" s="561"/>
      <c r="BA21" s="428"/>
      <c r="BI21" s="615">
        <f t="shared" si="16"/>
        <v>1736</v>
      </c>
    </row>
    <row r="22" spans="1:61" ht="41.4">
      <c r="A22" s="557" t="s">
        <v>455</v>
      </c>
      <c r="B22" s="558" t="s">
        <v>769</v>
      </c>
      <c r="C22" s="427" t="s">
        <v>602</v>
      </c>
      <c r="D22" s="427" t="s">
        <v>770</v>
      </c>
      <c r="E22" s="427" t="s">
        <v>747</v>
      </c>
      <c r="F22" s="427" t="s">
        <v>771</v>
      </c>
      <c r="G22" s="559">
        <f t="shared" si="6"/>
        <v>2800</v>
      </c>
      <c r="H22" s="560">
        <v>2746</v>
      </c>
      <c r="I22" s="561"/>
      <c r="J22" s="560">
        <v>54</v>
      </c>
      <c r="K22" s="560">
        <v>0</v>
      </c>
      <c r="L22" s="560">
        <f t="shared" si="7"/>
        <v>2800</v>
      </c>
      <c r="M22" s="560">
        <v>2746</v>
      </c>
      <c r="N22" s="561"/>
      <c r="O22" s="560">
        <v>54</v>
      </c>
      <c r="P22" s="560">
        <f t="shared" si="8"/>
        <v>2611</v>
      </c>
      <c r="Q22" s="559">
        <v>2611</v>
      </c>
      <c r="R22" s="561"/>
      <c r="S22" s="561"/>
      <c r="T22" s="560">
        <f t="shared" si="9"/>
        <v>2611</v>
      </c>
      <c r="U22" s="559">
        <f>2100+511</f>
        <v>2611</v>
      </c>
      <c r="V22" s="561"/>
      <c r="W22" s="560">
        <f t="shared" si="10"/>
        <v>0</v>
      </c>
      <c r="X22" s="561"/>
      <c r="Y22" s="561"/>
      <c r="Z22" s="560">
        <f t="shared" si="11"/>
        <v>0</v>
      </c>
      <c r="AA22" s="561"/>
      <c r="AB22" s="561"/>
      <c r="AC22" s="561"/>
      <c r="AD22" s="561"/>
      <c r="AE22" s="561"/>
      <c r="AF22" s="561"/>
      <c r="AG22" s="561"/>
      <c r="AH22" s="560">
        <f t="shared" si="12"/>
        <v>0</v>
      </c>
      <c r="AI22" s="561"/>
      <c r="AJ22" s="561"/>
      <c r="AK22" s="560">
        <f t="shared" si="13"/>
        <v>135</v>
      </c>
      <c r="AL22" s="559">
        <v>135</v>
      </c>
      <c r="AM22" s="561"/>
      <c r="AN22" s="561"/>
      <c r="AO22" s="560">
        <f t="shared" si="14"/>
        <v>135</v>
      </c>
      <c r="AP22" s="559">
        <v>135</v>
      </c>
      <c r="AQ22" s="561"/>
      <c r="AR22" s="561"/>
      <c r="AS22" s="560">
        <f t="shared" si="15"/>
        <v>0</v>
      </c>
      <c r="AT22" s="561"/>
      <c r="AU22" s="561"/>
      <c r="AV22" s="561"/>
      <c r="AW22" s="396">
        <f t="shared" si="5"/>
        <v>0</v>
      </c>
      <c r="AX22" s="561"/>
      <c r="AY22" s="561"/>
      <c r="AZ22" s="561"/>
      <c r="BA22" s="428"/>
      <c r="BI22" s="615">
        <f t="shared" si="16"/>
        <v>2746</v>
      </c>
    </row>
    <row r="23" spans="1:61" ht="41.4">
      <c r="A23" s="557" t="s">
        <v>456</v>
      </c>
      <c r="B23" s="558" t="s">
        <v>772</v>
      </c>
      <c r="C23" s="427" t="s">
        <v>773</v>
      </c>
      <c r="D23" s="427" t="s">
        <v>774</v>
      </c>
      <c r="E23" s="427" t="s">
        <v>747</v>
      </c>
      <c r="F23" s="427" t="s">
        <v>775</v>
      </c>
      <c r="G23" s="559">
        <f t="shared" si="6"/>
        <v>765</v>
      </c>
      <c r="H23" s="560">
        <v>755</v>
      </c>
      <c r="I23" s="561"/>
      <c r="J23" s="560">
        <v>10</v>
      </c>
      <c r="K23" s="560">
        <v>0</v>
      </c>
      <c r="L23" s="560">
        <f t="shared" si="7"/>
        <v>765</v>
      </c>
      <c r="M23" s="560">
        <v>755</v>
      </c>
      <c r="N23" s="561"/>
      <c r="O23" s="560">
        <v>10</v>
      </c>
      <c r="P23" s="560">
        <f t="shared" si="8"/>
        <v>600</v>
      </c>
      <c r="Q23" s="559">
        <v>600</v>
      </c>
      <c r="R23" s="561"/>
      <c r="S23" s="561"/>
      <c r="T23" s="560">
        <f t="shared" si="9"/>
        <v>600</v>
      </c>
      <c r="U23" s="559">
        <v>600</v>
      </c>
      <c r="V23" s="561"/>
      <c r="W23" s="560">
        <f t="shared" si="10"/>
        <v>0</v>
      </c>
      <c r="X23" s="561"/>
      <c r="Y23" s="561"/>
      <c r="Z23" s="560">
        <f t="shared" si="11"/>
        <v>0</v>
      </c>
      <c r="AA23" s="561"/>
      <c r="AB23" s="561"/>
      <c r="AC23" s="561"/>
      <c r="AD23" s="561"/>
      <c r="AE23" s="561"/>
      <c r="AF23" s="561"/>
      <c r="AG23" s="561"/>
      <c r="AH23" s="560">
        <f t="shared" si="12"/>
        <v>0</v>
      </c>
      <c r="AI23" s="561"/>
      <c r="AJ23" s="561"/>
      <c r="AK23" s="560">
        <f t="shared" si="13"/>
        <v>155</v>
      </c>
      <c r="AL23" s="559">
        <v>155</v>
      </c>
      <c r="AM23" s="561"/>
      <c r="AN23" s="561"/>
      <c r="AO23" s="560">
        <f t="shared" si="14"/>
        <v>155</v>
      </c>
      <c r="AP23" s="559">
        <v>155</v>
      </c>
      <c r="AQ23" s="561"/>
      <c r="AR23" s="561"/>
      <c r="AS23" s="560">
        <f t="shared" si="15"/>
        <v>0</v>
      </c>
      <c r="AT23" s="561"/>
      <c r="AU23" s="561"/>
      <c r="AV23" s="561"/>
      <c r="AW23" s="396">
        <f t="shared" si="5"/>
        <v>0</v>
      </c>
      <c r="AX23" s="561"/>
      <c r="AY23" s="561"/>
      <c r="AZ23" s="561"/>
      <c r="BA23" s="428"/>
      <c r="BI23" s="615">
        <f t="shared" si="16"/>
        <v>755</v>
      </c>
    </row>
    <row r="24" spans="1:61" ht="41.4">
      <c r="A24" s="557" t="s">
        <v>457</v>
      </c>
      <c r="B24" s="558" t="s">
        <v>776</v>
      </c>
      <c r="C24" s="427" t="s">
        <v>777</v>
      </c>
      <c r="D24" s="427" t="s">
        <v>778</v>
      </c>
      <c r="E24" s="427" t="s">
        <v>747</v>
      </c>
      <c r="F24" s="427" t="s">
        <v>779</v>
      </c>
      <c r="G24" s="559">
        <f t="shared" si="6"/>
        <v>1300</v>
      </c>
      <c r="H24" s="560">
        <v>1200</v>
      </c>
      <c r="I24" s="561"/>
      <c r="J24" s="560">
        <v>100</v>
      </c>
      <c r="K24" s="560">
        <v>0</v>
      </c>
      <c r="L24" s="560">
        <f t="shared" si="7"/>
        <v>1300</v>
      </c>
      <c r="M24" s="560">
        <v>1200</v>
      </c>
      <c r="N24" s="561"/>
      <c r="O24" s="560">
        <v>100</v>
      </c>
      <c r="P24" s="560">
        <f t="shared" si="8"/>
        <v>1150</v>
      </c>
      <c r="Q24" s="559">
        <v>1150</v>
      </c>
      <c r="R24" s="561"/>
      <c r="S24" s="561"/>
      <c r="T24" s="560">
        <f t="shared" si="9"/>
        <v>1150</v>
      </c>
      <c r="U24" s="559">
        <f>525.47+624.53</f>
        <v>1150</v>
      </c>
      <c r="V24" s="561"/>
      <c r="W24" s="560">
        <f t="shared" si="10"/>
        <v>0</v>
      </c>
      <c r="X24" s="561"/>
      <c r="Y24" s="561"/>
      <c r="Z24" s="560">
        <f t="shared" si="11"/>
        <v>0</v>
      </c>
      <c r="AA24" s="561"/>
      <c r="AB24" s="561"/>
      <c r="AC24" s="561"/>
      <c r="AD24" s="561"/>
      <c r="AE24" s="561"/>
      <c r="AF24" s="561"/>
      <c r="AG24" s="561"/>
      <c r="AH24" s="560">
        <f t="shared" si="12"/>
        <v>0</v>
      </c>
      <c r="AI24" s="561"/>
      <c r="AJ24" s="561"/>
      <c r="AK24" s="560">
        <f t="shared" si="13"/>
        <v>50</v>
      </c>
      <c r="AL24" s="559">
        <v>50</v>
      </c>
      <c r="AM24" s="561"/>
      <c r="AN24" s="561"/>
      <c r="AO24" s="560">
        <f t="shared" si="14"/>
        <v>50</v>
      </c>
      <c r="AP24" s="559">
        <v>50</v>
      </c>
      <c r="AQ24" s="561"/>
      <c r="AR24" s="561"/>
      <c r="AS24" s="560">
        <f t="shared" si="15"/>
        <v>0</v>
      </c>
      <c r="AT24" s="561"/>
      <c r="AU24" s="561"/>
      <c r="AV24" s="561"/>
      <c r="AW24" s="396">
        <f t="shared" si="5"/>
        <v>0</v>
      </c>
      <c r="AX24" s="561"/>
      <c r="AY24" s="561"/>
      <c r="AZ24" s="561"/>
      <c r="BA24" s="428"/>
      <c r="BI24" s="615">
        <f t="shared" si="16"/>
        <v>1200</v>
      </c>
    </row>
    <row r="25" spans="1:61" ht="27.6">
      <c r="A25" s="557" t="s">
        <v>458</v>
      </c>
      <c r="B25" s="558" t="s">
        <v>780</v>
      </c>
      <c r="C25" s="427" t="s">
        <v>777</v>
      </c>
      <c r="D25" s="427" t="s">
        <v>781</v>
      </c>
      <c r="E25" s="427" t="s">
        <v>747</v>
      </c>
      <c r="F25" s="427" t="s">
        <v>782</v>
      </c>
      <c r="G25" s="559">
        <f t="shared" si="6"/>
        <v>636.36400000000003</v>
      </c>
      <c r="H25" s="560">
        <v>536</v>
      </c>
      <c r="I25" s="561"/>
      <c r="J25" s="560">
        <v>0</v>
      </c>
      <c r="K25" s="560">
        <v>100.364</v>
      </c>
      <c r="L25" s="560">
        <f t="shared" si="7"/>
        <v>536</v>
      </c>
      <c r="M25" s="560">
        <v>536</v>
      </c>
      <c r="N25" s="561"/>
      <c r="O25" s="560">
        <v>0</v>
      </c>
      <c r="P25" s="560">
        <f t="shared" si="8"/>
        <v>496</v>
      </c>
      <c r="Q25" s="559">
        <v>496</v>
      </c>
      <c r="R25" s="561"/>
      <c r="S25" s="561"/>
      <c r="T25" s="560">
        <f t="shared" si="9"/>
        <v>496</v>
      </c>
      <c r="U25" s="559">
        <v>496</v>
      </c>
      <c r="V25" s="561"/>
      <c r="W25" s="560">
        <f t="shared" si="10"/>
        <v>0</v>
      </c>
      <c r="X25" s="561"/>
      <c r="Y25" s="561"/>
      <c r="Z25" s="560">
        <f t="shared" si="11"/>
        <v>0</v>
      </c>
      <c r="AA25" s="561"/>
      <c r="AB25" s="561"/>
      <c r="AC25" s="561"/>
      <c r="AD25" s="561"/>
      <c r="AE25" s="561"/>
      <c r="AF25" s="561"/>
      <c r="AG25" s="561"/>
      <c r="AH25" s="560">
        <f t="shared" si="12"/>
        <v>0</v>
      </c>
      <c r="AI25" s="561"/>
      <c r="AJ25" s="561"/>
      <c r="AK25" s="560">
        <f t="shared" si="13"/>
        <v>40</v>
      </c>
      <c r="AL25" s="559">
        <v>40</v>
      </c>
      <c r="AM25" s="561"/>
      <c r="AN25" s="561"/>
      <c r="AO25" s="560">
        <f t="shared" si="14"/>
        <v>40</v>
      </c>
      <c r="AP25" s="559">
        <v>40</v>
      </c>
      <c r="AQ25" s="561"/>
      <c r="AR25" s="561"/>
      <c r="AS25" s="560">
        <f t="shared" si="15"/>
        <v>0</v>
      </c>
      <c r="AT25" s="561"/>
      <c r="AU25" s="561"/>
      <c r="AV25" s="561"/>
      <c r="AW25" s="396">
        <f t="shared" si="5"/>
        <v>0</v>
      </c>
      <c r="AX25" s="561"/>
      <c r="AY25" s="561"/>
      <c r="AZ25" s="561"/>
      <c r="BA25" s="428"/>
      <c r="BI25" s="615">
        <f t="shared" si="16"/>
        <v>536</v>
      </c>
    </row>
    <row r="26" spans="1:61" ht="41.4">
      <c r="A26" s="557" t="s">
        <v>459</v>
      </c>
      <c r="B26" s="558" t="s">
        <v>783</v>
      </c>
      <c r="C26" s="427" t="s">
        <v>784</v>
      </c>
      <c r="D26" s="427" t="s">
        <v>785</v>
      </c>
      <c r="E26" s="427" t="s">
        <v>747</v>
      </c>
      <c r="F26" s="427" t="s">
        <v>786</v>
      </c>
      <c r="G26" s="559">
        <f t="shared" si="6"/>
        <v>1800</v>
      </c>
      <c r="H26" s="560">
        <v>1736</v>
      </c>
      <c r="I26" s="561"/>
      <c r="J26" s="560">
        <v>64</v>
      </c>
      <c r="K26" s="560">
        <v>0</v>
      </c>
      <c r="L26" s="560">
        <f t="shared" si="7"/>
        <v>1800</v>
      </c>
      <c r="M26" s="560">
        <v>1736</v>
      </c>
      <c r="N26" s="561"/>
      <c r="O26" s="560">
        <v>64</v>
      </c>
      <c r="P26" s="560">
        <f t="shared" si="8"/>
        <v>1650</v>
      </c>
      <c r="Q26" s="559">
        <v>1650</v>
      </c>
      <c r="R26" s="561"/>
      <c r="S26" s="561"/>
      <c r="T26" s="560">
        <f t="shared" si="9"/>
        <v>1647.049</v>
      </c>
      <c r="U26" s="559">
        <f>1352.749+294.3</f>
        <v>1647.049</v>
      </c>
      <c r="V26" s="561"/>
      <c r="W26" s="560">
        <f t="shared" si="10"/>
        <v>2.950999999999965</v>
      </c>
      <c r="X26" s="559">
        <v>2.950999999999965</v>
      </c>
      <c r="Y26" s="561"/>
      <c r="Z26" s="560">
        <f t="shared" si="11"/>
        <v>2.950999999999965</v>
      </c>
      <c r="AA26" s="559">
        <v>2.950999999999965</v>
      </c>
      <c r="AB26" s="561"/>
      <c r="AC26" s="561"/>
      <c r="AD26" s="561"/>
      <c r="AE26" s="561"/>
      <c r="AF26" s="561"/>
      <c r="AG26" s="561"/>
      <c r="AH26" s="560">
        <f t="shared" si="12"/>
        <v>0</v>
      </c>
      <c r="AI26" s="561"/>
      <c r="AJ26" s="561"/>
      <c r="AK26" s="560">
        <f t="shared" si="13"/>
        <v>86</v>
      </c>
      <c r="AL26" s="559">
        <v>86</v>
      </c>
      <c r="AM26" s="561"/>
      <c r="AN26" s="561"/>
      <c r="AO26" s="560">
        <f t="shared" si="14"/>
        <v>86</v>
      </c>
      <c r="AP26" s="559">
        <v>86</v>
      </c>
      <c r="AQ26" s="561"/>
      <c r="AR26" s="561"/>
      <c r="AS26" s="560">
        <f t="shared" si="15"/>
        <v>0</v>
      </c>
      <c r="AT26" s="561"/>
      <c r="AU26" s="561"/>
      <c r="AV26" s="561"/>
      <c r="AW26" s="396">
        <f t="shared" si="5"/>
        <v>0</v>
      </c>
      <c r="AX26" s="561"/>
      <c r="AY26" s="561"/>
      <c r="AZ26" s="561"/>
      <c r="BA26" s="428"/>
      <c r="BI26" s="615">
        <f t="shared" si="16"/>
        <v>1736</v>
      </c>
    </row>
    <row r="27" spans="1:61" ht="27.6">
      <c r="A27" s="557" t="s">
        <v>460</v>
      </c>
      <c r="B27" s="558" t="s">
        <v>787</v>
      </c>
      <c r="C27" s="427" t="s">
        <v>788</v>
      </c>
      <c r="D27" s="427" t="s">
        <v>789</v>
      </c>
      <c r="E27" s="427" t="s">
        <v>747</v>
      </c>
      <c r="F27" s="427" t="s">
        <v>790</v>
      </c>
      <c r="G27" s="559">
        <f t="shared" si="6"/>
        <v>934</v>
      </c>
      <c r="H27" s="560">
        <v>876</v>
      </c>
      <c r="I27" s="561"/>
      <c r="J27" s="560">
        <v>11.26</v>
      </c>
      <c r="K27" s="560">
        <v>46.74</v>
      </c>
      <c r="L27" s="560">
        <f t="shared" si="7"/>
        <v>887.26</v>
      </c>
      <c r="M27" s="560">
        <v>876</v>
      </c>
      <c r="N27" s="561"/>
      <c r="O27" s="560">
        <v>11.26</v>
      </c>
      <c r="P27" s="560">
        <f t="shared" si="8"/>
        <v>820</v>
      </c>
      <c r="Q27" s="559">
        <v>820</v>
      </c>
      <c r="R27" s="561"/>
      <c r="S27" s="561"/>
      <c r="T27" s="560">
        <f t="shared" si="9"/>
        <v>820</v>
      </c>
      <c r="U27" s="559">
        <v>820</v>
      </c>
      <c r="V27" s="561"/>
      <c r="W27" s="560">
        <f t="shared" si="10"/>
        <v>0</v>
      </c>
      <c r="X27" s="561"/>
      <c r="Y27" s="561"/>
      <c r="Z27" s="560">
        <f t="shared" si="11"/>
        <v>0</v>
      </c>
      <c r="AA27" s="561"/>
      <c r="AB27" s="561"/>
      <c r="AC27" s="561"/>
      <c r="AD27" s="561"/>
      <c r="AE27" s="561"/>
      <c r="AF27" s="561"/>
      <c r="AG27" s="561"/>
      <c r="AH27" s="560">
        <f t="shared" si="12"/>
        <v>0</v>
      </c>
      <c r="AI27" s="561"/>
      <c r="AJ27" s="561"/>
      <c r="AK27" s="560">
        <f t="shared" si="13"/>
        <v>56</v>
      </c>
      <c r="AL27" s="559">
        <v>56</v>
      </c>
      <c r="AM27" s="561"/>
      <c r="AN27" s="561"/>
      <c r="AO27" s="560">
        <f t="shared" si="14"/>
        <v>56</v>
      </c>
      <c r="AP27" s="559">
        <v>56</v>
      </c>
      <c r="AQ27" s="561"/>
      <c r="AR27" s="561"/>
      <c r="AS27" s="560">
        <f t="shared" si="15"/>
        <v>0</v>
      </c>
      <c r="AT27" s="561"/>
      <c r="AU27" s="561"/>
      <c r="AV27" s="561"/>
      <c r="AW27" s="396">
        <f t="shared" si="5"/>
        <v>0</v>
      </c>
      <c r="AX27" s="561"/>
      <c r="AY27" s="561"/>
      <c r="AZ27" s="561"/>
      <c r="BA27" s="428"/>
      <c r="BI27" s="615">
        <f t="shared" si="16"/>
        <v>876</v>
      </c>
    </row>
    <row r="28" spans="1:61" ht="27.6">
      <c r="A28" s="557" t="s">
        <v>461</v>
      </c>
      <c r="B28" s="558" t="s">
        <v>791</v>
      </c>
      <c r="C28" s="427" t="s">
        <v>792</v>
      </c>
      <c r="D28" s="427" t="s">
        <v>793</v>
      </c>
      <c r="E28" s="427" t="s">
        <v>747</v>
      </c>
      <c r="F28" s="427" t="s">
        <v>794</v>
      </c>
      <c r="G28" s="559">
        <f t="shared" si="6"/>
        <v>982</v>
      </c>
      <c r="H28" s="560">
        <v>860</v>
      </c>
      <c r="I28" s="561"/>
      <c r="J28" s="560">
        <v>122</v>
      </c>
      <c r="K28" s="560">
        <v>0</v>
      </c>
      <c r="L28" s="560">
        <f t="shared" si="7"/>
        <v>982</v>
      </c>
      <c r="M28" s="560">
        <v>860</v>
      </c>
      <c r="N28" s="561"/>
      <c r="O28" s="560">
        <v>122</v>
      </c>
      <c r="P28" s="560">
        <f t="shared" si="8"/>
        <v>820</v>
      </c>
      <c r="Q28" s="559">
        <v>820</v>
      </c>
      <c r="R28" s="561"/>
      <c r="S28" s="561"/>
      <c r="T28" s="560">
        <f t="shared" si="9"/>
        <v>741.99099999999999</v>
      </c>
      <c r="U28" s="559">
        <f>649.799+92.192</f>
        <v>741.99099999999999</v>
      </c>
      <c r="V28" s="561"/>
      <c r="W28" s="560">
        <f t="shared" si="10"/>
        <v>78.009000000000029</v>
      </c>
      <c r="X28" s="559">
        <v>78.009000000000029</v>
      </c>
      <c r="Y28" s="561"/>
      <c r="Z28" s="560">
        <f t="shared" si="11"/>
        <v>78.009000000000029</v>
      </c>
      <c r="AA28" s="559">
        <v>78.009000000000029</v>
      </c>
      <c r="AB28" s="561"/>
      <c r="AC28" s="561"/>
      <c r="AD28" s="561"/>
      <c r="AE28" s="561"/>
      <c r="AF28" s="561"/>
      <c r="AG28" s="561"/>
      <c r="AH28" s="560">
        <f t="shared" si="12"/>
        <v>0</v>
      </c>
      <c r="AI28" s="561"/>
      <c r="AJ28" s="561"/>
      <c r="AK28" s="560">
        <f t="shared" si="13"/>
        <v>40</v>
      </c>
      <c r="AL28" s="559">
        <v>40</v>
      </c>
      <c r="AM28" s="561"/>
      <c r="AN28" s="561"/>
      <c r="AO28" s="560">
        <f t="shared" si="14"/>
        <v>40</v>
      </c>
      <c r="AP28" s="559">
        <v>40</v>
      </c>
      <c r="AQ28" s="561"/>
      <c r="AR28" s="561"/>
      <c r="AS28" s="560">
        <f t="shared" si="15"/>
        <v>0</v>
      </c>
      <c r="AT28" s="561"/>
      <c r="AU28" s="561"/>
      <c r="AV28" s="561"/>
      <c r="AW28" s="396">
        <f t="shared" si="5"/>
        <v>0</v>
      </c>
      <c r="AX28" s="561"/>
      <c r="AY28" s="561"/>
      <c r="AZ28" s="561"/>
      <c r="BA28" s="428"/>
      <c r="BI28" s="615">
        <f t="shared" si="16"/>
        <v>860</v>
      </c>
    </row>
    <row r="29" spans="1:61" ht="41.4">
      <c r="A29" s="557" t="s">
        <v>462</v>
      </c>
      <c r="B29" s="558" t="s">
        <v>795</v>
      </c>
      <c r="C29" s="427" t="s">
        <v>611</v>
      </c>
      <c r="D29" s="427" t="s">
        <v>796</v>
      </c>
      <c r="E29" s="427" t="s">
        <v>747</v>
      </c>
      <c r="F29" s="427" t="s">
        <v>797</v>
      </c>
      <c r="G29" s="559">
        <f t="shared" si="6"/>
        <v>1650</v>
      </c>
      <c r="H29" s="560">
        <v>1645</v>
      </c>
      <c r="I29" s="561"/>
      <c r="J29" s="560">
        <v>5</v>
      </c>
      <c r="K29" s="560">
        <v>0</v>
      </c>
      <c r="L29" s="560">
        <f t="shared" si="7"/>
        <v>1650</v>
      </c>
      <c r="M29" s="560">
        <v>1645</v>
      </c>
      <c r="N29" s="561"/>
      <c r="O29" s="560">
        <v>5</v>
      </c>
      <c r="P29" s="560">
        <f t="shared" si="8"/>
        <v>1500</v>
      </c>
      <c r="Q29" s="559">
        <v>1500</v>
      </c>
      <c r="R29" s="561"/>
      <c r="S29" s="561"/>
      <c r="T29" s="560">
        <f t="shared" si="9"/>
        <v>1147.569</v>
      </c>
      <c r="U29" s="559">
        <v>1147.569</v>
      </c>
      <c r="V29" s="561"/>
      <c r="W29" s="560">
        <f t="shared" si="10"/>
        <v>352.43100000000004</v>
      </c>
      <c r="X29" s="559">
        <v>352.43100000000004</v>
      </c>
      <c r="Y29" s="561"/>
      <c r="Z29" s="560">
        <f t="shared" si="11"/>
        <v>352.43100000000004</v>
      </c>
      <c r="AA29" s="559">
        <v>352.43100000000004</v>
      </c>
      <c r="AB29" s="561"/>
      <c r="AC29" s="561"/>
      <c r="AD29" s="561"/>
      <c r="AE29" s="561"/>
      <c r="AF29" s="561"/>
      <c r="AG29" s="561"/>
      <c r="AH29" s="560">
        <f t="shared" si="12"/>
        <v>0</v>
      </c>
      <c r="AI29" s="561"/>
      <c r="AJ29" s="561"/>
      <c r="AK29" s="560">
        <f t="shared" si="13"/>
        <v>145</v>
      </c>
      <c r="AL29" s="559">
        <v>145</v>
      </c>
      <c r="AM29" s="561"/>
      <c r="AN29" s="561"/>
      <c r="AO29" s="560">
        <f t="shared" si="14"/>
        <v>145</v>
      </c>
      <c r="AP29" s="559">
        <v>145</v>
      </c>
      <c r="AQ29" s="561"/>
      <c r="AR29" s="561"/>
      <c r="AS29" s="560">
        <f t="shared" si="15"/>
        <v>0</v>
      </c>
      <c r="AT29" s="561"/>
      <c r="AU29" s="561"/>
      <c r="AV29" s="561"/>
      <c r="AW29" s="396">
        <f t="shared" si="5"/>
        <v>0</v>
      </c>
      <c r="AX29" s="561"/>
      <c r="AY29" s="561"/>
      <c r="AZ29" s="561"/>
      <c r="BA29" s="428"/>
      <c r="BI29" s="615">
        <f t="shared" si="16"/>
        <v>1645</v>
      </c>
    </row>
    <row r="30" spans="1:61" ht="27.6">
      <c r="A30" s="557" t="s">
        <v>463</v>
      </c>
      <c r="B30" s="558" t="s">
        <v>798</v>
      </c>
      <c r="C30" s="427" t="s">
        <v>799</v>
      </c>
      <c r="D30" s="427" t="s">
        <v>800</v>
      </c>
      <c r="E30" s="427" t="s">
        <v>747</v>
      </c>
      <c r="F30" s="427" t="s">
        <v>801</v>
      </c>
      <c r="G30" s="559">
        <f t="shared" si="6"/>
        <v>1844</v>
      </c>
      <c r="H30" s="560">
        <v>1736</v>
      </c>
      <c r="I30" s="561"/>
      <c r="J30" s="560">
        <v>108</v>
      </c>
      <c r="K30" s="560">
        <v>0</v>
      </c>
      <c r="L30" s="560">
        <f t="shared" si="7"/>
        <v>1844</v>
      </c>
      <c r="M30" s="560">
        <v>1736</v>
      </c>
      <c r="N30" s="561"/>
      <c r="O30" s="560">
        <v>108</v>
      </c>
      <c r="P30" s="560">
        <f t="shared" si="8"/>
        <v>1600</v>
      </c>
      <c r="Q30" s="559">
        <v>1600</v>
      </c>
      <c r="R30" s="561"/>
      <c r="S30" s="561"/>
      <c r="T30" s="560">
        <f t="shared" si="9"/>
        <v>1600</v>
      </c>
      <c r="U30" s="559">
        <v>1600</v>
      </c>
      <c r="V30" s="561"/>
      <c r="W30" s="560">
        <f t="shared" si="10"/>
        <v>0</v>
      </c>
      <c r="X30" s="561"/>
      <c r="Y30" s="561"/>
      <c r="Z30" s="560">
        <f t="shared" si="11"/>
        <v>0</v>
      </c>
      <c r="AA30" s="561"/>
      <c r="AB30" s="561"/>
      <c r="AC30" s="561"/>
      <c r="AD30" s="561"/>
      <c r="AE30" s="561"/>
      <c r="AF30" s="561"/>
      <c r="AG30" s="561"/>
      <c r="AH30" s="560">
        <f t="shared" si="12"/>
        <v>0</v>
      </c>
      <c r="AI30" s="561"/>
      <c r="AJ30" s="561"/>
      <c r="AK30" s="560">
        <f t="shared" si="13"/>
        <v>136</v>
      </c>
      <c r="AL30" s="559">
        <v>136</v>
      </c>
      <c r="AM30" s="561"/>
      <c r="AN30" s="561"/>
      <c r="AO30" s="560">
        <f t="shared" si="14"/>
        <v>136</v>
      </c>
      <c r="AP30" s="559">
        <v>136</v>
      </c>
      <c r="AQ30" s="561"/>
      <c r="AR30" s="561"/>
      <c r="AS30" s="560">
        <f t="shared" si="15"/>
        <v>0</v>
      </c>
      <c r="AT30" s="561"/>
      <c r="AU30" s="561"/>
      <c r="AV30" s="561"/>
      <c r="AW30" s="396">
        <f t="shared" si="5"/>
        <v>0</v>
      </c>
      <c r="AX30" s="561"/>
      <c r="AY30" s="561"/>
      <c r="AZ30" s="561"/>
      <c r="BA30" s="428"/>
      <c r="BI30" s="615">
        <f t="shared" si="16"/>
        <v>1736</v>
      </c>
    </row>
    <row r="31" spans="1:61" ht="41.4">
      <c r="A31" s="557" t="s">
        <v>464</v>
      </c>
      <c r="B31" s="558" t="s">
        <v>802</v>
      </c>
      <c r="C31" s="427" t="s">
        <v>803</v>
      </c>
      <c r="D31" s="427" t="s">
        <v>804</v>
      </c>
      <c r="E31" s="427" t="s">
        <v>747</v>
      </c>
      <c r="F31" s="427" t="s">
        <v>805</v>
      </c>
      <c r="G31" s="559">
        <f t="shared" si="6"/>
        <v>1900</v>
      </c>
      <c r="H31" s="560">
        <v>1736</v>
      </c>
      <c r="I31" s="561"/>
      <c r="J31" s="560">
        <v>164</v>
      </c>
      <c r="K31" s="560">
        <v>0</v>
      </c>
      <c r="L31" s="560">
        <f t="shared" si="7"/>
        <v>1900</v>
      </c>
      <c r="M31" s="560">
        <v>1736</v>
      </c>
      <c r="N31" s="561"/>
      <c r="O31" s="560">
        <v>164</v>
      </c>
      <c r="P31" s="560">
        <f t="shared" si="8"/>
        <v>1600</v>
      </c>
      <c r="Q31" s="559">
        <v>1600</v>
      </c>
      <c r="R31" s="561"/>
      <c r="S31" s="561"/>
      <c r="T31" s="560">
        <f t="shared" si="9"/>
        <v>936.51099999999997</v>
      </c>
      <c r="U31" s="559">
        <f>563.679+372.832</f>
        <v>936.51099999999997</v>
      </c>
      <c r="V31" s="561"/>
      <c r="W31" s="560">
        <f t="shared" si="10"/>
        <v>663.48899999999992</v>
      </c>
      <c r="X31" s="559">
        <v>663.48899999999992</v>
      </c>
      <c r="Y31" s="561"/>
      <c r="Z31" s="560">
        <f t="shared" si="11"/>
        <v>663.48899999999992</v>
      </c>
      <c r="AA31" s="559">
        <v>663.48899999999992</v>
      </c>
      <c r="AB31" s="561"/>
      <c r="AC31" s="561"/>
      <c r="AD31" s="561"/>
      <c r="AE31" s="561"/>
      <c r="AF31" s="561"/>
      <c r="AG31" s="561"/>
      <c r="AH31" s="560">
        <f t="shared" si="12"/>
        <v>0</v>
      </c>
      <c r="AI31" s="561"/>
      <c r="AJ31" s="561"/>
      <c r="AK31" s="560">
        <f t="shared" si="13"/>
        <v>136</v>
      </c>
      <c r="AL31" s="559">
        <v>136</v>
      </c>
      <c r="AM31" s="561"/>
      <c r="AN31" s="561"/>
      <c r="AO31" s="560">
        <f t="shared" si="14"/>
        <v>136</v>
      </c>
      <c r="AP31" s="559">
        <v>136</v>
      </c>
      <c r="AQ31" s="561"/>
      <c r="AR31" s="561"/>
      <c r="AS31" s="560">
        <f t="shared" si="15"/>
        <v>0</v>
      </c>
      <c r="AT31" s="561"/>
      <c r="AU31" s="561"/>
      <c r="AV31" s="561"/>
      <c r="AW31" s="396">
        <f t="shared" si="5"/>
        <v>0</v>
      </c>
      <c r="AX31" s="561"/>
      <c r="AY31" s="561"/>
      <c r="AZ31" s="561"/>
      <c r="BA31" s="428"/>
      <c r="BI31" s="615">
        <f t="shared" si="16"/>
        <v>1736</v>
      </c>
    </row>
    <row r="32" spans="1:61" ht="14.4">
      <c r="A32" s="553" t="s">
        <v>498</v>
      </c>
      <c r="B32" s="554" t="s">
        <v>500</v>
      </c>
      <c r="C32" s="428"/>
      <c r="D32" s="428"/>
      <c r="E32" s="428"/>
      <c r="F32" s="428"/>
      <c r="G32" s="556">
        <f>SUM(G33:G35)</f>
        <v>4790</v>
      </c>
      <c r="H32" s="556">
        <f t="shared" ref="H32:AZ32" si="17">SUM(H33:H35)</f>
        <v>4670</v>
      </c>
      <c r="I32" s="556">
        <f t="shared" si="17"/>
        <v>0</v>
      </c>
      <c r="J32" s="556">
        <f t="shared" si="17"/>
        <v>85.33</v>
      </c>
      <c r="K32" s="556">
        <f t="shared" si="17"/>
        <v>34.67</v>
      </c>
      <c r="L32" s="556">
        <f t="shared" si="17"/>
        <v>4755.33</v>
      </c>
      <c r="M32" s="556">
        <f t="shared" si="17"/>
        <v>4670</v>
      </c>
      <c r="N32" s="556">
        <f t="shared" si="17"/>
        <v>0</v>
      </c>
      <c r="O32" s="556">
        <f t="shared" si="17"/>
        <v>85.33</v>
      </c>
      <c r="P32" s="556">
        <f t="shared" si="17"/>
        <v>1922</v>
      </c>
      <c r="Q32" s="556">
        <f t="shared" si="17"/>
        <v>1922</v>
      </c>
      <c r="R32" s="556">
        <f t="shared" si="17"/>
        <v>0</v>
      </c>
      <c r="S32" s="556">
        <f t="shared" si="17"/>
        <v>0</v>
      </c>
      <c r="T32" s="556">
        <f t="shared" si="17"/>
        <v>0</v>
      </c>
      <c r="U32" s="556">
        <f t="shared" si="17"/>
        <v>1909.7860000000001</v>
      </c>
      <c r="V32" s="556">
        <f t="shared" si="17"/>
        <v>0</v>
      </c>
      <c r="W32" s="556">
        <f t="shared" si="17"/>
        <v>0</v>
      </c>
      <c r="X32" s="556">
        <f t="shared" si="17"/>
        <v>0</v>
      </c>
      <c r="Y32" s="556">
        <f t="shared" si="17"/>
        <v>0</v>
      </c>
      <c r="Z32" s="556">
        <f t="shared" si="17"/>
        <v>0</v>
      </c>
      <c r="AA32" s="556">
        <f t="shared" si="17"/>
        <v>0</v>
      </c>
      <c r="AB32" s="556">
        <f t="shared" si="17"/>
        <v>0</v>
      </c>
      <c r="AC32" s="556">
        <f t="shared" si="17"/>
        <v>0</v>
      </c>
      <c r="AD32" s="556">
        <f t="shared" si="17"/>
        <v>12.213999999999999</v>
      </c>
      <c r="AE32" s="556">
        <f t="shared" si="17"/>
        <v>12.213999999999999</v>
      </c>
      <c r="AF32" s="556">
        <f t="shared" si="17"/>
        <v>0</v>
      </c>
      <c r="AG32" s="556">
        <f t="shared" si="17"/>
        <v>0</v>
      </c>
      <c r="AH32" s="556">
        <f t="shared" si="17"/>
        <v>12.213999999999999</v>
      </c>
      <c r="AI32" s="556">
        <f t="shared" si="17"/>
        <v>12.213999999999999</v>
      </c>
      <c r="AJ32" s="556">
        <f t="shared" si="17"/>
        <v>0</v>
      </c>
      <c r="AK32" s="556">
        <f t="shared" si="17"/>
        <v>1050</v>
      </c>
      <c r="AL32" s="556">
        <f t="shared" si="17"/>
        <v>1050</v>
      </c>
      <c r="AM32" s="556">
        <f t="shared" si="17"/>
        <v>0</v>
      </c>
      <c r="AN32" s="556">
        <f t="shared" si="17"/>
        <v>0</v>
      </c>
      <c r="AO32" s="556">
        <f t="shared" si="17"/>
        <v>1050</v>
      </c>
      <c r="AP32" s="556">
        <f t="shared" ref="AP32:AR32" si="18">SUM(AP33:AP35)</f>
        <v>1050</v>
      </c>
      <c r="AQ32" s="556">
        <f t="shared" si="18"/>
        <v>0</v>
      </c>
      <c r="AR32" s="556">
        <f t="shared" si="18"/>
        <v>0</v>
      </c>
      <c r="AS32" s="556">
        <f t="shared" si="17"/>
        <v>1698</v>
      </c>
      <c r="AT32" s="556">
        <f t="shared" si="17"/>
        <v>1698</v>
      </c>
      <c r="AU32" s="556">
        <f t="shared" si="17"/>
        <v>0</v>
      </c>
      <c r="AV32" s="556">
        <f t="shared" si="17"/>
        <v>0</v>
      </c>
      <c r="AW32" s="556">
        <f t="shared" si="17"/>
        <v>1698</v>
      </c>
      <c r="AX32" s="556">
        <f t="shared" si="17"/>
        <v>1698</v>
      </c>
      <c r="AY32" s="556">
        <f t="shared" si="17"/>
        <v>0</v>
      </c>
      <c r="AZ32" s="556">
        <f t="shared" si="17"/>
        <v>0</v>
      </c>
      <c r="BA32" s="428"/>
    </row>
    <row r="33" spans="1:61" ht="27.6">
      <c r="A33" s="557" t="s">
        <v>448</v>
      </c>
      <c r="B33" s="558" t="s">
        <v>806</v>
      </c>
      <c r="C33" s="427" t="s">
        <v>602</v>
      </c>
      <c r="D33" s="427" t="s">
        <v>807</v>
      </c>
      <c r="E33" s="427" t="s">
        <v>808</v>
      </c>
      <c r="F33" s="427" t="s">
        <v>809</v>
      </c>
      <c r="G33" s="559">
        <f t="shared" si="6"/>
        <v>670</v>
      </c>
      <c r="H33" s="560">
        <v>620</v>
      </c>
      <c r="I33" s="561"/>
      <c r="J33" s="559">
        <v>35.33</v>
      </c>
      <c r="K33" s="559">
        <v>14.67</v>
      </c>
      <c r="L33" s="560">
        <f t="shared" si="7"/>
        <v>655.33000000000004</v>
      </c>
      <c r="M33" s="560">
        <v>620</v>
      </c>
      <c r="N33" s="559"/>
      <c r="O33" s="559">
        <v>35.33</v>
      </c>
      <c r="P33" s="560">
        <f t="shared" si="8"/>
        <v>300</v>
      </c>
      <c r="Q33" s="559">
        <v>300</v>
      </c>
      <c r="R33" s="561"/>
      <c r="S33" s="561"/>
      <c r="T33" s="561"/>
      <c r="U33" s="559">
        <v>299.33999999999997</v>
      </c>
      <c r="V33" s="561"/>
      <c r="W33" s="560">
        <f t="shared" si="10"/>
        <v>0</v>
      </c>
      <c r="X33" s="561"/>
      <c r="Y33" s="561"/>
      <c r="Z33" s="560">
        <f t="shared" si="11"/>
        <v>0</v>
      </c>
      <c r="AA33" s="561"/>
      <c r="AB33" s="561"/>
      <c r="AC33" s="561"/>
      <c r="AD33" s="562">
        <f>AE33+AF33+AG33</f>
        <v>0.66000000000002501</v>
      </c>
      <c r="AE33" s="563">
        <v>0.66000000000002501</v>
      </c>
      <c r="AF33" s="561"/>
      <c r="AG33" s="561"/>
      <c r="AH33" s="562">
        <f t="shared" si="12"/>
        <v>0.66000000000002501</v>
      </c>
      <c r="AI33" s="563">
        <v>0.66000000000002501</v>
      </c>
      <c r="AJ33" s="561"/>
      <c r="AK33" s="560">
        <f t="shared" si="13"/>
        <v>95</v>
      </c>
      <c r="AL33" s="559">
        <v>95</v>
      </c>
      <c r="AM33" s="561"/>
      <c r="AN33" s="561"/>
      <c r="AO33" s="560">
        <f t="shared" ref="AO33:AO35" si="19">AP33+AQ33+AR33</f>
        <v>95</v>
      </c>
      <c r="AP33" s="559">
        <v>95</v>
      </c>
      <c r="AQ33" s="561"/>
      <c r="AR33" s="561"/>
      <c r="AS33" s="560">
        <f t="shared" si="15"/>
        <v>225</v>
      </c>
      <c r="AT33" s="559">
        <v>225</v>
      </c>
      <c r="AU33" s="561"/>
      <c r="AV33" s="561"/>
      <c r="AW33" s="381">
        <f t="shared" ref="AW33:AW36" si="20">AX33+AY33+AZ33</f>
        <v>225</v>
      </c>
      <c r="AX33" s="559">
        <v>225</v>
      </c>
      <c r="AY33" s="561"/>
      <c r="AZ33" s="561"/>
      <c r="BA33" s="428"/>
      <c r="BI33" s="615">
        <f t="shared" si="16"/>
        <v>395</v>
      </c>
    </row>
    <row r="34" spans="1:61" ht="48">
      <c r="A34" s="557" t="s">
        <v>449</v>
      </c>
      <c r="B34" s="558" t="s">
        <v>810</v>
      </c>
      <c r="C34" s="427" t="s">
        <v>773</v>
      </c>
      <c r="D34" s="427" t="s">
        <v>811</v>
      </c>
      <c r="E34" s="427" t="s">
        <v>808</v>
      </c>
      <c r="F34" s="427" t="s">
        <v>812</v>
      </c>
      <c r="G34" s="559">
        <f t="shared" si="6"/>
        <v>2500</v>
      </c>
      <c r="H34" s="560">
        <v>2480</v>
      </c>
      <c r="I34" s="561"/>
      <c r="J34" s="559">
        <v>20</v>
      </c>
      <c r="K34" s="560">
        <v>0</v>
      </c>
      <c r="L34" s="560">
        <f t="shared" si="7"/>
        <v>2500</v>
      </c>
      <c r="M34" s="560">
        <v>2480</v>
      </c>
      <c r="N34" s="559"/>
      <c r="O34" s="559">
        <v>20</v>
      </c>
      <c r="P34" s="560">
        <f t="shared" si="8"/>
        <v>811</v>
      </c>
      <c r="Q34" s="559">
        <v>811</v>
      </c>
      <c r="R34" s="561"/>
      <c r="S34" s="561"/>
      <c r="T34" s="561"/>
      <c r="U34" s="559">
        <v>811</v>
      </c>
      <c r="V34" s="561"/>
      <c r="W34" s="560">
        <f t="shared" si="10"/>
        <v>0</v>
      </c>
      <c r="X34" s="561"/>
      <c r="Y34" s="561"/>
      <c r="Z34" s="560">
        <f t="shared" si="11"/>
        <v>0</v>
      </c>
      <c r="AA34" s="561"/>
      <c r="AB34" s="561"/>
      <c r="AC34" s="561"/>
      <c r="AD34" s="562">
        <f t="shared" ref="AD34:AD35" si="21">AE34+AF34+AG34</f>
        <v>0</v>
      </c>
      <c r="AE34" s="563"/>
      <c r="AF34" s="561"/>
      <c r="AG34" s="561"/>
      <c r="AH34" s="560">
        <f t="shared" si="12"/>
        <v>0</v>
      </c>
      <c r="AI34" s="563"/>
      <c r="AJ34" s="561"/>
      <c r="AK34" s="560">
        <f t="shared" si="13"/>
        <v>767</v>
      </c>
      <c r="AL34" s="559">
        <v>767</v>
      </c>
      <c r="AM34" s="561"/>
      <c r="AN34" s="561"/>
      <c r="AO34" s="560">
        <f t="shared" si="19"/>
        <v>767</v>
      </c>
      <c r="AP34" s="559">
        <v>767</v>
      </c>
      <c r="AQ34" s="561"/>
      <c r="AR34" s="561"/>
      <c r="AS34" s="560">
        <f t="shared" si="15"/>
        <v>902</v>
      </c>
      <c r="AT34" s="559">
        <v>902</v>
      </c>
      <c r="AU34" s="561"/>
      <c r="AV34" s="561"/>
      <c r="AW34" s="381">
        <f t="shared" si="20"/>
        <v>902</v>
      </c>
      <c r="AX34" s="559">
        <v>902</v>
      </c>
      <c r="AY34" s="561"/>
      <c r="AZ34" s="561"/>
      <c r="BA34" s="427" t="s">
        <v>813</v>
      </c>
      <c r="BI34" s="615">
        <f t="shared" si="16"/>
        <v>1578</v>
      </c>
    </row>
    <row r="35" spans="1:61" ht="36">
      <c r="A35" s="557" t="s">
        <v>450</v>
      </c>
      <c r="B35" s="558" t="s">
        <v>814</v>
      </c>
      <c r="C35" s="427" t="s">
        <v>611</v>
      </c>
      <c r="D35" s="427" t="s">
        <v>815</v>
      </c>
      <c r="E35" s="427" t="s">
        <v>808</v>
      </c>
      <c r="F35" s="427" t="s">
        <v>816</v>
      </c>
      <c r="G35" s="559">
        <f t="shared" si="6"/>
        <v>1620</v>
      </c>
      <c r="H35" s="560">
        <v>1570</v>
      </c>
      <c r="I35" s="561"/>
      <c r="J35" s="559">
        <v>30</v>
      </c>
      <c r="K35" s="559">
        <v>20</v>
      </c>
      <c r="L35" s="560">
        <f t="shared" si="7"/>
        <v>1600</v>
      </c>
      <c r="M35" s="560">
        <v>1570</v>
      </c>
      <c r="N35" s="559"/>
      <c r="O35" s="559">
        <v>30</v>
      </c>
      <c r="P35" s="560">
        <f t="shared" si="8"/>
        <v>811</v>
      </c>
      <c r="Q35" s="559">
        <v>811</v>
      </c>
      <c r="R35" s="561"/>
      <c r="S35" s="561"/>
      <c r="T35" s="561"/>
      <c r="U35" s="559">
        <v>799.44600000000003</v>
      </c>
      <c r="V35" s="561"/>
      <c r="W35" s="560">
        <f t="shared" si="10"/>
        <v>0</v>
      </c>
      <c r="X35" s="561"/>
      <c r="Y35" s="561"/>
      <c r="Z35" s="560">
        <f t="shared" si="11"/>
        <v>0</v>
      </c>
      <c r="AA35" s="561"/>
      <c r="AB35" s="561"/>
      <c r="AC35" s="561"/>
      <c r="AD35" s="562">
        <f t="shared" si="21"/>
        <v>11.553999999999974</v>
      </c>
      <c r="AE35" s="563">
        <v>11.553999999999974</v>
      </c>
      <c r="AF35" s="561"/>
      <c r="AG35" s="561"/>
      <c r="AH35" s="563">
        <f t="shared" si="12"/>
        <v>11.553999999999974</v>
      </c>
      <c r="AI35" s="563">
        <v>11.553999999999974</v>
      </c>
      <c r="AJ35" s="561"/>
      <c r="AK35" s="560">
        <f t="shared" si="13"/>
        <v>188</v>
      </c>
      <c r="AL35" s="559">
        <v>188</v>
      </c>
      <c r="AM35" s="561"/>
      <c r="AN35" s="561"/>
      <c r="AO35" s="560">
        <f t="shared" si="19"/>
        <v>188</v>
      </c>
      <c r="AP35" s="559">
        <v>188</v>
      </c>
      <c r="AQ35" s="561"/>
      <c r="AR35" s="561"/>
      <c r="AS35" s="560">
        <f t="shared" si="15"/>
        <v>571</v>
      </c>
      <c r="AT35" s="559">
        <v>571</v>
      </c>
      <c r="AU35" s="561"/>
      <c r="AV35" s="561"/>
      <c r="AW35" s="381">
        <f t="shared" si="20"/>
        <v>571</v>
      </c>
      <c r="AX35" s="559">
        <v>571</v>
      </c>
      <c r="AY35" s="561"/>
      <c r="AZ35" s="561"/>
      <c r="BA35" s="428"/>
      <c r="BI35" s="615">
        <f t="shared" si="16"/>
        <v>999</v>
      </c>
    </row>
    <row r="36" spans="1:61" ht="14.4">
      <c r="A36" s="553" t="s">
        <v>498</v>
      </c>
      <c r="B36" s="554" t="s">
        <v>501</v>
      </c>
      <c r="C36" s="427"/>
      <c r="D36" s="427"/>
      <c r="E36" s="427"/>
      <c r="F36" s="427"/>
      <c r="G36" s="559"/>
      <c r="H36" s="559"/>
      <c r="I36" s="559"/>
      <c r="J36" s="559"/>
      <c r="K36" s="559"/>
      <c r="L36" s="559"/>
      <c r="M36" s="559"/>
      <c r="N36" s="559"/>
      <c r="O36" s="559"/>
      <c r="P36" s="559"/>
      <c r="Q36" s="559"/>
      <c r="R36" s="559"/>
      <c r="S36" s="559"/>
      <c r="T36" s="559"/>
      <c r="U36" s="559"/>
      <c r="V36" s="559"/>
      <c r="W36" s="559"/>
      <c r="X36" s="559"/>
      <c r="Y36" s="559"/>
      <c r="Z36" s="559"/>
      <c r="AA36" s="559"/>
      <c r="AB36" s="559"/>
      <c r="AC36" s="559"/>
      <c r="AD36" s="559"/>
      <c r="AE36" s="559"/>
      <c r="AF36" s="559"/>
      <c r="AG36" s="559"/>
      <c r="AH36" s="559"/>
      <c r="AI36" s="559"/>
      <c r="AJ36" s="559"/>
      <c r="AK36" s="559"/>
      <c r="AL36" s="559"/>
      <c r="AM36" s="559"/>
      <c r="AN36" s="559"/>
      <c r="AO36" s="559"/>
      <c r="AP36" s="559"/>
      <c r="AQ36" s="559"/>
      <c r="AR36" s="559"/>
      <c r="AS36" s="559"/>
      <c r="AT36" s="559"/>
      <c r="AU36" s="559"/>
      <c r="AV36" s="559"/>
      <c r="AW36" s="396">
        <f t="shared" si="20"/>
        <v>0</v>
      </c>
      <c r="AX36" s="559"/>
      <c r="AY36" s="559"/>
      <c r="AZ36" s="559"/>
      <c r="BA36" s="427"/>
    </row>
    <row r="37" spans="1:61" ht="28.8">
      <c r="A37" s="553" t="s">
        <v>498</v>
      </c>
      <c r="B37" s="554" t="s">
        <v>502</v>
      </c>
      <c r="C37" s="427"/>
      <c r="D37" s="427"/>
      <c r="E37" s="427"/>
      <c r="F37" s="427"/>
      <c r="G37" s="556">
        <f>SUM(G38)</f>
        <v>850</v>
      </c>
      <c r="H37" s="556">
        <f t="shared" ref="H37:AZ37" si="22">SUM(H38)</f>
        <v>786</v>
      </c>
      <c r="I37" s="556">
        <f t="shared" si="22"/>
        <v>0</v>
      </c>
      <c r="J37" s="556">
        <f t="shared" si="22"/>
        <v>0</v>
      </c>
      <c r="K37" s="556">
        <f t="shared" si="22"/>
        <v>64</v>
      </c>
      <c r="L37" s="556">
        <f t="shared" si="22"/>
        <v>786</v>
      </c>
      <c r="M37" s="556">
        <f t="shared" si="22"/>
        <v>786</v>
      </c>
      <c r="N37" s="556">
        <f t="shared" si="22"/>
        <v>0</v>
      </c>
      <c r="O37" s="556">
        <f t="shared" si="22"/>
        <v>0</v>
      </c>
      <c r="P37" s="556">
        <f t="shared" si="22"/>
        <v>0</v>
      </c>
      <c r="Q37" s="556">
        <f t="shared" si="22"/>
        <v>0</v>
      </c>
      <c r="R37" s="556">
        <f t="shared" si="22"/>
        <v>0</v>
      </c>
      <c r="S37" s="556">
        <f t="shared" si="22"/>
        <v>0</v>
      </c>
      <c r="T37" s="556">
        <f t="shared" si="22"/>
        <v>0</v>
      </c>
      <c r="U37" s="556">
        <f t="shared" si="22"/>
        <v>0</v>
      </c>
      <c r="V37" s="556">
        <f t="shared" si="22"/>
        <v>0</v>
      </c>
      <c r="W37" s="556">
        <f t="shared" si="22"/>
        <v>0</v>
      </c>
      <c r="X37" s="556">
        <f t="shared" si="22"/>
        <v>0</v>
      </c>
      <c r="Y37" s="556">
        <f t="shared" si="22"/>
        <v>0</v>
      </c>
      <c r="Z37" s="556">
        <f t="shared" si="22"/>
        <v>0</v>
      </c>
      <c r="AA37" s="556">
        <f t="shared" si="22"/>
        <v>0</v>
      </c>
      <c r="AB37" s="556">
        <f t="shared" si="22"/>
        <v>0</v>
      </c>
      <c r="AC37" s="556">
        <f t="shared" si="22"/>
        <v>0</v>
      </c>
      <c r="AD37" s="556">
        <f t="shared" si="22"/>
        <v>0</v>
      </c>
      <c r="AE37" s="556">
        <f t="shared" si="22"/>
        <v>0</v>
      </c>
      <c r="AF37" s="556">
        <f t="shared" si="22"/>
        <v>0</v>
      </c>
      <c r="AG37" s="556">
        <f t="shared" si="22"/>
        <v>0</v>
      </c>
      <c r="AH37" s="556">
        <f t="shared" si="22"/>
        <v>0</v>
      </c>
      <c r="AI37" s="556">
        <f t="shared" si="22"/>
        <v>0</v>
      </c>
      <c r="AJ37" s="556">
        <f t="shared" si="22"/>
        <v>0</v>
      </c>
      <c r="AK37" s="556">
        <f t="shared" si="22"/>
        <v>0</v>
      </c>
      <c r="AL37" s="556">
        <f t="shared" si="22"/>
        <v>0</v>
      </c>
      <c r="AM37" s="556">
        <f t="shared" si="22"/>
        <v>0</v>
      </c>
      <c r="AN37" s="556">
        <f t="shared" si="22"/>
        <v>0</v>
      </c>
      <c r="AO37" s="556">
        <f t="shared" si="22"/>
        <v>0</v>
      </c>
      <c r="AP37" s="556">
        <f t="shared" si="22"/>
        <v>0</v>
      </c>
      <c r="AQ37" s="556">
        <f t="shared" si="22"/>
        <v>0</v>
      </c>
      <c r="AR37" s="556">
        <f t="shared" si="22"/>
        <v>0</v>
      </c>
      <c r="AS37" s="556">
        <f t="shared" si="22"/>
        <v>786</v>
      </c>
      <c r="AT37" s="556">
        <f t="shared" si="22"/>
        <v>786</v>
      </c>
      <c r="AU37" s="556">
        <f t="shared" si="22"/>
        <v>0</v>
      </c>
      <c r="AV37" s="556">
        <f t="shared" si="22"/>
        <v>0</v>
      </c>
      <c r="AW37" s="556">
        <f t="shared" si="22"/>
        <v>786</v>
      </c>
      <c r="AX37" s="556">
        <f t="shared" si="22"/>
        <v>786</v>
      </c>
      <c r="AY37" s="556">
        <f t="shared" si="22"/>
        <v>0</v>
      </c>
      <c r="AZ37" s="556">
        <f t="shared" si="22"/>
        <v>0</v>
      </c>
      <c r="BA37" s="427"/>
    </row>
    <row r="38" spans="1:61" ht="27.6">
      <c r="A38" s="557" t="s">
        <v>448</v>
      </c>
      <c r="B38" s="558" t="s">
        <v>817</v>
      </c>
      <c r="C38" s="427" t="s">
        <v>524</v>
      </c>
      <c r="D38" s="427" t="s">
        <v>818</v>
      </c>
      <c r="E38" s="427" t="s">
        <v>819</v>
      </c>
      <c r="F38" s="427"/>
      <c r="G38" s="559">
        <f t="shared" ref="G38" si="23">H38+I38+J38+K38</f>
        <v>850</v>
      </c>
      <c r="H38" s="559">
        <v>786</v>
      </c>
      <c r="I38" s="559"/>
      <c r="J38" s="559"/>
      <c r="K38" s="559">
        <v>64</v>
      </c>
      <c r="L38" s="560">
        <f t="shared" ref="L38" si="24">M38+N38+O38</f>
        <v>786</v>
      </c>
      <c r="M38" s="559">
        <v>786</v>
      </c>
      <c r="N38" s="559"/>
      <c r="O38" s="559"/>
      <c r="P38" s="560">
        <f t="shared" ref="P38" si="25">Q38+R38+S38</f>
        <v>0</v>
      </c>
      <c r="Q38" s="559"/>
      <c r="R38" s="559"/>
      <c r="S38" s="559"/>
      <c r="T38" s="559"/>
      <c r="U38" s="559"/>
      <c r="V38" s="559"/>
      <c r="W38" s="559"/>
      <c r="X38" s="559"/>
      <c r="Y38" s="559"/>
      <c r="Z38" s="560">
        <f t="shared" ref="Z38" si="26">AA38+AB38+AC38</f>
        <v>0</v>
      </c>
      <c r="AA38" s="559"/>
      <c r="AB38" s="559"/>
      <c r="AC38" s="559"/>
      <c r="AD38" s="559"/>
      <c r="AE38" s="559"/>
      <c r="AF38" s="559"/>
      <c r="AG38" s="559"/>
      <c r="AH38" s="559"/>
      <c r="AI38" s="559"/>
      <c r="AJ38" s="559"/>
      <c r="AK38" s="560">
        <f t="shared" ref="AK38" si="27">AL38+AM38+AN38</f>
        <v>0</v>
      </c>
      <c r="AL38" s="559"/>
      <c r="AM38" s="559"/>
      <c r="AN38" s="559"/>
      <c r="AO38" s="560">
        <f t="shared" ref="AO38" si="28">AP38+AQ38+AR38</f>
        <v>0</v>
      </c>
      <c r="AP38" s="559"/>
      <c r="AQ38" s="559"/>
      <c r="AR38" s="559"/>
      <c r="AS38" s="560">
        <f t="shared" ref="AS38" si="29">AT38+AU38+AV38</f>
        <v>786</v>
      </c>
      <c r="AT38" s="559">
        <v>786</v>
      </c>
      <c r="AU38" s="559"/>
      <c r="AV38" s="559"/>
      <c r="AW38" s="396">
        <f>AX38+AY38+AZ38</f>
        <v>786</v>
      </c>
      <c r="AX38" s="559">
        <v>786</v>
      </c>
      <c r="AY38" s="559"/>
      <c r="AZ38" s="559"/>
      <c r="BA38" s="427"/>
      <c r="BI38" s="615">
        <f t="shared" ref="BI38" si="30">AL38+Q38</f>
        <v>0</v>
      </c>
    </row>
    <row r="39" spans="1:61" ht="27.6">
      <c r="A39" s="564" t="s">
        <v>54</v>
      </c>
      <c r="B39" s="565" t="s">
        <v>503</v>
      </c>
      <c r="C39" s="429"/>
      <c r="D39" s="430"/>
      <c r="E39" s="431"/>
      <c r="F39" s="429"/>
      <c r="G39" s="409">
        <f>G40+G63+G65</f>
        <v>210897</v>
      </c>
      <c r="H39" s="409">
        <f t="shared" ref="H39:AZ39" si="31">H40+H63+H65</f>
        <v>200897.04800000001</v>
      </c>
      <c r="I39" s="409">
        <f t="shared" si="31"/>
        <v>0</v>
      </c>
      <c r="J39" s="409">
        <f t="shared" si="31"/>
        <v>9849</v>
      </c>
      <c r="K39" s="409">
        <f t="shared" si="31"/>
        <v>150.952</v>
      </c>
      <c r="L39" s="409">
        <f t="shared" si="31"/>
        <v>210746.04800000001</v>
      </c>
      <c r="M39" s="409">
        <f t="shared" si="31"/>
        <v>200897.04800000001</v>
      </c>
      <c r="N39" s="409">
        <f t="shared" si="31"/>
        <v>0</v>
      </c>
      <c r="O39" s="409">
        <f t="shared" si="31"/>
        <v>9849</v>
      </c>
      <c r="P39" s="409">
        <f t="shared" si="31"/>
        <v>113034</v>
      </c>
      <c r="Q39" s="409">
        <f t="shared" si="31"/>
        <v>113034</v>
      </c>
      <c r="R39" s="409">
        <f t="shared" si="31"/>
        <v>0</v>
      </c>
      <c r="S39" s="409">
        <f t="shared" si="31"/>
        <v>0</v>
      </c>
      <c r="T39" s="409">
        <f t="shared" si="31"/>
        <v>105837.982</v>
      </c>
      <c r="U39" s="409">
        <f t="shared" si="31"/>
        <v>105837.982</v>
      </c>
      <c r="V39" s="409">
        <f t="shared" si="31"/>
        <v>0</v>
      </c>
      <c r="W39" s="409">
        <f t="shared" si="31"/>
        <v>1066.9219999999998</v>
      </c>
      <c r="X39" s="409">
        <f t="shared" si="31"/>
        <v>1066.9219999999998</v>
      </c>
      <c r="Y39" s="409">
        <f t="shared" si="31"/>
        <v>0</v>
      </c>
      <c r="Z39" s="409">
        <f t="shared" si="31"/>
        <v>1066.9219999999998</v>
      </c>
      <c r="AA39" s="409">
        <f t="shared" si="31"/>
        <v>1066.9219999999998</v>
      </c>
      <c r="AB39" s="409">
        <f t="shared" si="31"/>
        <v>0</v>
      </c>
      <c r="AC39" s="409">
        <f t="shared" si="31"/>
        <v>0</v>
      </c>
      <c r="AD39" s="409">
        <f t="shared" si="31"/>
        <v>6129.0959999999995</v>
      </c>
      <c r="AE39" s="409">
        <f t="shared" si="31"/>
        <v>6129.0959999999995</v>
      </c>
      <c r="AF39" s="409">
        <f t="shared" si="31"/>
        <v>0</v>
      </c>
      <c r="AG39" s="409">
        <f t="shared" si="31"/>
        <v>0</v>
      </c>
      <c r="AH39" s="409">
        <f t="shared" si="31"/>
        <v>6129.0959999999995</v>
      </c>
      <c r="AI39" s="409">
        <f t="shared" si="31"/>
        <v>6129.0959999999995</v>
      </c>
      <c r="AJ39" s="409">
        <f t="shared" si="31"/>
        <v>0</v>
      </c>
      <c r="AK39" s="409">
        <f t="shared" si="31"/>
        <v>58217</v>
      </c>
      <c r="AL39" s="409">
        <f t="shared" si="31"/>
        <v>53217</v>
      </c>
      <c r="AM39" s="409">
        <f t="shared" si="31"/>
        <v>0</v>
      </c>
      <c r="AN39" s="409">
        <f t="shared" si="31"/>
        <v>5000</v>
      </c>
      <c r="AO39" s="409">
        <f t="shared" si="31"/>
        <v>57837.844000000005</v>
      </c>
      <c r="AP39" s="409">
        <f t="shared" si="31"/>
        <v>52837.844000000005</v>
      </c>
      <c r="AQ39" s="409">
        <f t="shared" si="31"/>
        <v>0</v>
      </c>
      <c r="AR39" s="409">
        <f t="shared" si="31"/>
        <v>5000</v>
      </c>
      <c r="AS39" s="409">
        <f t="shared" si="31"/>
        <v>35996.047999999995</v>
      </c>
      <c r="AT39" s="409">
        <f t="shared" si="31"/>
        <v>34646.047999999995</v>
      </c>
      <c r="AU39" s="409">
        <f t="shared" si="31"/>
        <v>0</v>
      </c>
      <c r="AV39" s="409">
        <f t="shared" si="31"/>
        <v>1350</v>
      </c>
      <c r="AW39" s="409">
        <f t="shared" si="31"/>
        <v>35996.047999999995</v>
      </c>
      <c r="AX39" s="409">
        <f t="shared" si="31"/>
        <v>34646.047999999995</v>
      </c>
      <c r="AY39" s="409">
        <f t="shared" si="31"/>
        <v>0</v>
      </c>
      <c r="AZ39" s="409">
        <f t="shared" si="31"/>
        <v>1350</v>
      </c>
      <c r="BA39" s="611"/>
      <c r="BB39" s="633">
        <f>AN39+S39</f>
        <v>5000</v>
      </c>
      <c r="BC39" s="633">
        <f>AR39+V39</f>
        <v>5000</v>
      </c>
      <c r="BE39" s="453">
        <f>AL39+Q39</f>
        <v>166251</v>
      </c>
      <c r="BF39" s="634">
        <f>AP39+AI39+AA39+U39</f>
        <v>165871.84400000001</v>
      </c>
      <c r="BG39" s="635">
        <f>BF39/BE39*100</f>
        <v>99.771937612405353</v>
      </c>
      <c r="BI39" s="201">
        <f>BE39/M39*100</f>
        <v>82.754326982445264</v>
      </c>
    </row>
    <row r="40" spans="1:61" ht="14.4">
      <c r="A40" s="553" t="s">
        <v>498</v>
      </c>
      <c r="B40" s="554" t="s">
        <v>499</v>
      </c>
      <c r="C40" s="432"/>
      <c r="D40" s="433"/>
      <c r="E40" s="434"/>
      <c r="F40" s="432"/>
      <c r="G40" s="396">
        <f>SUM(G41:G62)</f>
        <v>194447</v>
      </c>
      <c r="H40" s="396">
        <f t="shared" ref="H40:AZ40" si="32">SUM(H41:H62)</f>
        <v>184568</v>
      </c>
      <c r="I40" s="396">
        <f t="shared" si="32"/>
        <v>0</v>
      </c>
      <c r="J40" s="396">
        <f t="shared" si="32"/>
        <v>9849</v>
      </c>
      <c r="K40" s="396">
        <f t="shared" si="32"/>
        <v>30</v>
      </c>
      <c r="L40" s="396">
        <f t="shared" si="32"/>
        <v>194417</v>
      </c>
      <c r="M40" s="396">
        <f t="shared" si="32"/>
        <v>184568</v>
      </c>
      <c r="N40" s="396">
        <f t="shared" si="32"/>
        <v>0</v>
      </c>
      <c r="O40" s="396">
        <f t="shared" si="32"/>
        <v>9849</v>
      </c>
      <c r="P40" s="396">
        <f t="shared" si="32"/>
        <v>112834</v>
      </c>
      <c r="Q40" s="396">
        <f t="shared" si="32"/>
        <v>112834</v>
      </c>
      <c r="R40" s="396">
        <f t="shared" si="32"/>
        <v>0</v>
      </c>
      <c r="S40" s="396">
        <f t="shared" si="32"/>
        <v>0</v>
      </c>
      <c r="T40" s="396">
        <f t="shared" si="32"/>
        <v>105637.982</v>
      </c>
      <c r="U40" s="396">
        <f t="shared" si="32"/>
        <v>105637.982</v>
      </c>
      <c r="V40" s="396">
        <f t="shared" si="32"/>
        <v>0</v>
      </c>
      <c r="W40" s="396">
        <f t="shared" si="32"/>
        <v>1066.9219999999998</v>
      </c>
      <c r="X40" s="396">
        <f t="shared" si="32"/>
        <v>1066.9219999999998</v>
      </c>
      <c r="Y40" s="396">
        <f t="shared" si="32"/>
        <v>0</v>
      </c>
      <c r="Z40" s="396">
        <f t="shared" si="32"/>
        <v>1066.9219999999998</v>
      </c>
      <c r="AA40" s="396">
        <f t="shared" si="32"/>
        <v>1066.9219999999998</v>
      </c>
      <c r="AB40" s="396">
        <f t="shared" si="32"/>
        <v>0</v>
      </c>
      <c r="AC40" s="396">
        <f t="shared" si="32"/>
        <v>0</v>
      </c>
      <c r="AD40" s="396">
        <f t="shared" si="32"/>
        <v>6129.0959999999995</v>
      </c>
      <c r="AE40" s="396">
        <f t="shared" si="32"/>
        <v>6129.0959999999995</v>
      </c>
      <c r="AF40" s="396">
        <f t="shared" si="32"/>
        <v>0</v>
      </c>
      <c r="AG40" s="396">
        <f t="shared" si="32"/>
        <v>0</v>
      </c>
      <c r="AH40" s="396">
        <f t="shared" si="32"/>
        <v>6129.0959999999995</v>
      </c>
      <c r="AI40" s="396">
        <f t="shared" si="32"/>
        <v>6129.0959999999995</v>
      </c>
      <c r="AJ40" s="396">
        <f t="shared" si="32"/>
        <v>0</v>
      </c>
      <c r="AK40" s="396">
        <f t="shared" si="32"/>
        <v>57545</v>
      </c>
      <c r="AL40" s="396">
        <f t="shared" si="32"/>
        <v>52545</v>
      </c>
      <c r="AM40" s="396">
        <f t="shared" si="32"/>
        <v>0</v>
      </c>
      <c r="AN40" s="396">
        <f t="shared" si="32"/>
        <v>5000</v>
      </c>
      <c r="AO40" s="396">
        <f t="shared" si="32"/>
        <v>57165.844000000005</v>
      </c>
      <c r="AP40" s="396">
        <f t="shared" si="32"/>
        <v>52165.844000000005</v>
      </c>
      <c r="AQ40" s="396">
        <f t="shared" si="32"/>
        <v>0</v>
      </c>
      <c r="AR40" s="396">
        <f t="shared" si="32"/>
        <v>5000</v>
      </c>
      <c r="AS40" s="396">
        <f t="shared" si="32"/>
        <v>20539</v>
      </c>
      <c r="AT40" s="396">
        <f t="shared" si="32"/>
        <v>19189</v>
      </c>
      <c r="AU40" s="396">
        <f t="shared" si="32"/>
        <v>0</v>
      </c>
      <c r="AV40" s="396">
        <f t="shared" si="32"/>
        <v>1350</v>
      </c>
      <c r="AW40" s="396">
        <f t="shared" si="32"/>
        <v>20539</v>
      </c>
      <c r="AX40" s="396">
        <f t="shared" si="32"/>
        <v>19189</v>
      </c>
      <c r="AY40" s="396">
        <f t="shared" si="32"/>
        <v>0</v>
      </c>
      <c r="AZ40" s="396">
        <f t="shared" si="32"/>
        <v>1350</v>
      </c>
      <c r="BA40" s="437"/>
    </row>
    <row r="41" spans="1:61" ht="27.6">
      <c r="A41" s="557" t="s">
        <v>448</v>
      </c>
      <c r="B41" s="566" t="s">
        <v>820</v>
      </c>
      <c r="C41" s="427" t="s">
        <v>753</v>
      </c>
      <c r="D41" s="427" t="s">
        <v>821</v>
      </c>
      <c r="E41" s="427" t="s">
        <v>822</v>
      </c>
      <c r="F41" s="427" t="s">
        <v>823</v>
      </c>
      <c r="G41" s="560">
        <f t="shared" ref="G41:G62" si="33">H41+I41+J41+K41</f>
        <v>20000</v>
      </c>
      <c r="H41" s="567">
        <v>20000</v>
      </c>
      <c r="I41" s="568"/>
      <c r="J41" s="381"/>
      <c r="K41" s="381">
        <v>0</v>
      </c>
      <c r="L41" s="381">
        <f>M41+N41+O41</f>
        <v>20000</v>
      </c>
      <c r="M41" s="567">
        <v>20000</v>
      </c>
      <c r="N41" s="568"/>
      <c r="O41" s="568"/>
      <c r="P41" s="560">
        <f t="shared" ref="P41:P69" si="34">Q41+R41+S41</f>
        <v>12000</v>
      </c>
      <c r="Q41" s="567">
        <v>12000</v>
      </c>
      <c r="R41" s="568"/>
      <c r="S41" s="568"/>
      <c r="T41" s="381">
        <f>U41+V41</f>
        <v>12000</v>
      </c>
      <c r="U41" s="567">
        <v>12000</v>
      </c>
      <c r="V41" s="568"/>
      <c r="W41" s="381">
        <f>X41+Y41</f>
        <v>0</v>
      </c>
      <c r="X41" s="568"/>
      <c r="Y41" s="568"/>
      <c r="Z41" s="396">
        <f>AA41+AB41+AC41</f>
        <v>0</v>
      </c>
      <c r="AA41" s="568"/>
      <c r="AB41" s="568"/>
      <c r="AC41" s="568"/>
      <c r="AD41" s="381">
        <f>AE41+AF41+AG41</f>
        <v>0</v>
      </c>
      <c r="AE41" s="568"/>
      <c r="AF41" s="568"/>
      <c r="AG41" s="568"/>
      <c r="AH41" s="396">
        <f>AI41+AJ41</f>
        <v>0</v>
      </c>
      <c r="AI41" s="568"/>
      <c r="AJ41" s="568"/>
      <c r="AK41" s="381">
        <f>AL41+AM41+AN41</f>
        <v>5809</v>
      </c>
      <c r="AL41" s="567">
        <v>5809</v>
      </c>
      <c r="AM41" s="568"/>
      <c r="AN41" s="568"/>
      <c r="AO41" s="381">
        <f>AP41+AQ41+AR41</f>
        <v>5809</v>
      </c>
      <c r="AP41" s="567">
        <v>5809</v>
      </c>
      <c r="AQ41" s="568"/>
      <c r="AR41" s="568"/>
      <c r="AS41" s="381">
        <f>AT41+AU41+AV41</f>
        <v>2191</v>
      </c>
      <c r="AT41" s="381">
        <v>2191</v>
      </c>
      <c r="AU41" s="567"/>
      <c r="AV41" s="567"/>
      <c r="AW41" s="396">
        <f t="shared" ref="AW41:AW62" si="35">AX41+AY41+AZ41</f>
        <v>2191</v>
      </c>
      <c r="AX41" s="381">
        <v>2191</v>
      </c>
      <c r="AY41" s="567"/>
      <c r="AZ41" s="567"/>
      <c r="BA41" s="437"/>
      <c r="BI41" s="615">
        <f t="shared" ref="BI41:BI62" si="36">AL41+Q41</f>
        <v>17809</v>
      </c>
    </row>
    <row r="42" spans="1:61" ht="55.2">
      <c r="A42" s="557" t="s">
        <v>449</v>
      </c>
      <c r="B42" s="566" t="s">
        <v>824</v>
      </c>
      <c r="C42" s="427" t="s">
        <v>400</v>
      </c>
      <c r="D42" s="427" t="s">
        <v>825</v>
      </c>
      <c r="E42" s="427" t="s">
        <v>822</v>
      </c>
      <c r="F42" s="427" t="s">
        <v>826</v>
      </c>
      <c r="G42" s="560">
        <f t="shared" si="33"/>
        <v>35000</v>
      </c>
      <c r="H42" s="567">
        <v>35000</v>
      </c>
      <c r="I42" s="568"/>
      <c r="J42" s="381"/>
      <c r="K42" s="381">
        <v>0</v>
      </c>
      <c r="L42" s="381">
        <f t="shared" ref="L42:L69" si="37">M42+N42+O42</f>
        <v>35000</v>
      </c>
      <c r="M42" s="567">
        <v>35000</v>
      </c>
      <c r="N42" s="568"/>
      <c r="O42" s="568"/>
      <c r="P42" s="560">
        <f t="shared" si="34"/>
        <v>19118</v>
      </c>
      <c r="Q42" s="567">
        <v>19118</v>
      </c>
      <c r="R42" s="568"/>
      <c r="S42" s="568"/>
      <c r="T42" s="381">
        <f t="shared" ref="T42:T69" si="38">U42+V42</f>
        <v>19118</v>
      </c>
      <c r="U42" s="567">
        <v>19118</v>
      </c>
      <c r="V42" s="568"/>
      <c r="W42" s="381">
        <f t="shared" ref="W42:W51" si="39">X42+Y42</f>
        <v>0</v>
      </c>
      <c r="X42" s="568"/>
      <c r="Y42" s="568"/>
      <c r="Z42" s="396">
        <f t="shared" ref="Z42:Z69" si="40">AA42+AB42+AC42</f>
        <v>0</v>
      </c>
      <c r="AA42" s="568"/>
      <c r="AB42" s="568"/>
      <c r="AC42" s="568"/>
      <c r="AD42" s="381">
        <f t="shared" ref="AD42:AD69" si="41">AE42+AF42+AG42</f>
        <v>0</v>
      </c>
      <c r="AE42" s="568"/>
      <c r="AF42" s="568"/>
      <c r="AG42" s="568"/>
      <c r="AH42" s="396">
        <f t="shared" ref="AH42:AH69" si="42">AI42+AJ42</f>
        <v>0</v>
      </c>
      <c r="AI42" s="568"/>
      <c r="AJ42" s="568"/>
      <c r="AK42" s="381">
        <f t="shared" ref="AK42:AK64" si="43">AL42+AM42+AN42</f>
        <v>12047</v>
      </c>
      <c r="AL42" s="567">
        <v>12047</v>
      </c>
      <c r="AM42" s="568"/>
      <c r="AN42" s="568"/>
      <c r="AO42" s="381">
        <f t="shared" ref="AO42:AO69" si="44">AP42+AQ42+AR42</f>
        <v>12047</v>
      </c>
      <c r="AP42" s="567">
        <v>12047</v>
      </c>
      <c r="AQ42" s="568"/>
      <c r="AR42" s="568"/>
      <c r="AS42" s="381">
        <f t="shared" ref="AS42:AS64" si="45">AT42+AU42+AV42</f>
        <v>3835</v>
      </c>
      <c r="AT42" s="381">
        <v>3835</v>
      </c>
      <c r="AU42" s="567"/>
      <c r="AV42" s="567"/>
      <c r="AW42" s="396">
        <f t="shared" si="35"/>
        <v>3835</v>
      </c>
      <c r="AX42" s="381">
        <v>3835</v>
      </c>
      <c r="AY42" s="567"/>
      <c r="AZ42" s="567"/>
      <c r="BA42" s="437"/>
      <c r="BI42" s="615">
        <f t="shared" si="36"/>
        <v>31165</v>
      </c>
    </row>
    <row r="43" spans="1:61" ht="41.4">
      <c r="A43" s="557" t="s">
        <v>450</v>
      </c>
      <c r="B43" s="566" t="s">
        <v>827</v>
      </c>
      <c r="C43" s="427" t="s">
        <v>400</v>
      </c>
      <c r="D43" s="427" t="s">
        <v>828</v>
      </c>
      <c r="E43" s="427" t="s">
        <v>822</v>
      </c>
      <c r="F43" s="427" t="s">
        <v>829</v>
      </c>
      <c r="G43" s="560">
        <f t="shared" si="33"/>
        <v>35000</v>
      </c>
      <c r="H43" s="567">
        <v>35000</v>
      </c>
      <c r="I43" s="568"/>
      <c r="J43" s="381"/>
      <c r="K43" s="381">
        <v>0</v>
      </c>
      <c r="L43" s="381">
        <f t="shared" si="37"/>
        <v>35000</v>
      </c>
      <c r="M43" s="567">
        <v>35000</v>
      </c>
      <c r="N43" s="568"/>
      <c r="O43" s="568"/>
      <c r="P43" s="560">
        <f t="shared" si="34"/>
        <v>14313</v>
      </c>
      <c r="Q43" s="567">
        <v>14313</v>
      </c>
      <c r="R43" s="568"/>
      <c r="S43" s="568"/>
      <c r="T43" s="381">
        <f t="shared" si="38"/>
        <v>9613</v>
      </c>
      <c r="U43" s="567">
        <v>9613</v>
      </c>
      <c r="V43" s="568"/>
      <c r="W43" s="381">
        <f t="shared" si="39"/>
        <v>0</v>
      </c>
      <c r="X43" s="568"/>
      <c r="Y43" s="568"/>
      <c r="Z43" s="396">
        <f t="shared" si="40"/>
        <v>0</v>
      </c>
      <c r="AA43" s="568"/>
      <c r="AB43" s="568"/>
      <c r="AC43" s="568"/>
      <c r="AD43" s="381">
        <f t="shared" si="41"/>
        <v>4700</v>
      </c>
      <c r="AE43" s="381">
        <v>4700</v>
      </c>
      <c r="AF43" s="568"/>
      <c r="AG43" s="568"/>
      <c r="AH43" s="381">
        <f t="shared" si="42"/>
        <v>4700</v>
      </c>
      <c r="AI43" s="381">
        <v>4700</v>
      </c>
      <c r="AJ43" s="568"/>
      <c r="AK43" s="381">
        <f t="shared" si="43"/>
        <v>16850</v>
      </c>
      <c r="AL43" s="381">
        <v>16850</v>
      </c>
      <c r="AM43" s="568"/>
      <c r="AN43" s="568"/>
      <c r="AO43" s="381">
        <f t="shared" si="44"/>
        <v>16850</v>
      </c>
      <c r="AP43" s="381">
        <v>16850</v>
      </c>
      <c r="AQ43" s="568"/>
      <c r="AR43" s="568"/>
      <c r="AS43" s="381">
        <f t="shared" si="45"/>
        <v>3837</v>
      </c>
      <c r="AT43" s="381">
        <v>3837</v>
      </c>
      <c r="AU43" s="567"/>
      <c r="AV43" s="567"/>
      <c r="AW43" s="396">
        <f t="shared" si="35"/>
        <v>3837</v>
      </c>
      <c r="AX43" s="381">
        <v>3837</v>
      </c>
      <c r="AY43" s="567"/>
      <c r="AZ43" s="567"/>
      <c r="BA43" s="437"/>
      <c r="BI43" s="615">
        <f t="shared" si="36"/>
        <v>31163</v>
      </c>
    </row>
    <row r="44" spans="1:61" ht="36">
      <c r="A44" s="557" t="s">
        <v>451</v>
      </c>
      <c r="B44" s="566" t="s">
        <v>830</v>
      </c>
      <c r="C44" s="427" t="s">
        <v>611</v>
      </c>
      <c r="D44" s="427" t="s">
        <v>831</v>
      </c>
      <c r="E44" s="427" t="s">
        <v>822</v>
      </c>
      <c r="F44" s="427" t="s">
        <v>832</v>
      </c>
      <c r="G44" s="560">
        <f t="shared" si="33"/>
        <v>4556</v>
      </c>
      <c r="H44" s="567">
        <v>4556</v>
      </c>
      <c r="I44" s="568"/>
      <c r="J44" s="381"/>
      <c r="K44" s="381">
        <v>0</v>
      </c>
      <c r="L44" s="381">
        <f t="shared" si="37"/>
        <v>4556</v>
      </c>
      <c r="M44" s="567">
        <v>4556</v>
      </c>
      <c r="N44" s="568"/>
      <c r="O44" s="568"/>
      <c r="P44" s="560">
        <f t="shared" si="34"/>
        <v>3123</v>
      </c>
      <c r="Q44" s="567">
        <v>3123</v>
      </c>
      <c r="R44" s="568"/>
      <c r="S44" s="568"/>
      <c r="T44" s="381">
        <f t="shared" si="38"/>
        <v>3123</v>
      </c>
      <c r="U44" s="567">
        <v>3123</v>
      </c>
      <c r="V44" s="568"/>
      <c r="W44" s="381">
        <f t="shared" si="39"/>
        <v>0</v>
      </c>
      <c r="X44" s="568"/>
      <c r="Y44" s="568"/>
      <c r="Z44" s="396">
        <f t="shared" si="40"/>
        <v>0</v>
      </c>
      <c r="AA44" s="568"/>
      <c r="AB44" s="568"/>
      <c r="AC44" s="568"/>
      <c r="AD44" s="381">
        <f t="shared" si="41"/>
        <v>0</v>
      </c>
      <c r="AE44" s="568"/>
      <c r="AF44" s="568"/>
      <c r="AG44" s="568"/>
      <c r="AH44" s="396">
        <f t="shared" si="42"/>
        <v>0</v>
      </c>
      <c r="AI44" s="568"/>
      <c r="AJ44" s="568"/>
      <c r="AK44" s="381">
        <f t="shared" si="43"/>
        <v>934</v>
      </c>
      <c r="AL44" s="381">
        <v>934</v>
      </c>
      <c r="AM44" s="568"/>
      <c r="AN44" s="568"/>
      <c r="AO44" s="381">
        <f t="shared" si="44"/>
        <v>934</v>
      </c>
      <c r="AP44" s="381">
        <v>934</v>
      </c>
      <c r="AQ44" s="568"/>
      <c r="AR44" s="568"/>
      <c r="AS44" s="381">
        <f t="shared" si="45"/>
        <v>499</v>
      </c>
      <c r="AT44" s="567">
        <v>499</v>
      </c>
      <c r="AU44" s="567"/>
      <c r="AV44" s="567"/>
      <c r="AW44" s="396">
        <f t="shared" si="35"/>
        <v>499</v>
      </c>
      <c r="AX44" s="567">
        <v>499</v>
      </c>
      <c r="AY44" s="567"/>
      <c r="AZ44" s="567"/>
      <c r="BA44" s="437"/>
      <c r="BI44" s="615">
        <f t="shared" si="36"/>
        <v>4057</v>
      </c>
    </row>
    <row r="45" spans="1:61" ht="36">
      <c r="A45" s="557" t="s">
        <v>452</v>
      </c>
      <c r="B45" s="566" t="s">
        <v>833</v>
      </c>
      <c r="C45" s="427" t="s">
        <v>611</v>
      </c>
      <c r="D45" s="427" t="s">
        <v>834</v>
      </c>
      <c r="E45" s="427" t="s">
        <v>822</v>
      </c>
      <c r="F45" s="427" t="s">
        <v>835</v>
      </c>
      <c r="G45" s="560">
        <f t="shared" si="33"/>
        <v>4000</v>
      </c>
      <c r="H45" s="567">
        <v>4000</v>
      </c>
      <c r="I45" s="568"/>
      <c r="J45" s="381"/>
      <c r="K45" s="381">
        <v>0</v>
      </c>
      <c r="L45" s="381">
        <f t="shared" si="37"/>
        <v>4000</v>
      </c>
      <c r="M45" s="567">
        <v>4000</v>
      </c>
      <c r="N45" s="568"/>
      <c r="O45" s="568"/>
      <c r="P45" s="560">
        <f t="shared" si="34"/>
        <v>2800</v>
      </c>
      <c r="Q45" s="567">
        <v>2800</v>
      </c>
      <c r="R45" s="568"/>
      <c r="S45" s="568"/>
      <c r="T45" s="381">
        <f t="shared" si="38"/>
        <v>2800</v>
      </c>
      <c r="U45" s="567">
        <v>2800</v>
      </c>
      <c r="V45" s="568"/>
      <c r="W45" s="381">
        <f t="shared" si="39"/>
        <v>0</v>
      </c>
      <c r="X45" s="568"/>
      <c r="Y45" s="568"/>
      <c r="Z45" s="396">
        <f t="shared" si="40"/>
        <v>0</v>
      </c>
      <c r="AA45" s="568"/>
      <c r="AB45" s="568"/>
      <c r="AC45" s="568"/>
      <c r="AD45" s="381">
        <f t="shared" si="41"/>
        <v>0</v>
      </c>
      <c r="AE45" s="568"/>
      <c r="AF45" s="568"/>
      <c r="AG45" s="568"/>
      <c r="AH45" s="396">
        <f t="shared" si="42"/>
        <v>0</v>
      </c>
      <c r="AI45" s="568"/>
      <c r="AJ45" s="568"/>
      <c r="AK45" s="381">
        <f t="shared" si="43"/>
        <v>762</v>
      </c>
      <c r="AL45" s="381">
        <v>762</v>
      </c>
      <c r="AM45" s="568"/>
      <c r="AN45" s="568"/>
      <c r="AO45" s="381">
        <f t="shared" si="44"/>
        <v>762</v>
      </c>
      <c r="AP45" s="381">
        <v>762</v>
      </c>
      <c r="AQ45" s="568"/>
      <c r="AR45" s="568"/>
      <c r="AS45" s="381">
        <f t="shared" si="45"/>
        <v>438</v>
      </c>
      <c r="AT45" s="567">
        <v>438</v>
      </c>
      <c r="AU45" s="567"/>
      <c r="AV45" s="567"/>
      <c r="AW45" s="396">
        <f t="shared" si="35"/>
        <v>438</v>
      </c>
      <c r="AX45" s="567">
        <v>438</v>
      </c>
      <c r="AY45" s="567"/>
      <c r="AZ45" s="567"/>
      <c r="BA45" s="437"/>
      <c r="BI45" s="615">
        <f t="shared" si="36"/>
        <v>3562</v>
      </c>
    </row>
    <row r="46" spans="1:61" ht="27.6">
      <c r="A46" s="557" t="s">
        <v>453</v>
      </c>
      <c r="B46" s="566" t="s">
        <v>836</v>
      </c>
      <c r="C46" s="427" t="s">
        <v>602</v>
      </c>
      <c r="D46" s="427" t="s">
        <v>837</v>
      </c>
      <c r="E46" s="427" t="s">
        <v>822</v>
      </c>
      <c r="F46" s="427" t="s">
        <v>838</v>
      </c>
      <c r="G46" s="560">
        <f t="shared" si="33"/>
        <v>5400</v>
      </c>
      <c r="H46" s="567">
        <v>5400</v>
      </c>
      <c r="I46" s="568"/>
      <c r="J46" s="381"/>
      <c r="K46" s="381">
        <v>0</v>
      </c>
      <c r="L46" s="381">
        <f t="shared" si="37"/>
        <v>5400</v>
      </c>
      <c r="M46" s="567">
        <v>5400</v>
      </c>
      <c r="N46" s="568"/>
      <c r="O46" s="568"/>
      <c r="P46" s="560">
        <f t="shared" si="34"/>
        <v>3760</v>
      </c>
      <c r="Q46" s="567">
        <v>3760</v>
      </c>
      <c r="R46" s="568"/>
      <c r="S46" s="568"/>
      <c r="T46" s="381">
        <f t="shared" si="38"/>
        <v>3760</v>
      </c>
      <c r="U46" s="567">
        <v>3760</v>
      </c>
      <c r="V46" s="568"/>
      <c r="W46" s="381">
        <f t="shared" si="39"/>
        <v>0</v>
      </c>
      <c r="X46" s="568"/>
      <c r="Y46" s="568"/>
      <c r="Z46" s="396">
        <f t="shared" si="40"/>
        <v>0</v>
      </c>
      <c r="AA46" s="568"/>
      <c r="AB46" s="568"/>
      <c r="AC46" s="568"/>
      <c r="AD46" s="381">
        <f t="shared" si="41"/>
        <v>0</v>
      </c>
      <c r="AE46" s="568"/>
      <c r="AF46" s="568"/>
      <c r="AG46" s="568"/>
      <c r="AH46" s="396">
        <f t="shared" si="42"/>
        <v>0</v>
      </c>
      <c r="AI46" s="568"/>
      <c r="AJ46" s="568"/>
      <c r="AK46" s="381">
        <f t="shared" si="43"/>
        <v>1048</v>
      </c>
      <c r="AL46" s="381">
        <v>1048</v>
      </c>
      <c r="AM46" s="568"/>
      <c r="AN46" s="568"/>
      <c r="AO46" s="381">
        <f t="shared" si="44"/>
        <v>1048</v>
      </c>
      <c r="AP46" s="567">
        <v>1048</v>
      </c>
      <c r="AQ46" s="568"/>
      <c r="AR46" s="568"/>
      <c r="AS46" s="381">
        <f t="shared" si="45"/>
        <v>592</v>
      </c>
      <c r="AT46" s="567">
        <v>592</v>
      </c>
      <c r="AU46" s="567"/>
      <c r="AV46" s="567"/>
      <c r="AW46" s="396">
        <f t="shared" si="35"/>
        <v>592</v>
      </c>
      <c r="AX46" s="567">
        <v>592</v>
      </c>
      <c r="AY46" s="567"/>
      <c r="AZ46" s="567"/>
      <c r="BA46" s="437"/>
      <c r="BI46" s="615">
        <f t="shared" si="36"/>
        <v>4808</v>
      </c>
    </row>
    <row r="47" spans="1:61" ht="36">
      <c r="A47" s="557" t="s">
        <v>454</v>
      </c>
      <c r="B47" s="566" t="s">
        <v>839</v>
      </c>
      <c r="C47" s="427" t="s">
        <v>611</v>
      </c>
      <c r="D47" s="427" t="s">
        <v>840</v>
      </c>
      <c r="E47" s="427" t="s">
        <v>822</v>
      </c>
      <c r="F47" s="427" t="s">
        <v>841</v>
      </c>
      <c r="G47" s="560">
        <f t="shared" si="33"/>
        <v>5000</v>
      </c>
      <c r="H47" s="567">
        <v>5000</v>
      </c>
      <c r="I47" s="568"/>
      <c r="J47" s="381"/>
      <c r="K47" s="381">
        <v>0</v>
      </c>
      <c r="L47" s="381">
        <f t="shared" si="37"/>
        <v>5000</v>
      </c>
      <c r="M47" s="567">
        <v>5000</v>
      </c>
      <c r="N47" s="568"/>
      <c r="O47" s="568"/>
      <c r="P47" s="560">
        <f t="shared" si="34"/>
        <v>3500</v>
      </c>
      <c r="Q47" s="567">
        <v>3500</v>
      </c>
      <c r="R47" s="568"/>
      <c r="S47" s="568"/>
      <c r="T47" s="381">
        <f t="shared" si="38"/>
        <v>3500</v>
      </c>
      <c r="U47" s="567">
        <v>3500</v>
      </c>
      <c r="V47" s="568"/>
      <c r="W47" s="381">
        <f t="shared" si="39"/>
        <v>0</v>
      </c>
      <c r="X47" s="568"/>
      <c r="Y47" s="568"/>
      <c r="Z47" s="396">
        <f t="shared" si="40"/>
        <v>0</v>
      </c>
      <c r="AA47" s="568"/>
      <c r="AB47" s="568"/>
      <c r="AC47" s="568"/>
      <c r="AD47" s="381">
        <f t="shared" si="41"/>
        <v>0</v>
      </c>
      <c r="AE47" s="568"/>
      <c r="AF47" s="568"/>
      <c r="AG47" s="568"/>
      <c r="AH47" s="396">
        <f t="shared" si="42"/>
        <v>0</v>
      </c>
      <c r="AI47" s="568"/>
      <c r="AJ47" s="568"/>
      <c r="AK47" s="381">
        <f t="shared" si="43"/>
        <v>952</v>
      </c>
      <c r="AL47" s="381">
        <v>952</v>
      </c>
      <c r="AM47" s="568"/>
      <c r="AN47" s="568"/>
      <c r="AO47" s="381">
        <f t="shared" si="44"/>
        <v>952</v>
      </c>
      <c r="AP47" s="567">
        <v>952</v>
      </c>
      <c r="AQ47" s="568"/>
      <c r="AR47" s="568"/>
      <c r="AS47" s="381">
        <f t="shared" si="45"/>
        <v>548</v>
      </c>
      <c r="AT47" s="567">
        <v>548</v>
      </c>
      <c r="AU47" s="567"/>
      <c r="AV47" s="567"/>
      <c r="AW47" s="396">
        <f t="shared" si="35"/>
        <v>548</v>
      </c>
      <c r="AX47" s="567">
        <v>548</v>
      </c>
      <c r="AY47" s="567"/>
      <c r="AZ47" s="567"/>
      <c r="BA47" s="437"/>
      <c r="BI47" s="615">
        <f t="shared" si="36"/>
        <v>4452</v>
      </c>
    </row>
    <row r="48" spans="1:61" ht="36">
      <c r="A48" s="557" t="s">
        <v>455</v>
      </c>
      <c r="B48" s="566" t="s">
        <v>842</v>
      </c>
      <c r="C48" s="427" t="s">
        <v>611</v>
      </c>
      <c r="D48" s="427" t="s">
        <v>843</v>
      </c>
      <c r="E48" s="427" t="s">
        <v>822</v>
      </c>
      <c r="F48" s="427" t="s">
        <v>844</v>
      </c>
      <c r="G48" s="560">
        <f t="shared" si="33"/>
        <v>4500</v>
      </c>
      <c r="H48" s="567">
        <v>3150</v>
      </c>
      <c r="I48" s="568"/>
      <c r="J48" s="381">
        <v>1350</v>
      </c>
      <c r="K48" s="381">
        <v>0</v>
      </c>
      <c r="L48" s="381">
        <f t="shared" si="37"/>
        <v>4500</v>
      </c>
      <c r="M48" s="567">
        <v>3150</v>
      </c>
      <c r="N48" s="568"/>
      <c r="O48" s="381">
        <v>1350</v>
      </c>
      <c r="P48" s="560">
        <f t="shared" si="34"/>
        <v>3150</v>
      </c>
      <c r="Q48" s="567">
        <v>3150</v>
      </c>
      <c r="R48" s="568"/>
      <c r="S48" s="568"/>
      <c r="T48" s="381">
        <f t="shared" si="38"/>
        <v>3150</v>
      </c>
      <c r="U48" s="567">
        <v>3150</v>
      </c>
      <c r="V48" s="568"/>
      <c r="W48" s="381">
        <f t="shared" si="39"/>
        <v>0</v>
      </c>
      <c r="X48" s="568"/>
      <c r="Y48" s="568"/>
      <c r="Z48" s="396">
        <f t="shared" si="40"/>
        <v>0</v>
      </c>
      <c r="AA48" s="568"/>
      <c r="AB48" s="568"/>
      <c r="AC48" s="568"/>
      <c r="AD48" s="381">
        <f t="shared" si="41"/>
        <v>0</v>
      </c>
      <c r="AE48" s="568"/>
      <c r="AF48" s="568"/>
      <c r="AG48" s="568"/>
      <c r="AH48" s="396">
        <f t="shared" si="42"/>
        <v>0</v>
      </c>
      <c r="AI48" s="568"/>
      <c r="AJ48" s="568"/>
      <c r="AK48" s="381">
        <f t="shared" si="43"/>
        <v>1000</v>
      </c>
      <c r="AL48" s="568"/>
      <c r="AM48" s="568"/>
      <c r="AN48" s="567">
        <v>1000</v>
      </c>
      <c r="AO48" s="381">
        <f t="shared" si="44"/>
        <v>1000</v>
      </c>
      <c r="AP48" s="568"/>
      <c r="AQ48" s="568"/>
      <c r="AR48" s="567">
        <v>1000</v>
      </c>
      <c r="AS48" s="381">
        <f t="shared" si="45"/>
        <v>350</v>
      </c>
      <c r="AT48" s="567"/>
      <c r="AU48" s="567"/>
      <c r="AV48" s="567">
        <v>350</v>
      </c>
      <c r="AW48" s="396">
        <f t="shared" si="35"/>
        <v>350</v>
      </c>
      <c r="AX48" s="567"/>
      <c r="AY48" s="567"/>
      <c r="AZ48" s="567">
        <v>350</v>
      </c>
      <c r="BA48" s="437"/>
      <c r="BI48" s="615">
        <f t="shared" si="36"/>
        <v>3150</v>
      </c>
    </row>
    <row r="49" spans="1:61" ht="41.4">
      <c r="A49" s="557" t="s">
        <v>456</v>
      </c>
      <c r="B49" s="566" t="s">
        <v>845</v>
      </c>
      <c r="C49" s="427" t="s">
        <v>400</v>
      </c>
      <c r="D49" s="427" t="s">
        <v>846</v>
      </c>
      <c r="E49" s="427" t="s">
        <v>822</v>
      </c>
      <c r="F49" s="427" t="s">
        <v>847</v>
      </c>
      <c r="G49" s="560">
        <f t="shared" si="33"/>
        <v>24841</v>
      </c>
      <c r="H49" s="567">
        <v>21342</v>
      </c>
      <c r="I49" s="568"/>
      <c r="J49" s="381">
        <v>3499</v>
      </c>
      <c r="K49" s="381">
        <v>0</v>
      </c>
      <c r="L49" s="381">
        <f t="shared" si="37"/>
        <v>24841</v>
      </c>
      <c r="M49" s="567">
        <v>21342</v>
      </c>
      <c r="N49" s="568"/>
      <c r="O49" s="381">
        <v>3499</v>
      </c>
      <c r="P49" s="560">
        <f t="shared" si="34"/>
        <v>12000</v>
      </c>
      <c r="Q49" s="567">
        <v>12000</v>
      </c>
      <c r="R49" s="568"/>
      <c r="S49" s="568"/>
      <c r="T49" s="381">
        <f t="shared" si="38"/>
        <v>12000</v>
      </c>
      <c r="U49" s="567">
        <v>12000</v>
      </c>
      <c r="V49" s="568"/>
      <c r="W49" s="381">
        <f t="shared" si="39"/>
        <v>0</v>
      </c>
      <c r="X49" s="568"/>
      <c r="Y49" s="568"/>
      <c r="Z49" s="396">
        <f t="shared" si="40"/>
        <v>0</v>
      </c>
      <c r="AA49" s="568"/>
      <c r="AB49" s="568"/>
      <c r="AC49" s="568"/>
      <c r="AD49" s="381">
        <f t="shared" si="41"/>
        <v>0</v>
      </c>
      <c r="AE49" s="568"/>
      <c r="AF49" s="568"/>
      <c r="AG49" s="568"/>
      <c r="AH49" s="396">
        <f t="shared" si="42"/>
        <v>0</v>
      </c>
      <c r="AI49" s="568"/>
      <c r="AJ49" s="568"/>
      <c r="AK49" s="381">
        <f t="shared" si="43"/>
        <v>7003</v>
      </c>
      <c r="AL49" s="567">
        <v>7003</v>
      </c>
      <c r="AM49" s="568"/>
      <c r="AN49" s="568"/>
      <c r="AO49" s="381">
        <f t="shared" si="44"/>
        <v>7003</v>
      </c>
      <c r="AP49" s="567">
        <v>7003</v>
      </c>
      <c r="AQ49" s="568"/>
      <c r="AR49" s="568"/>
      <c r="AS49" s="381">
        <f t="shared" si="45"/>
        <v>2339</v>
      </c>
      <c r="AT49" s="567">
        <v>2339</v>
      </c>
      <c r="AU49" s="567"/>
      <c r="AV49" s="567"/>
      <c r="AW49" s="396">
        <f t="shared" si="35"/>
        <v>2339</v>
      </c>
      <c r="AX49" s="567">
        <v>2339</v>
      </c>
      <c r="AY49" s="567"/>
      <c r="AZ49" s="567"/>
      <c r="BA49" s="437"/>
      <c r="BI49" s="615">
        <f t="shared" si="36"/>
        <v>19003</v>
      </c>
    </row>
    <row r="50" spans="1:61" ht="24">
      <c r="A50" s="557" t="s">
        <v>457</v>
      </c>
      <c r="B50" s="566" t="s">
        <v>848</v>
      </c>
      <c r="C50" s="427" t="s">
        <v>602</v>
      </c>
      <c r="D50" s="427" t="s">
        <v>849</v>
      </c>
      <c r="E50" s="427" t="s">
        <v>822</v>
      </c>
      <c r="F50" s="427" t="s">
        <v>850</v>
      </c>
      <c r="G50" s="560">
        <f t="shared" si="33"/>
        <v>4000</v>
      </c>
      <c r="H50" s="567">
        <v>4000</v>
      </c>
      <c r="I50" s="568"/>
      <c r="J50" s="381">
        <v>0</v>
      </c>
      <c r="K50" s="381">
        <v>0</v>
      </c>
      <c r="L50" s="381">
        <f t="shared" si="37"/>
        <v>4000</v>
      </c>
      <c r="M50" s="567">
        <v>4000</v>
      </c>
      <c r="N50" s="568"/>
      <c r="O50" s="568"/>
      <c r="P50" s="560">
        <f t="shared" si="34"/>
        <v>2800</v>
      </c>
      <c r="Q50" s="567">
        <v>2800</v>
      </c>
      <c r="R50" s="568"/>
      <c r="S50" s="568"/>
      <c r="T50" s="381">
        <f t="shared" si="38"/>
        <v>2800</v>
      </c>
      <c r="U50" s="567">
        <v>2800</v>
      </c>
      <c r="V50" s="568"/>
      <c r="W50" s="381">
        <f t="shared" si="39"/>
        <v>0</v>
      </c>
      <c r="X50" s="568"/>
      <c r="Y50" s="568"/>
      <c r="Z50" s="396">
        <f t="shared" si="40"/>
        <v>0</v>
      </c>
      <c r="AA50" s="568"/>
      <c r="AB50" s="568"/>
      <c r="AC50" s="568"/>
      <c r="AD50" s="381">
        <f t="shared" si="41"/>
        <v>0</v>
      </c>
      <c r="AE50" s="568"/>
      <c r="AF50" s="568"/>
      <c r="AG50" s="568"/>
      <c r="AH50" s="396">
        <f t="shared" si="42"/>
        <v>0</v>
      </c>
      <c r="AI50" s="568"/>
      <c r="AJ50" s="568"/>
      <c r="AK50" s="381">
        <f t="shared" si="43"/>
        <v>762</v>
      </c>
      <c r="AL50" s="567">
        <v>762</v>
      </c>
      <c r="AM50" s="568"/>
      <c r="AN50" s="568"/>
      <c r="AO50" s="381">
        <f t="shared" si="44"/>
        <v>762</v>
      </c>
      <c r="AP50" s="567">
        <v>762</v>
      </c>
      <c r="AQ50" s="568"/>
      <c r="AR50" s="568"/>
      <c r="AS50" s="381">
        <f t="shared" si="45"/>
        <v>438</v>
      </c>
      <c r="AT50" s="567">
        <v>438</v>
      </c>
      <c r="AU50" s="567"/>
      <c r="AV50" s="567"/>
      <c r="AW50" s="396">
        <f t="shared" si="35"/>
        <v>438</v>
      </c>
      <c r="AX50" s="567">
        <v>438</v>
      </c>
      <c r="AY50" s="567"/>
      <c r="AZ50" s="567"/>
      <c r="BA50" s="437"/>
      <c r="BI50" s="615">
        <f t="shared" si="36"/>
        <v>3562</v>
      </c>
    </row>
    <row r="51" spans="1:61" ht="36">
      <c r="A51" s="557" t="s">
        <v>458</v>
      </c>
      <c r="B51" s="566" t="s">
        <v>851</v>
      </c>
      <c r="C51" s="427" t="s">
        <v>611</v>
      </c>
      <c r="D51" s="427" t="s">
        <v>849</v>
      </c>
      <c r="E51" s="427" t="s">
        <v>822</v>
      </c>
      <c r="F51" s="427" t="s">
        <v>852</v>
      </c>
      <c r="G51" s="560">
        <f t="shared" si="33"/>
        <v>1500</v>
      </c>
      <c r="H51" s="567">
        <v>1500</v>
      </c>
      <c r="I51" s="568"/>
      <c r="J51" s="381">
        <v>0</v>
      </c>
      <c r="K51" s="381">
        <v>0</v>
      </c>
      <c r="L51" s="381">
        <f t="shared" si="37"/>
        <v>1500</v>
      </c>
      <c r="M51" s="567">
        <v>1500</v>
      </c>
      <c r="N51" s="568"/>
      <c r="O51" s="568"/>
      <c r="P51" s="560">
        <f t="shared" si="34"/>
        <v>900</v>
      </c>
      <c r="Q51" s="567">
        <v>900</v>
      </c>
      <c r="R51" s="568"/>
      <c r="S51" s="568"/>
      <c r="T51" s="381">
        <f t="shared" si="38"/>
        <v>900</v>
      </c>
      <c r="U51" s="567">
        <v>900</v>
      </c>
      <c r="V51" s="568"/>
      <c r="W51" s="381">
        <f t="shared" si="39"/>
        <v>0</v>
      </c>
      <c r="X51" s="568"/>
      <c r="Y51" s="568"/>
      <c r="Z51" s="396">
        <f t="shared" si="40"/>
        <v>0</v>
      </c>
      <c r="AA51" s="568"/>
      <c r="AB51" s="568"/>
      <c r="AC51" s="568"/>
      <c r="AD51" s="381">
        <f t="shared" si="41"/>
        <v>0</v>
      </c>
      <c r="AE51" s="568"/>
      <c r="AF51" s="568"/>
      <c r="AG51" s="568"/>
      <c r="AH51" s="396">
        <f t="shared" si="42"/>
        <v>0</v>
      </c>
      <c r="AI51" s="568"/>
      <c r="AJ51" s="568"/>
      <c r="AK51" s="381">
        <f t="shared" si="43"/>
        <v>436</v>
      </c>
      <c r="AL51" s="567">
        <v>436</v>
      </c>
      <c r="AM51" s="568"/>
      <c r="AN51" s="568"/>
      <c r="AO51" s="381">
        <f t="shared" si="44"/>
        <v>56.845000000000027</v>
      </c>
      <c r="AP51" s="567">
        <v>56.845000000000027</v>
      </c>
      <c r="AQ51" s="568"/>
      <c r="AR51" s="568"/>
      <c r="AS51" s="381">
        <f t="shared" si="45"/>
        <v>164</v>
      </c>
      <c r="AT51" s="567">
        <v>164</v>
      </c>
      <c r="AU51" s="567"/>
      <c r="AV51" s="567"/>
      <c r="AW51" s="396">
        <f t="shared" si="35"/>
        <v>164</v>
      </c>
      <c r="AX51" s="567">
        <v>164</v>
      </c>
      <c r="AY51" s="567"/>
      <c r="AZ51" s="567"/>
      <c r="BA51" s="437"/>
      <c r="BI51" s="615">
        <f t="shared" si="36"/>
        <v>1336</v>
      </c>
    </row>
    <row r="52" spans="1:61" ht="24">
      <c r="A52" s="557" t="s">
        <v>459</v>
      </c>
      <c r="B52" s="569" t="s">
        <v>853</v>
      </c>
      <c r="C52" s="427" t="s">
        <v>602</v>
      </c>
      <c r="D52" s="427" t="s">
        <v>854</v>
      </c>
      <c r="E52" s="427" t="s">
        <v>822</v>
      </c>
      <c r="F52" s="427" t="s">
        <v>855</v>
      </c>
      <c r="G52" s="560">
        <f t="shared" si="33"/>
        <v>6000</v>
      </c>
      <c r="H52" s="567">
        <v>4200</v>
      </c>
      <c r="I52" s="568"/>
      <c r="J52" s="381">
        <v>1800</v>
      </c>
      <c r="K52" s="381">
        <v>0</v>
      </c>
      <c r="L52" s="381">
        <f t="shared" si="37"/>
        <v>6000</v>
      </c>
      <c r="M52" s="567">
        <v>4200</v>
      </c>
      <c r="N52" s="568"/>
      <c r="O52" s="381">
        <v>1800</v>
      </c>
      <c r="P52" s="560">
        <f t="shared" si="34"/>
        <v>3400</v>
      </c>
      <c r="Q52" s="567">
        <v>3400</v>
      </c>
      <c r="R52" s="568"/>
      <c r="S52" s="568"/>
      <c r="T52" s="381">
        <f t="shared" si="38"/>
        <v>2013.9680000000001</v>
      </c>
      <c r="U52" s="567">
        <v>2013.9680000000001</v>
      </c>
      <c r="V52" s="568"/>
      <c r="W52" s="567">
        <f>X52+Y52</f>
        <v>386.03199999999993</v>
      </c>
      <c r="X52" s="567">
        <v>386.03199999999993</v>
      </c>
      <c r="Y52" s="568"/>
      <c r="Z52" s="381">
        <f t="shared" si="40"/>
        <v>386.03199999999993</v>
      </c>
      <c r="AA52" s="567">
        <v>386.03199999999993</v>
      </c>
      <c r="AB52" s="568"/>
      <c r="AC52" s="568"/>
      <c r="AD52" s="381">
        <f t="shared" si="41"/>
        <v>1000</v>
      </c>
      <c r="AE52" s="381">
        <v>1000</v>
      </c>
      <c r="AF52" s="568"/>
      <c r="AG52" s="568"/>
      <c r="AH52" s="381">
        <f t="shared" si="42"/>
        <v>1000</v>
      </c>
      <c r="AI52" s="381">
        <v>1000</v>
      </c>
      <c r="AJ52" s="568"/>
      <c r="AK52" s="381">
        <f t="shared" si="43"/>
        <v>1840</v>
      </c>
      <c r="AL52" s="567">
        <v>340</v>
      </c>
      <c r="AM52" s="568"/>
      <c r="AN52" s="567">
        <v>1500</v>
      </c>
      <c r="AO52" s="381">
        <f t="shared" si="44"/>
        <v>1840</v>
      </c>
      <c r="AP52" s="567">
        <v>340</v>
      </c>
      <c r="AQ52" s="568"/>
      <c r="AR52" s="567">
        <v>1500</v>
      </c>
      <c r="AS52" s="381">
        <f t="shared" si="45"/>
        <v>760</v>
      </c>
      <c r="AT52" s="567">
        <v>460</v>
      </c>
      <c r="AU52" s="567"/>
      <c r="AV52" s="567">
        <v>300</v>
      </c>
      <c r="AW52" s="396">
        <f t="shared" si="35"/>
        <v>760</v>
      </c>
      <c r="AX52" s="567">
        <v>460</v>
      </c>
      <c r="AY52" s="567"/>
      <c r="AZ52" s="567">
        <v>300</v>
      </c>
      <c r="BA52" s="437"/>
      <c r="BI52" s="615">
        <f t="shared" si="36"/>
        <v>3740</v>
      </c>
    </row>
    <row r="53" spans="1:61" ht="36">
      <c r="A53" s="557" t="s">
        <v>460</v>
      </c>
      <c r="B53" s="569" t="s">
        <v>856</v>
      </c>
      <c r="C53" s="427" t="s">
        <v>602</v>
      </c>
      <c r="D53" s="427" t="s">
        <v>857</v>
      </c>
      <c r="E53" s="427" t="s">
        <v>822</v>
      </c>
      <c r="F53" s="427" t="s">
        <v>858</v>
      </c>
      <c r="G53" s="560">
        <f t="shared" si="33"/>
        <v>4000</v>
      </c>
      <c r="H53" s="567">
        <v>3500</v>
      </c>
      <c r="I53" s="568"/>
      <c r="J53" s="381">
        <v>500</v>
      </c>
      <c r="K53" s="381">
        <v>0</v>
      </c>
      <c r="L53" s="381">
        <f t="shared" si="37"/>
        <v>4000</v>
      </c>
      <c r="M53" s="567">
        <v>3500</v>
      </c>
      <c r="N53" s="568"/>
      <c r="O53" s="381">
        <v>500</v>
      </c>
      <c r="P53" s="560">
        <f t="shared" si="34"/>
        <v>2145</v>
      </c>
      <c r="Q53" s="567">
        <v>2145</v>
      </c>
      <c r="R53" s="568"/>
      <c r="S53" s="568"/>
      <c r="T53" s="381">
        <f t="shared" si="38"/>
        <v>1732.0430000000001</v>
      </c>
      <c r="U53" s="567">
        <v>1732.0430000000001</v>
      </c>
      <c r="V53" s="568"/>
      <c r="W53" s="567">
        <f>X53+Y53</f>
        <v>413.404</v>
      </c>
      <c r="X53" s="567">
        <v>413.404</v>
      </c>
      <c r="Y53" s="568"/>
      <c r="Z53" s="381">
        <f t="shared" si="40"/>
        <v>413.404</v>
      </c>
      <c r="AA53" s="567">
        <v>413.404</v>
      </c>
      <c r="AB53" s="568"/>
      <c r="AC53" s="568"/>
      <c r="AD53" s="381">
        <f t="shared" si="41"/>
        <v>0</v>
      </c>
      <c r="AE53" s="568"/>
      <c r="AF53" s="568"/>
      <c r="AG53" s="568"/>
      <c r="AH53" s="396">
        <f t="shared" si="42"/>
        <v>0</v>
      </c>
      <c r="AI53" s="568"/>
      <c r="AJ53" s="568"/>
      <c r="AK53" s="381">
        <f t="shared" si="43"/>
        <v>1371</v>
      </c>
      <c r="AL53" s="567">
        <v>971</v>
      </c>
      <c r="AM53" s="568"/>
      <c r="AN53" s="567">
        <v>400</v>
      </c>
      <c r="AO53" s="381">
        <f t="shared" si="44"/>
        <v>1371</v>
      </c>
      <c r="AP53" s="567">
        <v>971</v>
      </c>
      <c r="AQ53" s="568"/>
      <c r="AR53" s="567">
        <v>400</v>
      </c>
      <c r="AS53" s="381">
        <f t="shared" si="45"/>
        <v>484</v>
      </c>
      <c r="AT53" s="567">
        <v>384</v>
      </c>
      <c r="AU53" s="567"/>
      <c r="AV53" s="567">
        <v>100</v>
      </c>
      <c r="AW53" s="396">
        <f t="shared" si="35"/>
        <v>484</v>
      </c>
      <c r="AX53" s="567">
        <v>384</v>
      </c>
      <c r="AY53" s="567"/>
      <c r="AZ53" s="567">
        <v>100</v>
      </c>
      <c r="BA53" s="437"/>
      <c r="BI53" s="615">
        <f t="shared" si="36"/>
        <v>3116</v>
      </c>
    </row>
    <row r="54" spans="1:61" ht="55.2">
      <c r="A54" s="557" t="s">
        <v>461</v>
      </c>
      <c r="B54" s="569" t="s">
        <v>607</v>
      </c>
      <c r="C54" s="427" t="s">
        <v>400</v>
      </c>
      <c r="D54" s="427" t="s">
        <v>859</v>
      </c>
      <c r="E54" s="427" t="s">
        <v>822</v>
      </c>
      <c r="F54" s="427" t="s">
        <v>860</v>
      </c>
      <c r="G54" s="560">
        <f t="shared" si="33"/>
        <v>7000</v>
      </c>
      <c r="H54" s="567">
        <v>6000</v>
      </c>
      <c r="I54" s="568"/>
      <c r="J54" s="381">
        <v>1000</v>
      </c>
      <c r="K54" s="381">
        <v>0</v>
      </c>
      <c r="L54" s="381">
        <f t="shared" si="37"/>
        <v>7000</v>
      </c>
      <c r="M54" s="567">
        <v>6000</v>
      </c>
      <c r="N54" s="568"/>
      <c r="O54" s="381">
        <v>1000</v>
      </c>
      <c r="P54" s="560">
        <f t="shared" si="34"/>
        <v>4900</v>
      </c>
      <c r="Q54" s="567">
        <v>4900</v>
      </c>
      <c r="R54" s="568"/>
      <c r="S54" s="568"/>
      <c r="T54" s="381">
        <f t="shared" si="38"/>
        <v>4900</v>
      </c>
      <c r="U54" s="567">
        <v>4900</v>
      </c>
      <c r="V54" s="568"/>
      <c r="W54" s="570">
        <f t="shared" ref="W54:W69" si="46">X54+Y54</f>
        <v>0</v>
      </c>
      <c r="X54" s="568"/>
      <c r="Y54" s="568"/>
      <c r="Z54" s="396">
        <f t="shared" si="40"/>
        <v>0</v>
      </c>
      <c r="AA54" s="568"/>
      <c r="AB54" s="568"/>
      <c r="AC54" s="568"/>
      <c r="AD54" s="381">
        <f t="shared" si="41"/>
        <v>0</v>
      </c>
      <c r="AE54" s="568"/>
      <c r="AF54" s="568"/>
      <c r="AG54" s="568"/>
      <c r="AH54" s="396">
        <f t="shared" si="42"/>
        <v>0</v>
      </c>
      <c r="AI54" s="568"/>
      <c r="AJ54" s="568"/>
      <c r="AK54" s="381">
        <f t="shared" si="43"/>
        <v>1243</v>
      </c>
      <c r="AL54" s="567">
        <v>443</v>
      </c>
      <c r="AM54" s="568"/>
      <c r="AN54" s="567">
        <v>800</v>
      </c>
      <c r="AO54" s="381">
        <f t="shared" si="44"/>
        <v>1243</v>
      </c>
      <c r="AP54" s="567">
        <v>442.99999999999994</v>
      </c>
      <c r="AQ54" s="568"/>
      <c r="AR54" s="567">
        <v>800</v>
      </c>
      <c r="AS54" s="381">
        <f t="shared" si="45"/>
        <v>857</v>
      </c>
      <c r="AT54" s="567">
        <v>657</v>
      </c>
      <c r="AU54" s="567"/>
      <c r="AV54" s="567">
        <v>200</v>
      </c>
      <c r="AW54" s="396">
        <f t="shared" si="35"/>
        <v>857</v>
      </c>
      <c r="AX54" s="567">
        <v>657</v>
      </c>
      <c r="AY54" s="567"/>
      <c r="AZ54" s="567">
        <v>200</v>
      </c>
      <c r="BA54" s="437"/>
      <c r="BI54" s="615">
        <f t="shared" si="36"/>
        <v>5343</v>
      </c>
    </row>
    <row r="55" spans="1:61" ht="36">
      <c r="A55" s="557" t="s">
        <v>462</v>
      </c>
      <c r="B55" s="569" t="s">
        <v>608</v>
      </c>
      <c r="C55" s="427" t="s">
        <v>400</v>
      </c>
      <c r="D55" s="427" t="s">
        <v>861</v>
      </c>
      <c r="E55" s="427" t="s">
        <v>822</v>
      </c>
      <c r="F55" s="427" t="s">
        <v>862</v>
      </c>
      <c r="G55" s="560">
        <f t="shared" si="33"/>
        <v>6000</v>
      </c>
      <c r="H55" s="567">
        <v>5000</v>
      </c>
      <c r="I55" s="568"/>
      <c r="J55" s="381">
        <v>1000</v>
      </c>
      <c r="K55" s="381">
        <v>0</v>
      </c>
      <c r="L55" s="381">
        <f t="shared" si="37"/>
        <v>6000</v>
      </c>
      <c r="M55" s="567">
        <v>5000</v>
      </c>
      <c r="N55" s="568"/>
      <c r="O55" s="381">
        <v>1000</v>
      </c>
      <c r="P55" s="560">
        <f t="shared" si="34"/>
        <v>4200</v>
      </c>
      <c r="Q55" s="567">
        <v>4200</v>
      </c>
      <c r="R55" s="568"/>
      <c r="S55" s="568"/>
      <c r="T55" s="381">
        <f t="shared" si="38"/>
        <v>4200</v>
      </c>
      <c r="U55" s="567">
        <v>4200</v>
      </c>
      <c r="V55" s="568"/>
      <c r="W55" s="570">
        <f t="shared" si="46"/>
        <v>0</v>
      </c>
      <c r="X55" s="568"/>
      <c r="Y55" s="568"/>
      <c r="Z55" s="396">
        <f t="shared" si="40"/>
        <v>0</v>
      </c>
      <c r="AA55" s="568"/>
      <c r="AB55" s="568"/>
      <c r="AC55" s="568"/>
      <c r="AD55" s="381">
        <f t="shared" si="41"/>
        <v>0</v>
      </c>
      <c r="AE55" s="568"/>
      <c r="AF55" s="568"/>
      <c r="AG55" s="568"/>
      <c r="AH55" s="396">
        <f t="shared" si="42"/>
        <v>0</v>
      </c>
      <c r="AI55" s="568"/>
      <c r="AJ55" s="568"/>
      <c r="AK55" s="381">
        <f t="shared" si="43"/>
        <v>1052</v>
      </c>
      <c r="AL55" s="567">
        <v>252</v>
      </c>
      <c r="AM55" s="568"/>
      <c r="AN55" s="567">
        <v>800</v>
      </c>
      <c r="AO55" s="381">
        <f t="shared" si="44"/>
        <v>1052</v>
      </c>
      <c r="AP55" s="567">
        <v>252</v>
      </c>
      <c r="AQ55" s="568"/>
      <c r="AR55" s="567">
        <v>800</v>
      </c>
      <c r="AS55" s="381">
        <f t="shared" si="45"/>
        <v>748</v>
      </c>
      <c r="AT55" s="567">
        <v>548</v>
      </c>
      <c r="AU55" s="567"/>
      <c r="AV55" s="567">
        <v>200</v>
      </c>
      <c r="AW55" s="396">
        <f t="shared" si="35"/>
        <v>748</v>
      </c>
      <c r="AX55" s="567">
        <v>548</v>
      </c>
      <c r="AY55" s="567"/>
      <c r="AZ55" s="567">
        <v>200</v>
      </c>
      <c r="BA55" s="437"/>
      <c r="BI55" s="615">
        <f t="shared" si="36"/>
        <v>4452</v>
      </c>
    </row>
    <row r="56" spans="1:61" ht="55.2">
      <c r="A56" s="557" t="s">
        <v>463</v>
      </c>
      <c r="B56" s="571" t="s">
        <v>609</v>
      </c>
      <c r="C56" s="427" t="s">
        <v>400</v>
      </c>
      <c r="D56" s="427" t="s">
        <v>863</v>
      </c>
      <c r="E56" s="427" t="s">
        <v>822</v>
      </c>
      <c r="F56" s="427" t="s">
        <v>864</v>
      </c>
      <c r="G56" s="560">
        <f t="shared" si="33"/>
        <v>7000</v>
      </c>
      <c r="H56" s="567">
        <v>6300</v>
      </c>
      <c r="I56" s="568"/>
      <c r="J56" s="381">
        <v>700</v>
      </c>
      <c r="K56" s="381">
        <v>0</v>
      </c>
      <c r="L56" s="381">
        <f t="shared" si="37"/>
        <v>7000</v>
      </c>
      <c r="M56" s="567">
        <v>6300</v>
      </c>
      <c r="N56" s="568"/>
      <c r="O56" s="381">
        <v>700</v>
      </c>
      <c r="P56" s="560">
        <f t="shared" si="34"/>
        <v>6300</v>
      </c>
      <c r="Q56" s="567">
        <v>6300</v>
      </c>
      <c r="R56" s="568"/>
      <c r="S56" s="568"/>
      <c r="T56" s="381">
        <f t="shared" si="38"/>
        <v>6299.5529999999999</v>
      </c>
      <c r="U56" s="567">
        <v>6299.5529999999999</v>
      </c>
      <c r="V56" s="568"/>
      <c r="W56" s="570">
        <f t="shared" si="46"/>
        <v>0</v>
      </c>
      <c r="X56" s="568"/>
      <c r="Y56" s="568"/>
      <c r="Z56" s="396">
        <f t="shared" si="40"/>
        <v>0</v>
      </c>
      <c r="AA56" s="568"/>
      <c r="AB56" s="568"/>
      <c r="AC56" s="568"/>
      <c r="AD56" s="381">
        <f t="shared" si="41"/>
        <v>0</v>
      </c>
      <c r="AE56" s="568"/>
      <c r="AF56" s="568"/>
      <c r="AG56" s="568"/>
      <c r="AH56" s="396">
        <f t="shared" si="42"/>
        <v>0</v>
      </c>
      <c r="AI56" s="568"/>
      <c r="AJ56" s="568"/>
      <c r="AK56" s="381">
        <f t="shared" si="43"/>
        <v>500</v>
      </c>
      <c r="AL56" s="568"/>
      <c r="AM56" s="568"/>
      <c r="AN56" s="567">
        <v>500</v>
      </c>
      <c r="AO56" s="381">
        <f t="shared" si="44"/>
        <v>500</v>
      </c>
      <c r="AP56" s="568"/>
      <c r="AQ56" s="568"/>
      <c r="AR56" s="567">
        <v>500</v>
      </c>
      <c r="AS56" s="381">
        <f t="shared" si="45"/>
        <v>200</v>
      </c>
      <c r="AT56" s="567"/>
      <c r="AU56" s="567"/>
      <c r="AV56" s="567">
        <v>200</v>
      </c>
      <c r="AW56" s="396">
        <f t="shared" si="35"/>
        <v>200</v>
      </c>
      <c r="AX56" s="567"/>
      <c r="AY56" s="567"/>
      <c r="AZ56" s="567">
        <v>200</v>
      </c>
      <c r="BA56" s="437"/>
      <c r="BI56" s="615">
        <f t="shared" si="36"/>
        <v>6300</v>
      </c>
    </row>
    <row r="57" spans="1:61" ht="27.6">
      <c r="A57" s="557" t="s">
        <v>464</v>
      </c>
      <c r="B57" s="571" t="s">
        <v>865</v>
      </c>
      <c r="C57" s="427" t="s">
        <v>773</v>
      </c>
      <c r="D57" s="427" t="s">
        <v>866</v>
      </c>
      <c r="E57" s="427" t="s">
        <v>822</v>
      </c>
      <c r="F57" s="427" t="s">
        <v>867</v>
      </c>
      <c r="G57" s="560">
        <f t="shared" si="33"/>
        <v>3150</v>
      </c>
      <c r="H57" s="567">
        <v>3150</v>
      </c>
      <c r="I57" s="568"/>
      <c r="J57" s="381"/>
      <c r="K57" s="381">
        <v>0</v>
      </c>
      <c r="L57" s="381">
        <f t="shared" si="37"/>
        <v>3150</v>
      </c>
      <c r="M57" s="567">
        <v>3150</v>
      </c>
      <c r="N57" s="568"/>
      <c r="O57" s="568"/>
      <c r="P57" s="560">
        <f t="shared" si="34"/>
        <v>2200</v>
      </c>
      <c r="Q57" s="567">
        <v>2200</v>
      </c>
      <c r="R57" s="568"/>
      <c r="S57" s="568"/>
      <c r="T57" s="381">
        <f t="shared" si="38"/>
        <v>2200</v>
      </c>
      <c r="U57" s="567">
        <v>2200</v>
      </c>
      <c r="V57" s="568"/>
      <c r="W57" s="570">
        <f t="shared" si="46"/>
        <v>0</v>
      </c>
      <c r="X57" s="568"/>
      <c r="Y57" s="568"/>
      <c r="Z57" s="396">
        <f t="shared" si="40"/>
        <v>0</v>
      </c>
      <c r="AA57" s="568"/>
      <c r="AB57" s="568"/>
      <c r="AC57" s="568"/>
      <c r="AD57" s="381">
        <f t="shared" si="41"/>
        <v>0</v>
      </c>
      <c r="AE57" s="568"/>
      <c r="AF57" s="568"/>
      <c r="AG57" s="568"/>
      <c r="AH57" s="396">
        <f t="shared" si="42"/>
        <v>0</v>
      </c>
      <c r="AI57" s="568"/>
      <c r="AJ57" s="568"/>
      <c r="AK57" s="381">
        <f t="shared" si="43"/>
        <v>605</v>
      </c>
      <c r="AL57" s="567">
        <v>605</v>
      </c>
      <c r="AM57" s="568"/>
      <c r="AN57" s="568"/>
      <c r="AO57" s="381">
        <f t="shared" si="44"/>
        <v>605</v>
      </c>
      <c r="AP57" s="567">
        <v>605</v>
      </c>
      <c r="AQ57" s="568"/>
      <c r="AR57" s="568"/>
      <c r="AS57" s="381">
        <f t="shared" si="45"/>
        <v>345</v>
      </c>
      <c r="AT57" s="567">
        <v>345</v>
      </c>
      <c r="AU57" s="567"/>
      <c r="AV57" s="567"/>
      <c r="AW57" s="396">
        <f t="shared" si="35"/>
        <v>345</v>
      </c>
      <c r="AX57" s="567">
        <v>345</v>
      </c>
      <c r="AY57" s="567"/>
      <c r="AZ57" s="567"/>
      <c r="BA57" s="437"/>
      <c r="BI57" s="615">
        <f t="shared" si="36"/>
        <v>2805</v>
      </c>
    </row>
    <row r="58" spans="1:61" ht="24">
      <c r="A58" s="557" t="s">
        <v>465</v>
      </c>
      <c r="B58" s="571" t="s">
        <v>868</v>
      </c>
      <c r="C58" s="427" t="s">
        <v>773</v>
      </c>
      <c r="D58" s="427" t="s">
        <v>869</v>
      </c>
      <c r="E58" s="427" t="s">
        <v>822</v>
      </c>
      <c r="F58" s="427" t="s">
        <v>870</v>
      </c>
      <c r="G58" s="560">
        <f t="shared" si="33"/>
        <v>2000</v>
      </c>
      <c r="H58" s="567">
        <v>2000</v>
      </c>
      <c r="I58" s="568"/>
      <c r="J58" s="381"/>
      <c r="K58" s="381">
        <v>0</v>
      </c>
      <c r="L58" s="381">
        <f t="shared" si="37"/>
        <v>2000</v>
      </c>
      <c r="M58" s="567">
        <v>2000</v>
      </c>
      <c r="N58" s="568"/>
      <c r="O58" s="568"/>
      <c r="P58" s="560">
        <f t="shared" si="34"/>
        <v>1400</v>
      </c>
      <c r="Q58" s="567">
        <v>1400</v>
      </c>
      <c r="R58" s="568"/>
      <c r="S58" s="568"/>
      <c r="T58" s="381">
        <f t="shared" si="38"/>
        <v>1400</v>
      </c>
      <c r="U58" s="567">
        <v>1400</v>
      </c>
      <c r="V58" s="568"/>
      <c r="W58" s="570">
        <f t="shared" si="46"/>
        <v>2.0270000000000437</v>
      </c>
      <c r="X58" s="570">
        <v>2.0270000000000437</v>
      </c>
      <c r="Y58" s="568"/>
      <c r="Z58" s="572">
        <f>AA58+AB58+AC58</f>
        <v>2.0270000000000437</v>
      </c>
      <c r="AA58" s="570">
        <v>2.0270000000000437</v>
      </c>
      <c r="AB58" s="568"/>
      <c r="AC58" s="568"/>
      <c r="AD58" s="381">
        <f t="shared" si="41"/>
        <v>0</v>
      </c>
      <c r="AE58" s="568"/>
      <c r="AF58" s="568"/>
      <c r="AG58" s="568"/>
      <c r="AH58" s="396">
        <f t="shared" si="42"/>
        <v>0</v>
      </c>
      <c r="AI58" s="568"/>
      <c r="AJ58" s="568"/>
      <c r="AK58" s="381">
        <f t="shared" si="43"/>
        <v>381</v>
      </c>
      <c r="AL58" s="567">
        <v>381</v>
      </c>
      <c r="AM58" s="568"/>
      <c r="AN58" s="568"/>
      <c r="AO58" s="381">
        <f t="shared" si="44"/>
        <v>380.99900000000002</v>
      </c>
      <c r="AP58" s="567">
        <v>380.99900000000002</v>
      </c>
      <c r="AQ58" s="568"/>
      <c r="AR58" s="568"/>
      <c r="AS58" s="381">
        <f t="shared" si="45"/>
        <v>219</v>
      </c>
      <c r="AT58" s="567">
        <v>219</v>
      </c>
      <c r="AU58" s="567"/>
      <c r="AV58" s="567"/>
      <c r="AW58" s="396">
        <f t="shared" si="35"/>
        <v>219</v>
      </c>
      <c r="AX58" s="567">
        <v>219</v>
      </c>
      <c r="AY58" s="567"/>
      <c r="AZ58" s="567"/>
      <c r="BA58" s="437"/>
      <c r="BI58" s="615">
        <f t="shared" si="36"/>
        <v>1781</v>
      </c>
    </row>
    <row r="59" spans="1:61" ht="36">
      <c r="A59" s="557" t="s">
        <v>466</v>
      </c>
      <c r="B59" s="569" t="s">
        <v>871</v>
      </c>
      <c r="C59" s="427" t="s">
        <v>611</v>
      </c>
      <c r="D59" s="427" t="s">
        <v>872</v>
      </c>
      <c r="E59" s="427" t="s">
        <v>822</v>
      </c>
      <c r="F59" s="427" t="s">
        <v>873</v>
      </c>
      <c r="G59" s="560">
        <f t="shared" si="33"/>
        <v>4000</v>
      </c>
      <c r="H59" s="567">
        <v>4000</v>
      </c>
      <c r="I59" s="568"/>
      <c r="J59" s="381"/>
      <c r="K59" s="381">
        <v>0</v>
      </c>
      <c r="L59" s="381">
        <f t="shared" si="37"/>
        <v>4000</v>
      </c>
      <c r="M59" s="567">
        <v>4000</v>
      </c>
      <c r="N59" s="568"/>
      <c r="O59" s="568"/>
      <c r="P59" s="560">
        <f t="shared" si="34"/>
        <v>2795</v>
      </c>
      <c r="Q59" s="567">
        <v>2795</v>
      </c>
      <c r="R59" s="568"/>
      <c r="S59" s="568"/>
      <c r="T59" s="381">
        <f t="shared" si="38"/>
        <v>2789.489</v>
      </c>
      <c r="U59" s="567">
        <v>2789.489</v>
      </c>
      <c r="V59" s="568"/>
      <c r="W59" s="570">
        <f t="shared" si="46"/>
        <v>5.5109999999999673</v>
      </c>
      <c r="X59" s="572">
        <v>5.5109999999999673</v>
      </c>
      <c r="Y59" s="568"/>
      <c r="Z59" s="572">
        <f t="shared" si="40"/>
        <v>5.5109999999999673</v>
      </c>
      <c r="AA59" s="572">
        <v>5.5109999999999673</v>
      </c>
      <c r="AB59" s="568"/>
      <c r="AC59" s="568"/>
      <c r="AD59" s="381">
        <f t="shared" si="41"/>
        <v>0</v>
      </c>
      <c r="AE59" s="568"/>
      <c r="AF59" s="568"/>
      <c r="AG59" s="568"/>
      <c r="AH59" s="396">
        <f t="shared" si="42"/>
        <v>0</v>
      </c>
      <c r="AI59" s="568"/>
      <c r="AJ59" s="568"/>
      <c r="AK59" s="381">
        <f t="shared" si="43"/>
        <v>767</v>
      </c>
      <c r="AL59" s="567">
        <v>767</v>
      </c>
      <c r="AM59" s="568"/>
      <c r="AN59" s="568"/>
      <c r="AO59" s="381">
        <f t="shared" si="44"/>
        <v>767</v>
      </c>
      <c r="AP59" s="567">
        <v>767</v>
      </c>
      <c r="AQ59" s="568"/>
      <c r="AR59" s="568"/>
      <c r="AS59" s="381">
        <f t="shared" si="45"/>
        <v>438</v>
      </c>
      <c r="AT59" s="567">
        <v>438</v>
      </c>
      <c r="AU59" s="567"/>
      <c r="AV59" s="567"/>
      <c r="AW59" s="396">
        <f t="shared" si="35"/>
        <v>438</v>
      </c>
      <c r="AX59" s="567">
        <v>438</v>
      </c>
      <c r="AY59" s="567"/>
      <c r="AZ59" s="567"/>
      <c r="BA59" s="437"/>
      <c r="BI59" s="615">
        <f t="shared" si="36"/>
        <v>3562</v>
      </c>
    </row>
    <row r="60" spans="1:61" ht="41.4">
      <c r="A60" s="557" t="s">
        <v>467</v>
      </c>
      <c r="B60" s="569" t="s">
        <v>874</v>
      </c>
      <c r="C60" s="427" t="s">
        <v>611</v>
      </c>
      <c r="D60" s="427" t="s">
        <v>875</v>
      </c>
      <c r="E60" s="427" t="s">
        <v>822</v>
      </c>
      <c r="F60" s="427" t="s">
        <v>876</v>
      </c>
      <c r="G60" s="560">
        <f t="shared" si="33"/>
        <v>5000</v>
      </c>
      <c r="H60" s="567">
        <v>4980</v>
      </c>
      <c r="I60" s="568"/>
      <c r="J60" s="381"/>
      <c r="K60" s="381">
        <v>20</v>
      </c>
      <c r="L60" s="381">
        <f t="shared" si="37"/>
        <v>4980</v>
      </c>
      <c r="M60" s="567">
        <v>4980</v>
      </c>
      <c r="N60" s="568"/>
      <c r="O60" s="568"/>
      <c r="P60" s="560">
        <f t="shared" si="34"/>
        <v>3480</v>
      </c>
      <c r="Q60" s="567">
        <v>3480</v>
      </c>
      <c r="R60" s="568"/>
      <c r="S60" s="568"/>
      <c r="T60" s="381">
        <f t="shared" si="38"/>
        <v>2790.9560000000001</v>
      </c>
      <c r="U60" s="567">
        <v>2790.9560000000001</v>
      </c>
      <c r="V60" s="568"/>
      <c r="W60" s="570">
        <f t="shared" si="46"/>
        <v>259.94799999999987</v>
      </c>
      <c r="X60" s="572">
        <v>259.94799999999987</v>
      </c>
      <c r="Y60" s="568"/>
      <c r="Z60" s="572">
        <f t="shared" si="40"/>
        <v>259.94799999999987</v>
      </c>
      <c r="AA60" s="572">
        <v>259.94799999999987</v>
      </c>
      <c r="AB60" s="568"/>
      <c r="AC60" s="568"/>
      <c r="AD60" s="381">
        <f t="shared" si="41"/>
        <v>429.096</v>
      </c>
      <c r="AE60" s="572">
        <v>429.096</v>
      </c>
      <c r="AF60" s="568"/>
      <c r="AG60" s="568"/>
      <c r="AH60" s="381">
        <f t="shared" si="42"/>
        <v>429.096</v>
      </c>
      <c r="AI60" s="572">
        <v>429.096</v>
      </c>
      <c r="AJ60" s="568"/>
      <c r="AK60" s="381">
        <f t="shared" si="43"/>
        <v>954</v>
      </c>
      <c r="AL60" s="567">
        <v>954</v>
      </c>
      <c r="AM60" s="568"/>
      <c r="AN60" s="568"/>
      <c r="AO60" s="381">
        <f t="shared" si="44"/>
        <v>954</v>
      </c>
      <c r="AP60" s="567">
        <v>954</v>
      </c>
      <c r="AQ60" s="568"/>
      <c r="AR60" s="568"/>
      <c r="AS60" s="381">
        <f t="shared" si="45"/>
        <v>546</v>
      </c>
      <c r="AT60" s="567">
        <v>546</v>
      </c>
      <c r="AU60" s="567"/>
      <c r="AV60" s="567"/>
      <c r="AW60" s="396">
        <f t="shared" si="35"/>
        <v>546</v>
      </c>
      <c r="AX60" s="567">
        <v>546</v>
      </c>
      <c r="AY60" s="567"/>
      <c r="AZ60" s="567"/>
      <c r="BA60" s="437"/>
      <c r="BI60" s="615">
        <f t="shared" si="36"/>
        <v>4434</v>
      </c>
    </row>
    <row r="61" spans="1:61" ht="27.6">
      <c r="A61" s="557" t="s">
        <v>468</v>
      </c>
      <c r="B61" s="569" t="s">
        <v>877</v>
      </c>
      <c r="C61" s="427" t="s">
        <v>602</v>
      </c>
      <c r="D61" s="427" t="s">
        <v>878</v>
      </c>
      <c r="E61" s="427" t="s">
        <v>822</v>
      </c>
      <c r="F61" s="427" t="s">
        <v>879</v>
      </c>
      <c r="G61" s="560">
        <f t="shared" si="33"/>
        <v>4500</v>
      </c>
      <c r="H61" s="567">
        <v>4490</v>
      </c>
      <c r="I61" s="568"/>
      <c r="J61" s="381"/>
      <c r="K61" s="381">
        <v>10</v>
      </c>
      <c r="L61" s="381">
        <f t="shared" si="37"/>
        <v>4490</v>
      </c>
      <c r="M61" s="567">
        <v>4490</v>
      </c>
      <c r="N61" s="568"/>
      <c r="O61" s="568"/>
      <c r="P61" s="560">
        <f t="shared" si="34"/>
        <v>3150</v>
      </c>
      <c r="Q61" s="567">
        <v>3150</v>
      </c>
      <c r="R61" s="568"/>
      <c r="S61" s="568"/>
      <c r="T61" s="381">
        <f t="shared" si="38"/>
        <v>3150</v>
      </c>
      <c r="U61" s="567">
        <v>3150</v>
      </c>
      <c r="V61" s="568"/>
      <c r="W61" s="570">
        <f t="shared" si="46"/>
        <v>0</v>
      </c>
      <c r="X61" s="568"/>
      <c r="Y61" s="568"/>
      <c r="Z61" s="396">
        <f t="shared" si="40"/>
        <v>0</v>
      </c>
      <c r="AA61" s="568"/>
      <c r="AB61" s="568"/>
      <c r="AC61" s="568"/>
      <c r="AD61" s="381">
        <f t="shared" si="41"/>
        <v>0</v>
      </c>
      <c r="AE61" s="568"/>
      <c r="AF61" s="568"/>
      <c r="AG61" s="568"/>
      <c r="AH61" s="396">
        <f t="shared" si="42"/>
        <v>0</v>
      </c>
      <c r="AI61" s="568"/>
      <c r="AJ61" s="568"/>
      <c r="AK61" s="381">
        <f t="shared" si="43"/>
        <v>848</v>
      </c>
      <c r="AL61" s="567">
        <v>848</v>
      </c>
      <c r="AM61" s="568"/>
      <c r="AN61" s="568"/>
      <c r="AO61" s="381">
        <f t="shared" si="44"/>
        <v>848</v>
      </c>
      <c r="AP61" s="567">
        <v>848</v>
      </c>
      <c r="AQ61" s="568"/>
      <c r="AR61" s="568"/>
      <c r="AS61" s="381">
        <f t="shared" si="45"/>
        <v>492</v>
      </c>
      <c r="AT61" s="567">
        <v>492</v>
      </c>
      <c r="AU61" s="567"/>
      <c r="AV61" s="567"/>
      <c r="AW61" s="396">
        <f t="shared" si="35"/>
        <v>492</v>
      </c>
      <c r="AX61" s="567">
        <v>492</v>
      </c>
      <c r="AY61" s="567"/>
      <c r="AZ61" s="567"/>
      <c r="BA61" s="437"/>
      <c r="BI61" s="615">
        <f t="shared" si="36"/>
        <v>3998</v>
      </c>
    </row>
    <row r="62" spans="1:61" ht="24">
      <c r="A62" s="557" t="s">
        <v>469</v>
      </c>
      <c r="B62" s="569" t="s">
        <v>880</v>
      </c>
      <c r="C62" s="427" t="s">
        <v>602</v>
      </c>
      <c r="D62" s="427" t="s">
        <v>881</v>
      </c>
      <c r="E62" s="427" t="s">
        <v>822</v>
      </c>
      <c r="F62" s="427" t="s">
        <v>882</v>
      </c>
      <c r="G62" s="560">
        <f t="shared" si="33"/>
        <v>2000</v>
      </c>
      <c r="H62" s="567">
        <v>2000</v>
      </c>
      <c r="I62" s="568"/>
      <c r="J62" s="381"/>
      <c r="K62" s="381">
        <v>0</v>
      </c>
      <c r="L62" s="381">
        <f t="shared" si="37"/>
        <v>2000</v>
      </c>
      <c r="M62" s="567">
        <v>2000</v>
      </c>
      <c r="N62" s="568"/>
      <c r="O62" s="568"/>
      <c r="P62" s="560">
        <f t="shared" si="34"/>
        <v>1400</v>
      </c>
      <c r="Q62" s="567">
        <v>1400</v>
      </c>
      <c r="R62" s="568"/>
      <c r="S62" s="568"/>
      <c r="T62" s="381">
        <f t="shared" si="38"/>
        <v>1397.973</v>
      </c>
      <c r="U62" s="567">
        <v>1397.973</v>
      </c>
      <c r="V62" s="568"/>
      <c r="W62" s="570">
        <f t="shared" si="46"/>
        <v>0</v>
      </c>
      <c r="X62" s="568"/>
      <c r="Y62" s="568"/>
      <c r="Z62" s="396">
        <f t="shared" si="40"/>
        <v>0</v>
      </c>
      <c r="AA62" s="568"/>
      <c r="AB62" s="568"/>
      <c r="AC62" s="568"/>
      <c r="AD62" s="381">
        <f t="shared" si="41"/>
        <v>0</v>
      </c>
      <c r="AE62" s="568"/>
      <c r="AF62" s="568"/>
      <c r="AG62" s="568"/>
      <c r="AH62" s="396">
        <f t="shared" si="42"/>
        <v>0</v>
      </c>
      <c r="AI62" s="568"/>
      <c r="AJ62" s="568"/>
      <c r="AK62" s="381">
        <f t="shared" si="43"/>
        <v>381</v>
      </c>
      <c r="AL62" s="567">
        <v>381</v>
      </c>
      <c r="AM62" s="568"/>
      <c r="AN62" s="568"/>
      <c r="AO62" s="381">
        <f t="shared" si="44"/>
        <v>381</v>
      </c>
      <c r="AP62" s="567">
        <v>381</v>
      </c>
      <c r="AQ62" s="568"/>
      <c r="AR62" s="568"/>
      <c r="AS62" s="381">
        <f t="shared" si="45"/>
        <v>219</v>
      </c>
      <c r="AT62" s="567">
        <v>219</v>
      </c>
      <c r="AU62" s="567"/>
      <c r="AV62" s="567"/>
      <c r="AW62" s="396">
        <f t="shared" si="35"/>
        <v>219</v>
      </c>
      <c r="AX62" s="567">
        <v>219</v>
      </c>
      <c r="AY62" s="567"/>
      <c r="AZ62" s="567"/>
      <c r="BA62" s="437"/>
      <c r="BI62" s="615">
        <f t="shared" si="36"/>
        <v>1781</v>
      </c>
    </row>
    <row r="63" spans="1:61" ht="14.4">
      <c r="A63" s="553" t="s">
        <v>498</v>
      </c>
      <c r="B63" s="573" t="s">
        <v>500</v>
      </c>
      <c r="C63" s="432"/>
      <c r="D63" s="433"/>
      <c r="E63" s="434"/>
      <c r="F63" s="432"/>
      <c r="G63" s="574">
        <f>SUM(G64)</f>
        <v>1000</v>
      </c>
      <c r="H63" s="574">
        <f t="shared" ref="H63:AZ63" si="47">SUM(H64)</f>
        <v>979.048</v>
      </c>
      <c r="I63" s="574">
        <f t="shared" si="47"/>
        <v>0</v>
      </c>
      <c r="J63" s="574">
        <f t="shared" si="47"/>
        <v>0</v>
      </c>
      <c r="K63" s="574">
        <f t="shared" si="47"/>
        <v>20.952000000000002</v>
      </c>
      <c r="L63" s="574">
        <f t="shared" si="47"/>
        <v>979.048</v>
      </c>
      <c r="M63" s="574">
        <f t="shared" si="47"/>
        <v>979.048</v>
      </c>
      <c r="N63" s="574">
        <f t="shared" si="47"/>
        <v>0</v>
      </c>
      <c r="O63" s="574">
        <f t="shared" si="47"/>
        <v>0</v>
      </c>
      <c r="P63" s="574">
        <f t="shared" si="47"/>
        <v>200</v>
      </c>
      <c r="Q63" s="574">
        <f t="shared" si="47"/>
        <v>200</v>
      </c>
      <c r="R63" s="574">
        <f t="shared" si="47"/>
        <v>0</v>
      </c>
      <c r="S63" s="574">
        <f t="shared" si="47"/>
        <v>0</v>
      </c>
      <c r="T63" s="574">
        <f t="shared" si="47"/>
        <v>200</v>
      </c>
      <c r="U63" s="574">
        <f t="shared" si="47"/>
        <v>200</v>
      </c>
      <c r="V63" s="574">
        <f t="shared" si="47"/>
        <v>0</v>
      </c>
      <c r="W63" s="574">
        <f t="shared" si="47"/>
        <v>0</v>
      </c>
      <c r="X63" s="574">
        <f t="shared" si="47"/>
        <v>0</v>
      </c>
      <c r="Y63" s="574">
        <f t="shared" si="47"/>
        <v>0</v>
      </c>
      <c r="Z63" s="574">
        <f t="shared" si="47"/>
        <v>0</v>
      </c>
      <c r="AA63" s="574">
        <f t="shared" si="47"/>
        <v>0</v>
      </c>
      <c r="AB63" s="574">
        <f t="shared" si="47"/>
        <v>0</v>
      </c>
      <c r="AC63" s="574">
        <f t="shared" si="47"/>
        <v>0</v>
      </c>
      <c r="AD63" s="574">
        <f t="shared" si="47"/>
        <v>0</v>
      </c>
      <c r="AE63" s="574">
        <f t="shared" si="47"/>
        <v>0</v>
      </c>
      <c r="AF63" s="574">
        <f t="shared" si="47"/>
        <v>0</v>
      </c>
      <c r="AG63" s="574">
        <f t="shared" si="47"/>
        <v>0</v>
      </c>
      <c r="AH63" s="574">
        <f t="shared" si="47"/>
        <v>0</v>
      </c>
      <c r="AI63" s="574">
        <f t="shared" si="47"/>
        <v>0</v>
      </c>
      <c r="AJ63" s="574">
        <f t="shared" si="47"/>
        <v>0</v>
      </c>
      <c r="AK63" s="574">
        <f t="shared" si="47"/>
        <v>672</v>
      </c>
      <c r="AL63" s="574">
        <f t="shared" si="47"/>
        <v>672</v>
      </c>
      <c r="AM63" s="574">
        <f t="shared" si="47"/>
        <v>0</v>
      </c>
      <c r="AN63" s="574">
        <f t="shared" si="47"/>
        <v>0</v>
      </c>
      <c r="AO63" s="574">
        <f t="shared" si="47"/>
        <v>672</v>
      </c>
      <c r="AP63" s="574">
        <f t="shared" si="47"/>
        <v>672</v>
      </c>
      <c r="AQ63" s="574">
        <f t="shared" si="47"/>
        <v>0</v>
      </c>
      <c r="AR63" s="574">
        <f t="shared" si="47"/>
        <v>0</v>
      </c>
      <c r="AS63" s="574">
        <f t="shared" si="47"/>
        <v>107.048</v>
      </c>
      <c r="AT63" s="574">
        <f t="shared" si="47"/>
        <v>107.048</v>
      </c>
      <c r="AU63" s="574">
        <f t="shared" si="47"/>
        <v>0</v>
      </c>
      <c r="AV63" s="574">
        <f t="shared" si="47"/>
        <v>0</v>
      </c>
      <c r="AW63" s="574">
        <f t="shared" si="47"/>
        <v>107.048</v>
      </c>
      <c r="AX63" s="574">
        <f t="shared" si="47"/>
        <v>107.048</v>
      </c>
      <c r="AY63" s="574">
        <f t="shared" si="47"/>
        <v>0</v>
      </c>
      <c r="AZ63" s="574">
        <f t="shared" si="47"/>
        <v>0</v>
      </c>
      <c r="BA63" s="437"/>
    </row>
    <row r="64" spans="1:61" ht="27.6">
      <c r="A64" s="557" t="s">
        <v>448</v>
      </c>
      <c r="B64" s="569" t="s">
        <v>883</v>
      </c>
      <c r="C64" s="427" t="s">
        <v>602</v>
      </c>
      <c r="D64" s="427" t="s">
        <v>884</v>
      </c>
      <c r="E64" s="427" t="s">
        <v>885</v>
      </c>
      <c r="F64" s="427" t="s">
        <v>886</v>
      </c>
      <c r="G64" s="560">
        <f>SUM(H64:K64)</f>
        <v>1000</v>
      </c>
      <c r="H64" s="560">
        <v>979.048</v>
      </c>
      <c r="I64" s="560">
        <v>0</v>
      </c>
      <c r="J64" s="560"/>
      <c r="K64" s="560">
        <v>20.952000000000002</v>
      </c>
      <c r="L64" s="381">
        <f t="shared" si="37"/>
        <v>979.048</v>
      </c>
      <c r="M64" s="560">
        <v>979.048</v>
      </c>
      <c r="N64" s="568"/>
      <c r="O64" s="568"/>
      <c r="P64" s="560">
        <f t="shared" si="34"/>
        <v>200</v>
      </c>
      <c r="Q64" s="567">
        <v>200</v>
      </c>
      <c r="R64" s="568"/>
      <c r="S64" s="568"/>
      <c r="T64" s="381">
        <f t="shared" si="38"/>
        <v>200</v>
      </c>
      <c r="U64" s="567">
        <v>200</v>
      </c>
      <c r="V64" s="568"/>
      <c r="W64" s="570">
        <f t="shared" si="46"/>
        <v>0</v>
      </c>
      <c r="X64" s="568"/>
      <c r="Y64" s="568"/>
      <c r="Z64" s="396">
        <f t="shared" si="40"/>
        <v>0</v>
      </c>
      <c r="AA64" s="568"/>
      <c r="AB64" s="568"/>
      <c r="AC64" s="568"/>
      <c r="AD64" s="381">
        <f t="shared" si="41"/>
        <v>0</v>
      </c>
      <c r="AE64" s="568"/>
      <c r="AF64" s="568"/>
      <c r="AG64" s="568"/>
      <c r="AH64" s="396">
        <f t="shared" si="42"/>
        <v>0</v>
      </c>
      <c r="AI64" s="568"/>
      <c r="AJ64" s="568"/>
      <c r="AK64" s="381">
        <f t="shared" si="43"/>
        <v>672</v>
      </c>
      <c r="AL64" s="567">
        <v>672</v>
      </c>
      <c r="AM64" s="568"/>
      <c r="AN64" s="568"/>
      <c r="AO64" s="381">
        <f t="shared" si="44"/>
        <v>672</v>
      </c>
      <c r="AP64" s="567">
        <v>672</v>
      </c>
      <c r="AQ64" s="568"/>
      <c r="AR64" s="568"/>
      <c r="AS64" s="381">
        <f t="shared" si="45"/>
        <v>107.048</v>
      </c>
      <c r="AT64" s="567">
        <v>107.048</v>
      </c>
      <c r="AU64" s="568"/>
      <c r="AV64" s="568"/>
      <c r="AW64" s="396">
        <f>AX64+AY64+AZ64</f>
        <v>107.048</v>
      </c>
      <c r="AX64" s="567">
        <v>107.048</v>
      </c>
      <c r="AY64" s="568"/>
      <c r="AZ64" s="568"/>
      <c r="BA64" s="437"/>
      <c r="BI64" s="615">
        <f t="shared" ref="BI64:BI69" si="48">AL64+Q64</f>
        <v>872</v>
      </c>
    </row>
    <row r="65" spans="1:61" ht="14.4">
      <c r="A65" s="553" t="s">
        <v>498</v>
      </c>
      <c r="B65" s="573" t="s">
        <v>887</v>
      </c>
      <c r="C65" s="432"/>
      <c r="D65" s="433"/>
      <c r="E65" s="434"/>
      <c r="F65" s="432"/>
      <c r="G65" s="574">
        <f>SUM(G66:G69)</f>
        <v>15450</v>
      </c>
      <c r="H65" s="574">
        <f t="shared" ref="H65:AZ65" si="49">SUM(H66:H69)</f>
        <v>15350</v>
      </c>
      <c r="I65" s="574">
        <f t="shared" si="49"/>
        <v>0</v>
      </c>
      <c r="J65" s="574">
        <f t="shared" si="49"/>
        <v>0</v>
      </c>
      <c r="K65" s="574">
        <f t="shared" si="49"/>
        <v>100</v>
      </c>
      <c r="L65" s="574">
        <f t="shared" si="49"/>
        <v>15350</v>
      </c>
      <c r="M65" s="574">
        <f t="shared" si="49"/>
        <v>15350</v>
      </c>
      <c r="N65" s="574">
        <f t="shared" si="49"/>
        <v>0</v>
      </c>
      <c r="O65" s="574">
        <f t="shared" si="49"/>
        <v>0</v>
      </c>
      <c r="P65" s="574">
        <f t="shared" si="49"/>
        <v>0</v>
      </c>
      <c r="Q65" s="574">
        <f t="shared" si="49"/>
        <v>0</v>
      </c>
      <c r="R65" s="574">
        <f t="shared" si="49"/>
        <v>0</v>
      </c>
      <c r="S65" s="574">
        <f t="shared" si="49"/>
        <v>0</v>
      </c>
      <c r="T65" s="574">
        <f t="shared" si="49"/>
        <v>0</v>
      </c>
      <c r="U65" s="574">
        <f t="shared" si="49"/>
        <v>0</v>
      </c>
      <c r="V65" s="574">
        <f t="shared" si="49"/>
        <v>0</v>
      </c>
      <c r="W65" s="574">
        <f t="shared" si="49"/>
        <v>0</v>
      </c>
      <c r="X65" s="574">
        <f t="shared" si="49"/>
        <v>0</v>
      </c>
      <c r="Y65" s="574">
        <f t="shared" si="49"/>
        <v>0</v>
      </c>
      <c r="Z65" s="574">
        <f t="shared" si="49"/>
        <v>0</v>
      </c>
      <c r="AA65" s="574">
        <f t="shared" si="49"/>
        <v>0</v>
      </c>
      <c r="AB65" s="574">
        <f t="shared" si="49"/>
        <v>0</v>
      </c>
      <c r="AC65" s="574">
        <f t="shared" si="49"/>
        <v>0</v>
      </c>
      <c r="AD65" s="574">
        <f t="shared" si="49"/>
        <v>0</v>
      </c>
      <c r="AE65" s="574">
        <f t="shared" si="49"/>
        <v>0</v>
      </c>
      <c r="AF65" s="574">
        <f t="shared" si="49"/>
        <v>0</v>
      </c>
      <c r="AG65" s="574">
        <f t="shared" si="49"/>
        <v>0</v>
      </c>
      <c r="AH65" s="574">
        <f t="shared" si="49"/>
        <v>0</v>
      </c>
      <c r="AI65" s="574">
        <f t="shared" si="49"/>
        <v>0</v>
      </c>
      <c r="AJ65" s="574">
        <f t="shared" si="49"/>
        <v>0</v>
      </c>
      <c r="AK65" s="574">
        <f t="shared" si="49"/>
        <v>0</v>
      </c>
      <c r="AL65" s="574">
        <f t="shared" si="49"/>
        <v>0</v>
      </c>
      <c r="AM65" s="574">
        <f t="shared" si="49"/>
        <v>0</v>
      </c>
      <c r="AN65" s="574">
        <f t="shared" si="49"/>
        <v>0</v>
      </c>
      <c r="AO65" s="574">
        <f t="shared" si="49"/>
        <v>0</v>
      </c>
      <c r="AP65" s="574">
        <f t="shared" si="49"/>
        <v>0</v>
      </c>
      <c r="AQ65" s="574">
        <f t="shared" si="49"/>
        <v>0</v>
      </c>
      <c r="AR65" s="574">
        <f t="shared" si="49"/>
        <v>0</v>
      </c>
      <c r="AS65" s="574">
        <f t="shared" si="49"/>
        <v>15350</v>
      </c>
      <c r="AT65" s="574">
        <f t="shared" si="49"/>
        <v>15350</v>
      </c>
      <c r="AU65" s="574">
        <f t="shared" si="49"/>
        <v>0</v>
      </c>
      <c r="AV65" s="574">
        <f t="shared" si="49"/>
        <v>0</v>
      </c>
      <c r="AW65" s="574">
        <f t="shared" si="49"/>
        <v>15350</v>
      </c>
      <c r="AX65" s="574">
        <f t="shared" si="49"/>
        <v>15350</v>
      </c>
      <c r="AY65" s="574">
        <f t="shared" si="49"/>
        <v>0</v>
      </c>
      <c r="AZ65" s="574">
        <f t="shared" si="49"/>
        <v>0</v>
      </c>
      <c r="BA65" s="437"/>
    </row>
    <row r="66" spans="1:61" ht="41.4">
      <c r="A66" s="557">
        <v>1</v>
      </c>
      <c r="B66" s="569" t="s">
        <v>888</v>
      </c>
      <c r="C66" s="427" t="s">
        <v>602</v>
      </c>
      <c r="D66" s="427" t="s">
        <v>889</v>
      </c>
      <c r="E66" s="427" t="s">
        <v>819</v>
      </c>
      <c r="F66" s="432"/>
      <c r="G66" s="560">
        <f t="shared" ref="G66:G69" si="50">SUM(H66:K66)</f>
        <v>5000</v>
      </c>
      <c r="H66" s="567">
        <v>5000</v>
      </c>
      <c r="I66" s="568"/>
      <c r="J66" s="568"/>
      <c r="K66" s="568"/>
      <c r="L66" s="381">
        <f t="shared" si="37"/>
        <v>5000</v>
      </c>
      <c r="M66" s="567">
        <v>5000</v>
      </c>
      <c r="N66" s="568"/>
      <c r="O66" s="568"/>
      <c r="P66" s="560">
        <f t="shared" si="34"/>
        <v>0</v>
      </c>
      <c r="Q66" s="568"/>
      <c r="R66" s="568"/>
      <c r="S66" s="568"/>
      <c r="T66" s="381">
        <f t="shared" si="38"/>
        <v>0</v>
      </c>
      <c r="U66" s="568"/>
      <c r="V66" s="568"/>
      <c r="W66" s="570">
        <f t="shared" si="46"/>
        <v>0</v>
      </c>
      <c r="X66" s="568"/>
      <c r="Y66" s="568"/>
      <c r="Z66" s="396">
        <f t="shared" si="40"/>
        <v>0</v>
      </c>
      <c r="AA66" s="568"/>
      <c r="AB66" s="568"/>
      <c r="AC66" s="568"/>
      <c r="AD66" s="381">
        <f t="shared" si="41"/>
        <v>0</v>
      </c>
      <c r="AE66" s="568"/>
      <c r="AF66" s="568"/>
      <c r="AG66" s="568"/>
      <c r="AH66" s="396">
        <f t="shared" si="42"/>
        <v>0</v>
      </c>
      <c r="AI66" s="568"/>
      <c r="AJ66" s="568"/>
      <c r="AK66" s="568"/>
      <c r="AL66" s="568"/>
      <c r="AM66" s="568"/>
      <c r="AN66" s="568"/>
      <c r="AO66" s="381">
        <f t="shared" si="44"/>
        <v>0</v>
      </c>
      <c r="AP66" s="568"/>
      <c r="AQ66" s="568"/>
      <c r="AR66" s="568"/>
      <c r="AS66" s="381">
        <f>AT66+AU66+AV66</f>
        <v>5000</v>
      </c>
      <c r="AT66" s="381">
        <v>5000</v>
      </c>
      <c r="AU66" s="568"/>
      <c r="AV66" s="568"/>
      <c r="AW66" s="396">
        <f t="shared" ref="AW66:AW69" si="51">AX66+AY66+AZ66</f>
        <v>5000</v>
      </c>
      <c r="AX66" s="381">
        <v>5000</v>
      </c>
      <c r="AY66" s="568"/>
      <c r="AZ66" s="568"/>
      <c r="BA66" s="437"/>
      <c r="BI66" s="615">
        <f t="shared" si="48"/>
        <v>0</v>
      </c>
    </row>
    <row r="67" spans="1:61" ht="27.6">
      <c r="A67" s="557">
        <v>2</v>
      </c>
      <c r="B67" s="569" t="s">
        <v>890</v>
      </c>
      <c r="C67" s="427" t="s">
        <v>773</v>
      </c>
      <c r="D67" s="427" t="s">
        <v>891</v>
      </c>
      <c r="E67" s="427" t="s">
        <v>819</v>
      </c>
      <c r="F67" s="432"/>
      <c r="G67" s="560">
        <f t="shared" si="50"/>
        <v>5000</v>
      </c>
      <c r="H67" s="567">
        <v>5000</v>
      </c>
      <c r="I67" s="568"/>
      <c r="J67" s="568"/>
      <c r="K67" s="568"/>
      <c r="L67" s="381">
        <f t="shared" si="37"/>
        <v>5000</v>
      </c>
      <c r="M67" s="567">
        <v>5000</v>
      </c>
      <c r="N67" s="568"/>
      <c r="O67" s="568"/>
      <c r="P67" s="560">
        <f t="shared" si="34"/>
        <v>0</v>
      </c>
      <c r="Q67" s="568"/>
      <c r="R67" s="568"/>
      <c r="S67" s="568"/>
      <c r="T67" s="381">
        <f t="shared" si="38"/>
        <v>0</v>
      </c>
      <c r="U67" s="568"/>
      <c r="V67" s="568"/>
      <c r="W67" s="570">
        <f t="shared" si="46"/>
        <v>0</v>
      </c>
      <c r="X67" s="568"/>
      <c r="Y67" s="568"/>
      <c r="Z67" s="396">
        <f t="shared" si="40"/>
        <v>0</v>
      </c>
      <c r="AA67" s="568"/>
      <c r="AB67" s="568"/>
      <c r="AC67" s="568"/>
      <c r="AD67" s="381">
        <f t="shared" si="41"/>
        <v>0</v>
      </c>
      <c r="AE67" s="568"/>
      <c r="AF67" s="568"/>
      <c r="AG67" s="568"/>
      <c r="AH67" s="396">
        <f t="shared" si="42"/>
        <v>0</v>
      </c>
      <c r="AI67" s="568"/>
      <c r="AJ67" s="568"/>
      <c r="AK67" s="568"/>
      <c r="AL67" s="568"/>
      <c r="AM67" s="568"/>
      <c r="AN67" s="568"/>
      <c r="AO67" s="381">
        <f t="shared" si="44"/>
        <v>0</v>
      </c>
      <c r="AP67" s="568"/>
      <c r="AQ67" s="568"/>
      <c r="AR67" s="568"/>
      <c r="AS67" s="381">
        <f t="shared" ref="AS67:AS69" si="52">AT67+AU67+AV67</f>
        <v>5000</v>
      </c>
      <c r="AT67" s="381">
        <v>5000</v>
      </c>
      <c r="AU67" s="568"/>
      <c r="AV67" s="568"/>
      <c r="AW67" s="396">
        <f t="shared" si="51"/>
        <v>5000</v>
      </c>
      <c r="AX67" s="381">
        <v>5000</v>
      </c>
      <c r="AY67" s="568"/>
      <c r="AZ67" s="568"/>
      <c r="BA67" s="437"/>
      <c r="BI67" s="615">
        <f t="shared" si="48"/>
        <v>0</v>
      </c>
    </row>
    <row r="68" spans="1:61" ht="41.4">
      <c r="A68" s="557" t="s">
        <v>450</v>
      </c>
      <c r="B68" s="569" t="s">
        <v>892</v>
      </c>
      <c r="C68" s="427" t="s">
        <v>611</v>
      </c>
      <c r="D68" s="427" t="s">
        <v>893</v>
      </c>
      <c r="E68" s="427" t="s">
        <v>819</v>
      </c>
      <c r="F68" s="432"/>
      <c r="G68" s="560">
        <f t="shared" si="50"/>
        <v>4000</v>
      </c>
      <c r="H68" s="567">
        <v>4000</v>
      </c>
      <c r="I68" s="568"/>
      <c r="J68" s="568"/>
      <c r="K68" s="568"/>
      <c r="L68" s="381">
        <f t="shared" si="37"/>
        <v>4000</v>
      </c>
      <c r="M68" s="567">
        <v>4000</v>
      </c>
      <c r="N68" s="568"/>
      <c r="O68" s="568"/>
      <c r="P68" s="560">
        <f t="shared" si="34"/>
        <v>0</v>
      </c>
      <c r="Q68" s="568"/>
      <c r="R68" s="568"/>
      <c r="S68" s="568"/>
      <c r="T68" s="381">
        <f t="shared" si="38"/>
        <v>0</v>
      </c>
      <c r="U68" s="568"/>
      <c r="V68" s="568"/>
      <c r="W68" s="570">
        <f t="shared" si="46"/>
        <v>0</v>
      </c>
      <c r="X68" s="568"/>
      <c r="Y68" s="568"/>
      <c r="Z68" s="396">
        <f t="shared" si="40"/>
        <v>0</v>
      </c>
      <c r="AA68" s="568"/>
      <c r="AB68" s="568"/>
      <c r="AC68" s="568"/>
      <c r="AD68" s="381">
        <f t="shared" si="41"/>
        <v>0</v>
      </c>
      <c r="AE68" s="568"/>
      <c r="AF68" s="568"/>
      <c r="AG68" s="568"/>
      <c r="AH68" s="396">
        <f t="shared" si="42"/>
        <v>0</v>
      </c>
      <c r="AI68" s="568"/>
      <c r="AJ68" s="568"/>
      <c r="AK68" s="568"/>
      <c r="AL68" s="568"/>
      <c r="AM68" s="568"/>
      <c r="AN68" s="568"/>
      <c r="AO68" s="381">
        <f t="shared" si="44"/>
        <v>0</v>
      </c>
      <c r="AP68" s="568"/>
      <c r="AQ68" s="568"/>
      <c r="AR68" s="568"/>
      <c r="AS68" s="381">
        <f t="shared" si="52"/>
        <v>4000</v>
      </c>
      <c r="AT68" s="381">
        <v>4000</v>
      </c>
      <c r="AU68" s="568"/>
      <c r="AV68" s="568"/>
      <c r="AW68" s="396">
        <f t="shared" si="51"/>
        <v>4000</v>
      </c>
      <c r="AX68" s="381">
        <v>4000</v>
      </c>
      <c r="AY68" s="568"/>
      <c r="AZ68" s="568"/>
      <c r="BA68" s="437"/>
      <c r="BI68" s="615">
        <f t="shared" si="48"/>
        <v>0</v>
      </c>
    </row>
    <row r="69" spans="1:61" ht="36">
      <c r="A69" s="557">
        <v>4</v>
      </c>
      <c r="B69" s="569" t="s">
        <v>894</v>
      </c>
      <c r="C69" s="427" t="s">
        <v>611</v>
      </c>
      <c r="D69" s="427" t="s">
        <v>895</v>
      </c>
      <c r="E69" s="427" t="s">
        <v>819</v>
      </c>
      <c r="F69" s="432"/>
      <c r="G69" s="560">
        <f t="shared" si="50"/>
        <v>1450</v>
      </c>
      <c r="H69" s="567">
        <v>1350</v>
      </c>
      <c r="I69" s="568"/>
      <c r="J69" s="568"/>
      <c r="K69" s="567">
        <v>100</v>
      </c>
      <c r="L69" s="381">
        <f t="shared" si="37"/>
        <v>1350</v>
      </c>
      <c r="M69" s="567">
        <v>1350</v>
      </c>
      <c r="N69" s="568"/>
      <c r="O69" s="568"/>
      <c r="P69" s="560">
        <f t="shared" si="34"/>
        <v>0</v>
      </c>
      <c r="Q69" s="568"/>
      <c r="R69" s="568"/>
      <c r="S69" s="568"/>
      <c r="T69" s="381">
        <f t="shared" si="38"/>
        <v>0</v>
      </c>
      <c r="U69" s="568"/>
      <c r="V69" s="568"/>
      <c r="W69" s="570">
        <f t="shared" si="46"/>
        <v>0</v>
      </c>
      <c r="X69" s="568"/>
      <c r="Y69" s="568"/>
      <c r="Z69" s="396">
        <f t="shared" si="40"/>
        <v>0</v>
      </c>
      <c r="AA69" s="568"/>
      <c r="AB69" s="568"/>
      <c r="AC69" s="568"/>
      <c r="AD69" s="381">
        <f t="shared" si="41"/>
        <v>0</v>
      </c>
      <c r="AE69" s="568"/>
      <c r="AF69" s="568"/>
      <c r="AG69" s="568"/>
      <c r="AH69" s="396">
        <f t="shared" si="42"/>
        <v>0</v>
      </c>
      <c r="AI69" s="568"/>
      <c r="AJ69" s="568"/>
      <c r="AK69" s="568"/>
      <c r="AL69" s="568"/>
      <c r="AM69" s="568"/>
      <c r="AN69" s="568"/>
      <c r="AO69" s="381">
        <f t="shared" si="44"/>
        <v>0</v>
      </c>
      <c r="AP69" s="568"/>
      <c r="AQ69" s="568"/>
      <c r="AR69" s="568"/>
      <c r="AS69" s="381">
        <f t="shared" si="52"/>
        <v>1350</v>
      </c>
      <c r="AT69" s="381">
        <v>1350</v>
      </c>
      <c r="AU69" s="568"/>
      <c r="AV69" s="568"/>
      <c r="AW69" s="396">
        <f t="shared" si="51"/>
        <v>1350</v>
      </c>
      <c r="AX69" s="381">
        <v>1350</v>
      </c>
      <c r="AY69" s="568"/>
      <c r="AZ69" s="568"/>
      <c r="BA69" s="437"/>
      <c r="BI69" s="615">
        <f t="shared" si="48"/>
        <v>0</v>
      </c>
    </row>
    <row r="70" spans="1:61" ht="41.4">
      <c r="A70" s="564" t="s">
        <v>54</v>
      </c>
      <c r="B70" s="565" t="s">
        <v>896</v>
      </c>
      <c r="C70" s="429"/>
      <c r="D70" s="430"/>
      <c r="E70" s="431"/>
      <c r="F70" s="429"/>
      <c r="G70" s="409">
        <f>G71+G86+G89+G91+G131+G142+G175</f>
        <v>401302.66499999998</v>
      </c>
      <c r="H70" s="409">
        <f t="shared" ref="H70:AZ70" si="53">H71+H86+H89+H91+H131+H142+H175</f>
        <v>372654.66499999998</v>
      </c>
      <c r="I70" s="409">
        <f t="shared" si="53"/>
        <v>0</v>
      </c>
      <c r="J70" s="409">
        <f t="shared" si="53"/>
        <v>28003.204000000002</v>
      </c>
      <c r="K70" s="409">
        <f t="shared" si="53"/>
        <v>644.79600000000005</v>
      </c>
      <c r="L70" s="409">
        <f t="shared" si="53"/>
        <v>400657.86900000001</v>
      </c>
      <c r="M70" s="409">
        <f t="shared" si="53"/>
        <v>372654.66499999998</v>
      </c>
      <c r="N70" s="409">
        <f t="shared" si="53"/>
        <v>0</v>
      </c>
      <c r="O70" s="409">
        <f t="shared" si="53"/>
        <v>28003.204000000002</v>
      </c>
      <c r="P70" s="409">
        <f t="shared" si="53"/>
        <v>159453</v>
      </c>
      <c r="Q70" s="409">
        <f t="shared" si="53"/>
        <v>159453</v>
      </c>
      <c r="R70" s="409">
        <f t="shared" si="53"/>
        <v>0</v>
      </c>
      <c r="S70" s="409">
        <f t="shared" si="53"/>
        <v>0</v>
      </c>
      <c r="T70" s="409">
        <f t="shared" si="53"/>
        <v>146057.19886399998</v>
      </c>
      <c r="U70" s="409">
        <f t="shared" si="53"/>
        <v>146057.19886399998</v>
      </c>
      <c r="V70" s="409">
        <f t="shared" si="53"/>
        <v>0</v>
      </c>
      <c r="W70" s="409">
        <f t="shared" si="53"/>
        <v>1842.0429999999999</v>
      </c>
      <c r="X70" s="409">
        <f t="shared" si="53"/>
        <v>1842.1479999999999</v>
      </c>
      <c r="Y70" s="409">
        <f t="shared" si="53"/>
        <v>0</v>
      </c>
      <c r="Z70" s="409">
        <f t="shared" si="53"/>
        <v>1842.1479999999999</v>
      </c>
      <c r="AA70" s="409">
        <f t="shared" si="53"/>
        <v>1842.1479999999999</v>
      </c>
      <c r="AB70" s="409">
        <f t="shared" si="53"/>
        <v>0</v>
      </c>
      <c r="AC70" s="409">
        <f t="shared" si="53"/>
        <v>0</v>
      </c>
      <c r="AD70" s="409">
        <f t="shared" si="53"/>
        <v>9754.739136000002</v>
      </c>
      <c r="AE70" s="409">
        <f t="shared" si="53"/>
        <v>9754.739136000002</v>
      </c>
      <c r="AF70" s="409">
        <f t="shared" si="53"/>
        <v>0</v>
      </c>
      <c r="AG70" s="409">
        <f t="shared" si="53"/>
        <v>0</v>
      </c>
      <c r="AH70" s="409">
        <f t="shared" si="53"/>
        <v>9754.739136000002</v>
      </c>
      <c r="AI70" s="409">
        <f t="shared" si="53"/>
        <v>9754.739136000002</v>
      </c>
      <c r="AJ70" s="409">
        <f t="shared" si="53"/>
        <v>0</v>
      </c>
      <c r="AK70" s="409">
        <f t="shared" si="53"/>
        <v>98513</v>
      </c>
      <c r="AL70" s="409">
        <f t="shared" si="53"/>
        <v>93013</v>
      </c>
      <c r="AM70" s="409">
        <f t="shared" si="53"/>
        <v>0</v>
      </c>
      <c r="AN70" s="409">
        <f t="shared" si="53"/>
        <v>5500</v>
      </c>
      <c r="AO70" s="409">
        <f t="shared" si="53"/>
        <v>96019.183401999995</v>
      </c>
      <c r="AP70" s="409">
        <f t="shared" si="53"/>
        <v>90776.707401999985</v>
      </c>
      <c r="AQ70" s="409">
        <f t="shared" si="53"/>
        <v>0</v>
      </c>
      <c r="AR70" s="409">
        <f t="shared" si="53"/>
        <v>5242.4760000000006</v>
      </c>
      <c r="AS70" s="409">
        <f t="shared" si="53"/>
        <v>128629</v>
      </c>
      <c r="AT70" s="409">
        <f t="shared" si="53"/>
        <v>120189</v>
      </c>
      <c r="AU70" s="409">
        <f t="shared" si="53"/>
        <v>0</v>
      </c>
      <c r="AV70" s="409">
        <f t="shared" si="53"/>
        <v>8440</v>
      </c>
      <c r="AW70" s="409">
        <f t="shared" si="53"/>
        <v>128629</v>
      </c>
      <c r="AX70" s="409">
        <f t="shared" si="53"/>
        <v>120189</v>
      </c>
      <c r="AY70" s="409">
        <f t="shared" si="53"/>
        <v>0</v>
      </c>
      <c r="AZ70" s="409">
        <f t="shared" si="53"/>
        <v>8440</v>
      </c>
      <c r="BA70" s="611"/>
      <c r="BB70" s="633">
        <f>AN70+S70</f>
        <v>5500</v>
      </c>
      <c r="BC70" s="633">
        <f>AR70+V70</f>
        <v>5242.4760000000006</v>
      </c>
      <c r="BE70" s="453">
        <f>AL70+Q70</f>
        <v>252466</v>
      </c>
      <c r="BF70" s="634">
        <f>AP70+AI70+AA70+U70</f>
        <v>248430.79340199998</v>
      </c>
      <c r="BG70" s="635">
        <f>BF70/BE70*100</f>
        <v>98.401683158128222</v>
      </c>
      <c r="BI70" s="201">
        <f>BE70/M70*100</f>
        <v>67.74797787651471</v>
      </c>
    </row>
    <row r="71" spans="1:61">
      <c r="A71" s="575" t="s">
        <v>11</v>
      </c>
      <c r="B71" s="576" t="s">
        <v>512</v>
      </c>
      <c r="C71" s="435"/>
      <c r="D71" s="435"/>
      <c r="E71" s="435"/>
      <c r="F71" s="435"/>
      <c r="G71" s="577">
        <f>G72+G75+G78</f>
        <v>15380</v>
      </c>
      <c r="H71" s="577">
        <f t="shared" ref="H71:AZ71" si="54">H72+H75+H78</f>
        <v>15380</v>
      </c>
      <c r="I71" s="577">
        <f t="shared" si="54"/>
        <v>0</v>
      </c>
      <c r="J71" s="577">
        <f t="shared" si="54"/>
        <v>0</v>
      </c>
      <c r="K71" s="577">
        <f t="shared" si="54"/>
        <v>0</v>
      </c>
      <c r="L71" s="577">
        <f t="shared" si="54"/>
        <v>15380</v>
      </c>
      <c r="M71" s="577">
        <f t="shared" si="54"/>
        <v>15380</v>
      </c>
      <c r="N71" s="577">
        <f t="shared" si="54"/>
        <v>0</v>
      </c>
      <c r="O71" s="577">
        <f t="shared" si="54"/>
        <v>0</v>
      </c>
      <c r="P71" s="577">
        <f t="shared" si="54"/>
        <v>9453</v>
      </c>
      <c r="Q71" s="577">
        <f t="shared" si="54"/>
        <v>9453</v>
      </c>
      <c r="R71" s="577">
        <f t="shared" si="54"/>
        <v>0</v>
      </c>
      <c r="S71" s="577">
        <f t="shared" si="54"/>
        <v>0</v>
      </c>
      <c r="T71" s="577">
        <f t="shared" si="54"/>
        <v>8645.0770000000011</v>
      </c>
      <c r="U71" s="577">
        <f t="shared" si="54"/>
        <v>8645.0770000000011</v>
      </c>
      <c r="V71" s="577">
        <f t="shared" si="54"/>
        <v>0</v>
      </c>
      <c r="W71" s="577">
        <f t="shared" si="54"/>
        <v>0</v>
      </c>
      <c r="X71" s="577">
        <f t="shared" si="54"/>
        <v>0</v>
      </c>
      <c r="Y71" s="577">
        <f t="shared" si="54"/>
        <v>0</v>
      </c>
      <c r="Z71" s="577">
        <f t="shared" si="54"/>
        <v>0</v>
      </c>
      <c r="AA71" s="577">
        <f t="shared" si="54"/>
        <v>0</v>
      </c>
      <c r="AB71" s="577">
        <f t="shared" si="54"/>
        <v>0</v>
      </c>
      <c r="AC71" s="577">
        <f t="shared" si="54"/>
        <v>0</v>
      </c>
      <c r="AD71" s="577">
        <f t="shared" si="54"/>
        <v>807.92300000000023</v>
      </c>
      <c r="AE71" s="577">
        <f t="shared" si="54"/>
        <v>807.92300000000023</v>
      </c>
      <c r="AF71" s="577">
        <f t="shared" si="54"/>
        <v>0</v>
      </c>
      <c r="AG71" s="577">
        <f t="shared" si="54"/>
        <v>0</v>
      </c>
      <c r="AH71" s="577">
        <f t="shared" si="54"/>
        <v>807.92300000000023</v>
      </c>
      <c r="AI71" s="577">
        <f t="shared" si="54"/>
        <v>807.92300000000023</v>
      </c>
      <c r="AJ71" s="577">
        <f t="shared" si="54"/>
        <v>0</v>
      </c>
      <c r="AK71" s="577">
        <f t="shared" si="54"/>
        <v>2175</v>
      </c>
      <c r="AL71" s="577">
        <f t="shared" si="54"/>
        <v>2175</v>
      </c>
      <c r="AM71" s="577">
        <f t="shared" si="54"/>
        <v>0</v>
      </c>
      <c r="AN71" s="577">
        <f t="shared" si="54"/>
        <v>0</v>
      </c>
      <c r="AO71" s="577">
        <f t="shared" si="54"/>
        <v>2175</v>
      </c>
      <c r="AP71" s="577">
        <f t="shared" si="54"/>
        <v>2175</v>
      </c>
      <c r="AQ71" s="577">
        <f t="shared" si="54"/>
        <v>0</v>
      </c>
      <c r="AR71" s="577">
        <f t="shared" si="54"/>
        <v>0</v>
      </c>
      <c r="AS71" s="577">
        <f>AS72+AS75+AS78+AS85</f>
        <v>3752</v>
      </c>
      <c r="AT71" s="577">
        <f>AT72+AT75+AT78+AT85</f>
        <v>3752</v>
      </c>
      <c r="AU71" s="577">
        <f t="shared" si="54"/>
        <v>0</v>
      </c>
      <c r="AV71" s="577">
        <f t="shared" si="54"/>
        <v>0</v>
      </c>
      <c r="AW71" s="577">
        <f>AW72+AW75+AW78+AW85</f>
        <v>3752</v>
      </c>
      <c r="AX71" s="577">
        <f>AX72+AX75+AX78+AX85</f>
        <v>3752</v>
      </c>
      <c r="AY71" s="577">
        <f t="shared" si="54"/>
        <v>0</v>
      </c>
      <c r="AZ71" s="577">
        <f t="shared" si="54"/>
        <v>0</v>
      </c>
      <c r="BA71" s="435"/>
    </row>
    <row r="72" spans="1:61" ht="14.4">
      <c r="A72" s="553" t="s">
        <v>498</v>
      </c>
      <c r="B72" s="578" t="s">
        <v>897</v>
      </c>
      <c r="C72" s="428"/>
      <c r="D72" s="433"/>
      <c r="E72" s="434"/>
      <c r="F72" s="432"/>
      <c r="G72" s="574">
        <f>SUM(G73:G74)</f>
        <v>5811</v>
      </c>
      <c r="H72" s="574">
        <f t="shared" ref="H72:AZ72" si="55">SUM(H73:H74)</f>
        <v>5811</v>
      </c>
      <c r="I72" s="574">
        <f t="shared" si="55"/>
        <v>0</v>
      </c>
      <c r="J72" s="574">
        <f t="shared" si="55"/>
        <v>0</v>
      </c>
      <c r="K72" s="574">
        <f t="shared" si="55"/>
        <v>0</v>
      </c>
      <c r="L72" s="574">
        <f t="shared" si="55"/>
        <v>5811</v>
      </c>
      <c r="M72" s="574">
        <f t="shared" si="55"/>
        <v>5811</v>
      </c>
      <c r="N72" s="574">
        <f t="shared" si="55"/>
        <v>0</v>
      </c>
      <c r="O72" s="574">
        <f t="shared" si="55"/>
        <v>0</v>
      </c>
      <c r="P72" s="574">
        <f t="shared" si="55"/>
        <v>5593.4930000000004</v>
      </c>
      <c r="Q72" s="574">
        <f t="shared" si="55"/>
        <v>5593.4930000000004</v>
      </c>
      <c r="R72" s="574">
        <f t="shared" si="55"/>
        <v>0</v>
      </c>
      <c r="S72" s="574">
        <f t="shared" si="55"/>
        <v>0</v>
      </c>
      <c r="T72" s="574">
        <f t="shared" si="55"/>
        <v>5593.4930000000004</v>
      </c>
      <c r="U72" s="574">
        <f t="shared" si="55"/>
        <v>5593.4930000000004</v>
      </c>
      <c r="V72" s="574">
        <f t="shared" si="55"/>
        <v>0</v>
      </c>
      <c r="W72" s="574">
        <f t="shared" si="55"/>
        <v>0</v>
      </c>
      <c r="X72" s="574">
        <f t="shared" si="55"/>
        <v>0</v>
      </c>
      <c r="Y72" s="574">
        <f t="shared" si="55"/>
        <v>0</v>
      </c>
      <c r="Z72" s="574">
        <f t="shared" si="55"/>
        <v>0</v>
      </c>
      <c r="AA72" s="574">
        <f t="shared" si="55"/>
        <v>0</v>
      </c>
      <c r="AB72" s="574">
        <f t="shared" si="55"/>
        <v>0</v>
      </c>
      <c r="AC72" s="574">
        <f t="shared" si="55"/>
        <v>0</v>
      </c>
      <c r="AD72" s="574">
        <f t="shared" si="55"/>
        <v>0</v>
      </c>
      <c r="AE72" s="574">
        <f t="shared" si="55"/>
        <v>0</v>
      </c>
      <c r="AF72" s="574">
        <f t="shared" si="55"/>
        <v>0</v>
      </c>
      <c r="AG72" s="574">
        <f t="shared" si="55"/>
        <v>0</v>
      </c>
      <c r="AH72" s="574">
        <f t="shared" si="55"/>
        <v>0</v>
      </c>
      <c r="AI72" s="574">
        <f t="shared" si="55"/>
        <v>0</v>
      </c>
      <c r="AJ72" s="574">
        <f t="shared" si="55"/>
        <v>0</v>
      </c>
      <c r="AK72" s="574">
        <f t="shared" si="55"/>
        <v>0</v>
      </c>
      <c r="AL72" s="574">
        <f t="shared" si="55"/>
        <v>0</v>
      </c>
      <c r="AM72" s="574">
        <f t="shared" si="55"/>
        <v>0</v>
      </c>
      <c r="AN72" s="574">
        <f t="shared" si="55"/>
        <v>0</v>
      </c>
      <c r="AO72" s="574">
        <f t="shared" si="55"/>
        <v>0</v>
      </c>
      <c r="AP72" s="574">
        <f t="shared" si="55"/>
        <v>0</v>
      </c>
      <c r="AQ72" s="574">
        <f t="shared" si="55"/>
        <v>0</v>
      </c>
      <c r="AR72" s="574">
        <f t="shared" si="55"/>
        <v>0</v>
      </c>
      <c r="AS72" s="574">
        <f t="shared" si="55"/>
        <v>0</v>
      </c>
      <c r="AT72" s="574">
        <f t="shared" si="55"/>
        <v>0</v>
      </c>
      <c r="AU72" s="574">
        <f t="shared" si="55"/>
        <v>0</v>
      </c>
      <c r="AV72" s="574">
        <f t="shared" si="55"/>
        <v>0</v>
      </c>
      <c r="AW72" s="574">
        <f t="shared" si="55"/>
        <v>0</v>
      </c>
      <c r="AX72" s="574">
        <f t="shared" si="55"/>
        <v>0</v>
      </c>
      <c r="AY72" s="574">
        <f t="shared" si="55"/>
        <v>0</v>
      </c>
      <c r="AZ72" s="574">
        <f t="shared" si="55"/>
        <v>0</v>
      </c>
      <c r="BA72" s="437"/>
    </row>
    <row r="73" spans="1:61" ht="27.6">
      <c r="A73" s="557" t="s">
        <v>448</v>
      </c>
      <c r="B73" s="566" t="s">
        <v>898</v>
      </c>
      <c r="C73" s="427" t="s">
        <v>784</v>
      </c>
      <c r="D73" s="427" t="s">
        <v>899</v>
      </c>
      <c r="E73" s="427" t="s">
        <v>822</v>
      </c>
      <c r="F73" s="427" t="s">
        <v>900</v>
      </c>
      <c r="G73" s="567">
        <f>H73+I73+J73+K73</f>
        <v>2905</v>
      </c>
      <c r="H73" s="567">
        <v>2905</v>
      </c>
      <c r="I73" s="568"/>
      <c r="J73" s="568"/>
      <c r="K73" s="568"/>
      <c r="L73" s="567">
        <f>M73+N73+O73</f>
        <v>2905</v>
      </c>
      <c r="M73" s="567">
        <v>2905</v>
      </c>
      <c r="N73" s="568"/>
      <c r="O73" s="568"/>
      <c r="P73" s="567">
        <f>Q73+R73+S73</f>
        <v>2796.096</v>
      </c>
      <c r="Q73" s="567">
        <v>2796.096</v>
      </c>
      <c r="R73" s="568"/>
      <c r="S73" s="568"/>
      <c r="T73" s="567">
        <f>U73+V73</f>
        <v>2796.096</v>
      </c>
      <c r="U73" s="567">
        <v>2796.096</v>
      </c>
      <c r="V73" s="568"/>
      <c r="W73" s="568"/>
      <c r="X73" s="568"/>
      <c r="Y73" s="568"/>
      <c r="Z73" s="568"/>
      <c r="AA73" s="568"/>
      <c r="AB73" s="568"/>
      <c r="AC73" s="568"/>
      <c r="AD73" s="396">
        <f>AE73+AF73+AG73</f>
        <v>0</v>
      </c>
      <c r="AE73" s="568"/>
      <c r="AF73" s="568"/>
      <c r="AG73" s="568"/>
      <c r="AH73" s="396">
        <f t="shared" ref="AH73:AH84" si="56">AI73+AJ73</f>
        <v>0</v>
      </c>
      <c r="AI73" s="568"/>
      <c r="AJ73" s="568"/>
      <c r="AK73" s="568"/>
      <c r="AL73" s="568"/>
      <c r="AM73" s="568"/>
      <c r="AN73" s="568"/>
      <c r="AO73" s="381">
        <f t="shared" ref="AO73:AO74" si="57">AP73+AQ73+AR73</f>
        <v>0</v>
      </c>
      <c r="AP73" s="568"/>
      <c r="AQ73" s="568"/>
      <c r="AR73" s="568"/>
      <c r="AS73" s="568"/>
      <c r="AT73" s="568"/>
      <c r="AU73" s="568"/>
      <c r="AV73" s="568"/>
      <c r="AW73" s="396">
        <f t="shared" ref="AW73:AW74" si="58">AX73+AY73+AZ73</f>
        <v>0</v>
      </c>
      <c r="AX73" s="568"/>
      <c r="AY73" s="568"/>
      <c r="AZ73" s="568"/>
      <c r="BA73" s="437"/>
      <c r="BI73" s="615">
        <f t="shared" ref="BI73:BI90" si="59">AL73+Q73</f>
        <v>2796.096</v>
      </c>
    </row>
    <row r="74" spans="1:61" ht="41.4">
      <c r="A74" s="557" t="s">
        <v>449</v>
      </c>
      <c r="B74" s="566" t="s">
        <v>901</v>
      </c>
      <c r="C74" s="427" t="s">
        <v>784</v>
      </c>
      <c r="D74" s="427" t="s">
        <v>902</v>
      </c>
      <c r="E74" s="427" t="s">
        <v>822</v>
      </c>
      <c r="F74" s="427" t="s">
        <v>903</v>
      </c>
      <c r="G74" s="567">
        <f>H74+I74+J74+K74</f>
        <v>2906</v>
      </c>
      <c r="H74" s="567">
        <v>2906</v>
      </c>
      <c r="I74" s="568"/>
      <c r="J74" s="568"/>
      <c r="K74" s="568"/>
      <c r="L74" s="567">
        <f>M74+N74+O74</f>
        <v>2906</v>
      </c>
      <c r="M74" s="567">
        <v>2906</v>
      </c>
      <c r="N74" s="568"/>
      <c r="O74" s="568"/>
      <c r="P74" s="567">
        <f>Q74+R74+S74</f>
        <v>2797.3969999999999</v>
      </c>
      <c r="Q74" s="567">
        <v>2797.3969999999999</v>
      </c>
      <c r="R74" s="568"/>
      <c r="S74" s="568"/>
      <c r="T74" s="567">
        <f>U74+V74</f>
        <v>2797.3969999999999</v>
      </c>
      <c r="U74" s="567">
        <v>2797.3969999999999</v>
      </c>
      <c r="V74" s="568"/>
      <c r="W74" s="568"/>
      <c r="X74" s="568"/>
      <c r="Y74" s="568"/>
      <c r="Z74" s="568"/>
      <c r="AA74" s="568"/>
      <c r="AB74" s="568"/>
      <c r="AC74" s="568"/>
      <c r="AD74" s="396">
        <f>AE74+AF74+AG74</f>
        <v>0</v>
      </c>
      <c r="AE74" s="568"/>
      <c r="AF74" s="568"/>
      <c r="AG74" s="568"/>
      <c r="AH74" s="396">
        <f t="shared" si="56"/>
        <v>0</v>
      </c>
      <c r="AI74" s="568"/>
      <c r="AJ74" s="568"/>
      <c r="AK74" s="568"/>
      <c r="AL74" s="568"/>
      <c r="AM74" s="568"/>
      <c r="AN74" s="568"/>
      <c r="AO74" s="381">
        <f t="shared" si="57"/>
        <v>0</v>
      </c>
      <c r="AP74" s="568"/>
      <c r="AQ74" s="568"/>
      <c r="AR74" s="568"/>
      <c r="AS74" s="568"/>
      <c r="AT74" s="568"/>
      <c r="AU74" s="568"/>
      <c r="AV74" s="568"/>
      <c r="AW74" s="396">
        <f t="shared" si="58"/>
        <v>0</v>
      </c>
      <c r="AX74" s="568"/>
      <c r="AY74" s="568"/>
      <c r="AZ74" s="568"/>
      <c r="BA74" s="437"/>
      <c r="BI74" s="615">
        <f t="shared" si="59"/>
        <v>2797.3969999999999</v>
      </c>
    </row>
    <row r="75" spans="1:61" ht="14.4">
      <c r="A75" s="553" t="s">
        <v>498</v>
      </c>
      <c r="B75" s="578" t="s">
        <v>904</v>
      </c>
      <c r="C75" s="428"/>
      <c r="D75" s="428"/>
      <c r="E75" s="428"/>
      <c r="F75" s="428"/>
      <c r="G75" s="574">
        <f>SUM(G76:G77)</f>
        <v>5879</v>
      </c>
      <c r="H75" s="574">
        <f t="shared" ref="H75:AZ75" si="60">SUM(H76:H77)</f>
        <v>5879</v>
      </c>
      <c r="I75" s="574">
        <f t="shared" si="60"/>
        <v>0</v>
      </c>
      <c r="J75" s="574">
        <f t="shared" si="60"/>
        <v>0</v>
      </c>
      <c r="K75" s="574">
        <f t="shared" si="60"/>
        <v>0</v>
      </c>
      <c r="L75" s="574">
        <f t="shared" si="60"/>
        <v>5879</v>
      </c>
      <c r="M75" s="574">
        <f t="shared" si="60"/>
        <v>5879</v>
      </c>
      <c r="N75" s="574">
        <f t="shared" si="60"/>
        <v>0</v>
      </c>
      <c r="O75" s="574">
        <f t="shared" si="60"/>
        <v>0</v>
      </c>
      <c r="P75" s="574">
        <f t="shared" si="60"/>
        <v>3859.5070000000001</v>
      </c>
      <c r="Q75" s="574">
        <f t="shared" si="60"/>
        <v>3859.5070000000001</v>
      </c>
      <c r="R75" s="574">
        <f t="shared" si="60"/>
        <v>0</v>
      </c>
      <c r="S75" s="574">
        <f t="shared" si="60"/>
        <v>0</v>
      </c>
      <c r="T75" s="574">
        <f t="shared" si="60"/>
        <v>3051.5839999999998</v>
      </c>
      <c r="U75" s="574">
        <f t="shared" si="60"/>
        <v>3051.5839999999998</v>
      </c>
      <c r="V75" s="574">
        <f t="shared" si="60"/>
        <v>0</v>
      </c>
      <c r="W75" s="574">
        <f t="shared" si="60"/>
        <v>0</v>
      </c>
      <c r="X75" s="574">
        <f t="shared" si="60"/>
        <v>0</v>
      </c>
      <c r="Y75" s="574">
        <f t="shared" si="60"/>
        <v>0</v>
      </c>
      <c r="Z75" s="574">
        <f t="shared" si="60"/>
        <v>0</v>
      </c>
      <c r="AA75" s="574">
        <f t="shared" si="60"/>
        <v>0</v>
      </c>
      <c r="AB75" s="574">
        <f t="shared" si="60"/>
        <v>0</v>
      </c>
      <c r="AC75" s="574">
        <f t="shared" si="60"/>
        <v>0</v>
      </c>
      <c r="AD75" s="574">
        <f t="shared" si="60"/>
        <v>807.92300000000023</v>
      </c>
      <c r="AE75" s="574">
        <f t="shared" si="60"/>
        <v>807.92300000000023</v>
      </c>
      <c r="AF75" s="574">
        <f t="shared" si="60"/>
        <v>0</v>
      </c>
      <c r="AG75" s="574">
        <f t="shared" si="60"/>
        <v>0</v>
      </c>
      <c r="AH75" s="574">
        <f t="shared" si="60"/>
        <v>807.92300000000023</v>
      </c>
      <c r="AI75" s="574">
        <f t="shared" si="60"/>
        <v>807.92300000000023</v>
      </c>
      <c r="AJ75" s="574">
        <f t="shared" si="60"/>
        <v>0</v>
      </c>
      <c r="AK75" s="574">
        <f t="shared" si="60"/>
        <v>1113</v>
      </c>
      <c r="AL75" s="574">
        <f t="shared" si="60"/>
        <v>1113</v>
      </c>
      <c r="AM75" s="574">
        <f t="shared" si="60"/>
        <v>0</v>
      </c>
      <c r="AN75" s="574">
        <f t="shared" si="60"/>
        <v>0</v>
      </c>
      <c r="AO75" s="574">
        <f t="shared" si="60"/>
        <v>1113</v>
      </c>
      <c r="AP75" s="574">
        <f t="shared" si="60"/>
        <v>1113</v>
      </c>
      <c r="AQ75" s="574">
        <f t="shared" si="60"/>
        <v>0</v>
      </c>
      <c r="AR75" s="574">
        <f t="shared" si="60"/>
        <v>0</v>
      </c>
      <c r="AS75" s="574">
        <f t="shared" si="60"/>
        <v>0</v>
      </c>
      <c r="AT75" s="574">
        <f t="shared" si="60"/>
        <v>0</v>
      </c>
      <c r="AU75" s="574">
        <f t="shared" si="60"/>
        <v>0</v>
      </c>
      <c r="AV75" s="574">
        <f t="shared" si="60"/>
        <v>0</v>
      </c>
      <c r="AW75" s="574">
        <f t="shared" si="60"/>
        <v>0</v>
      </c>
      <c r="AX75" s="574">
        <f t="shared" si="60"/>
        <v>0</v>
      </c>
      <c r="AY75" s="574">
        <f t="shared" si="60"/>
        <v>0</v>
      </c>
      <c r="AZ75" s="574">
        <f t="shared" si="60"/>
        <v>0</v>
      </c>
      <c r="BA75" s="437"/>
    </row>
    <row r="76" spans="1:61" ht="27.6">
      <c r="A76" s="557" t="s">
        <v>450</v>
      </c>
      <c r="B76" s="571" t="s">
        <v>905</v>
      </c>
      <c r="C76" s="427" t="s">
        <v>602</v>
      </c>
      <c r="D76" s="427" t="s">
        <v>906</v>
      </c>
      <c r="E76" s="427" t="s">
        <v>885</v>
      </c>
      <c r="F76" s="427" t="s">
        <v>907</v>
      </c>
      <c r="G76" s="567">
        <f t="shared" ref="G76:G80" si="61">H76+I76+J76+K76</f>
        <v>2906</v>
      </c>
      <c r="H76" s="567">
        <v>2906</v>
      </c>
      <c r="I76" s="568"/>
      <c r="J76" s="568"/>
      <c r="K76" s="568"/>
      <c r="L76" s="567">
        <f t="shared" ref="L76:L84" si="62">M76+N76+O76</f>
        <v>2906</v>
      </c>
      <c r="M76" s="567">
        <v>2906</v>
      </c>
      <c r="N76" s="568"/>
      <c r="O76" s="568"/>
      <c r="P76" s="567">
        <f>Q76+R76+S76</f>
        <v>1919.5070000000001</v>
      </c>
      <c r="Q76" s="567">
        <v>1919.5070000000001</v>
      </c>
      <c r="R76" s="568"/>
      <c r="S76" s="568"/>
      <c r="T76" s="567">
        <f t="shared" ref="T76:T77" si="63">U76+V76</f>
        <v>1422.5039999999999</v>
      </c>
      <c r="U76" s="567">
        <v>1422.5039999999999</v>
      </c>
      <c r="V76" s="568"/>
      <c r="W76" s="568"/>
      <c r="X76" s="568"/>
      <c r="Y76" s="568"/>
      <c r="Z76" s="568"/>
      <c r="AA76" s="568"/>
      <c r="AB76" s="568"/>
      <c r="AC76" s="568"/>
      <c r="AD76" s="567">
        <f>AE76+AF76+AG76</f>
        <v>497.00300000000016</v>
      </c>
      <c r="AE76" s="567">
        <v>497.00300000000016</v>
      </c>
      <c r="AF76" s="568"/>
      <c r="AG76" s="568"/>
      <c r="AH76" s="381">
        <f t="shared" si="56"/>
        <v>497.00300000000016</v>
      </c>
      <c r="AI76" s="567">
        <v>497.00300000000016</v>
      </c>
      <c r="AJ76" s="568"/>
      <c r="AK76" s="567">
        <f>AL76+AM76+AN76</f>
        <v>80</v>
      </c>
      <c r="AL76" s="567">
        <v>80</v>
      </c>
      <c r="AM76" s="568"/>
      <c r="AN76" s="568"/>
      <c r="AO76" s="381">
        <f t="shared" ref="AO76:AO84" si="64">AP76+AQ76+AR76</f>
        <v>80</v>
      </c>
      <c r="AP76" s="567">
        <v>80</v>
      </c>
      <c r="AQ76" s="568"/>
      <c r="AR76" s="568"/>
      <c r="AS76" s="568"/>
      <c r="AT76" s="568"/>
      <c r="AU76" s="568"/>
      <c r="AV76" s="568"/>
      <c r="AW76" s="396">
        <f t="shared" ref="AW76:AW77" si="65">AX76+AY76+AZ76</f>
        <v>0</v>
      </c>
      <c r="AX76" s="568"/>
      <c r="AY76" s="568"/>
      <c r="AZ76" s="568"/>
      <c r="BA76" s="437"/>
      <c r="BI76" s="615">
        <f t="shared" si="59"/>
        <v>1999.5070000000001</v>
      </c>
    </row>
    <row r="77" spans="1:61" ht="27.6">
      <c r="A77" s="557" t="s">
        <v>451</v>
      </c>
      <c r="B77" s="571" t="s">
        <v>908</v>
      </c>
      <c r="C77" s="427" t="s">
        <v>803</v>
      </c>
      <c r="D77" s="427" t="s">
        <v>909</v>
      </c>
      <c r="E77" s="427" t="s">
        <v>808</v>
      </c>
      <c r="F77" s="427" t="s">
        <v>910</v>
      </c>
      <c r="G77" s="567">
        <f t="shared" si="61"/>
        <v>2973</v>
      </c>
      <c r="H77" s="567">
        <v>2973</v>
      </c>
      <c r="I77" s="568"/>
      <c r="J77" s="568"/>
      <c r="K77" s="568"/>
      <c r="L77" s="567">
        <f t="shared" si="62"/>
        <v>2973</v>
      </c>
      <c r="M77" s="567">
        <v>2973</v>
      </c>
      <c r="N77" s="568"/>
      <c r="O77" s="568"/>
      <c r="P77" s="567">
        <f>Q77+R77+S77</f>
        <v>1940</v>
      </c>
      <c r="Q77" s="567">
        <v>1940</v>
      </c>
      <c r="R77" s="568"/>
      <c r="S77" s="568"/>
      <c r="T77" s="567">
        <f t="shared" si="63"/>
        <v>1629.08</v>
      </c>
      <c r="U77" s="567">
        <v>1629.08</v>
      </c>
      <c r="V77" s="568"/>
      <c r="W77" s="568"/>
      <c r="X77" s="568"/>
      <c r="Y77" s="568"/>
      <c r="Z77" s="568"/>
      <c r="AA77" s="568"/>
      <c r="AB77" s="568"/>
      <c r="AC77" s="568"/>
      <c r="AD77" s="567">
        <f>AE77+AF77+AG77</f>
        <v>310.92000000000007</v>
      </c>
      <c r="AE77" s="567">
        <v>310.92000000000007</v>
      </c>
      <c r="AF77" s="568"/>
      <c r="AG77" s="568"/>
      <c r="AH77" s="381">
        <f t="shared" si="56"/>
        <v>310.92000000000007</v>
      </c>
      <c r="AI77" s="567">
        <v>310.92000000000007</v>
      </c>
      <c r="AJ77" s="568"/>
      <c r="AK77" s="567">
        <f>AL77+AM77+AN77</f>
        <v>1033</v>
      </c>
      <c r="AL77" s="567">
        <v>1033</v>
      </c>
      <c r="AM77" s="568"/>
      <c r="AN77" s="568"/>
      <c r="AO77" s="381">
        <f t="shared" si="64"/>
        <v>1033</v>
      </c>
      <c r="AP77" s="567">
        <v>1033</v>
      </c>
      <c r="AQ77" s="568"/>
      <c r="AR77" s="568"/>
      <c r="AS77" s="568"/>
      <c r="AT77" s="568"/>
      <c r="AU77" s="568"/>
      <c r="AV77" s="568"/>
      <c r="AW77" s="396">
        <f t="shared" si="65"/>
        <v>0</v>
      </c>
      <c r="AX77" s="568"/>
      <c r="AY77" s="568"/>
      <c r="AZ77" s="568"/>
      <c r="BA77" s="437"/>
      <c r="BI77" s="615">
        <f t="shared" si="59"/>
        <v>2973</v>
      </c>
    </row>
    <row r="78" spans="1:61" ht="14.4">
      <c r="A78" s="553" t="s">
        <v>498</v>
      </c>
      <c r="B78" s="578" t="s">
        <v>911</v>
      </c>
      <c r="C78" s="436"/>
      <c r="D78" s="427"/>
      <c r="E78" s="427"/>
      <c r="F78" s="427"/>
      <c r="G78" s="574">
        <f>G79+G80+G84</f>
        <v>3690</v>
      </c>
      <c r="H78" s="574">
        <f t="shared" ref="H78:AZ78" si="66">H79+H80+H84</f>
        <v>3690</v>
      </c>
      <c r="I78" s="574">
        <f t="shared" si="66"/>
        <v>0</v>
      </c>
      <c r="J78" s="574">
        <f t="shared" si="66"/>
        <v>0</v>
      </c>
      <c r="K78" s="574">
        <f t="shared" si="66"/>
        <v>0</v>
      </c>
      <c r="L78" s="574">
        <f t="shared" si="66"/>
        <v>3690</v>
      </c>
      <c r="M78" s="574">
        <f t="shared" si="66"/>
        <v>3690</v>
      </c>
      <c r="N78" s="574">
        <f t="shared" si="66"/>
        <v>0</v>
      </c>
      <c r="O78" s="574">
        <f t="shared" si="66"/>
        <v>0</v>
      </c>
      <c r="P78" s="574">
        <f t="shared" si="66"/>
        <v>0</v>
      </c>
      <c r="Q78" s="574">
        <f t="shared" si="66"/>
        <v>0</v>
      </c>
      <c r="R78" s="574">
        <f t="shared" si="66"/>
        <v>0</v>
      </c>
      <c r="S78" s="574">
        <f t="shared" si="66"/>
        <v>0</v>
      </c>
      <c r="T78" s="574">
        <f t="shared" si="66"/>
        <v>0</v>
      </c>
      <c r="U78" s="574">
        <f t="shared" si="66"/>
        <v>0</v>
      </c>
      <c r="V78" s="574">
        <f t="shared" si="66"/>
        <v>0</v>
      </c>
      <c r="W78" s="574">
        <f t="shared" si="66"/>
        <v>0</v>
      </c>
      <c r="X78" s="574">
        <f t="shared" si="66"/>
        <v>0</v>
      </c>
      <c r="Y78" s="574">
        <f t="shared" si="66"/>
        <v>0</v>
      </c>
      <c r="Z78" s="574">
        <f t="shared" si="66"/>
        <v>0</v>
      </c>
      <c r="AA78" s="574">
        <f t="shared" si="66"/>
        <v>0</v>
      </c>
      <c r="AB78" s="574">
        <f t="shared" si="66"/>
        <v>0</v>
      </c>
      <c r="AC78" s="574">
        <f t="shared" si="66"/>
        <v>0</v>
      </c>
      <c r="AD78" s="574">
        <f t="shared" si="66"/>
        <v>0</v>
      </c>
      <c r="AE78" s="574">
        <f t="shared" si="66"/>
        <v>0</v>
      </c>
      <c r="AF78" s="574">
        <f t="shared" si="66"/>
        <v>0</v>
      </c>
      <c r="AG78" s="574">
        <f t="shared" si="66"/>
        <v>0</v>
      </c>
      <c r="AH78" s="574">
        <f t="shared" si="66"/>
        <v>0</v>
      </c>
      <c r="AI78" s="574">
        <f t="shared" si="66"/>
        <v>0</v>
      </c>
      <c r="AJ78" s="574">
        <f t="shared" si="66"/>
        <v>0</v>
      </c>
      <c r="AK78" s="574">
        <f t="shared" si="66"/>
        <v>1062</v>
      </c>
      <c r="AL78" s="574">
        <f t="shared" si="66"/>
        <v>1062</v>
      </c>
      <c r="AM78" s="574">
        <f t="shared" si="66"/>
        <v>0</v>
      </c>
      <c r="AN78" s="574">
        <f t="shared" si="66"/>
        <v>0</v>
      </c>
      <c r="AO78" s="574">
        <f t="shared" si="66"/>
        <v>1062</v>
      </c>
      <c r="AP78" s="574">
        <f t="shared" si="66"/>
        <v>1062</v>
      </c>
      <c r="AQ78" s="574">
        <f t="shared" si="66"/>
        <v>0</v>
      </c>
      <c r="AR78" s="574">
        <f t="shared" si="66"/>
        <v>0</v>
      </c>
      <c r="AS78" s="574">
        <f t="shared" si="66"/>
        <v>2628</v>
      </c>
      <c r="AT78" s="574">
        <f t="shared" si="66"/>
        <v>2628</v>
      </c>
      <c r="AU78" s="574">
        <f t="shared" si="66"/>
        <v>0</v>
      </c>
      <c r="AV78" s="574">
        <f t="shared" si="66"/>
        <v>0</v>
      </c>
      <c r="AW78" s="574">
        <f t="shared" si="66"/>
        <v>2628</v>
      </c>
      <c r="AX78" s="574">
        <f t="shared" si="66"/>
        <v>2628</v>
      </c>
      <c r="AY78" s="574">
        <f t="shared" si="66"/>
        <v>0</v>
      </c>
      <c r="AZ78" s="574">
        <f t="shared" si="66"/>
        <v>0</v>
      </c>
      <c r="BA78" s="437"/>
    </row>
    <row r="79" spans="1:61" ht="36">
      <c r="A79" s="557">
        <v>1</v>
      </c>
      <c r="B79" s="571" t="s">
        <v>912</v>
      </c>
      <c r="C79" s="427" t="s">
        <v>400</v>
      </c>
      <c r="D79" s="427"/>
      <c r="E79" s="427"/>
      <c r="F79" s="427"/>
      <c r="G79" s="567">
        <f t="shared" si="61"/>
        <v>440</v>
      </c>
      <c r="H79" s="567">
        <v>440</v>
      </c>
      <c r="I79" s="568"/>
      <c r="J79" s="568"/>
      <c r="K79" s="568"/>
      <c r="L79" s="567">
        <f t="shared" si="62"/>
        <v>440</v>
      </c>
      <c r="M79" s="567">
        <v>440</v>
      </c>
      <c r="N79" s="568"/>
      <c r="O79" s="568"/>
      <c r="P79" s="568"/>
      <c r="Q79" s="568"/>
      <c r="R79" s="568"/>
      <c r="S79" s="568"/>
      <c r="T79" s="568"/>
      <c r="U79" s="568"/>
      <c r="V79" s="568"/>
      <c r="W79" s="568"/>
      <c r="X79" s="568"/>
      <c r="Y79" s="568"/>
      <c r="Z79" s="568"/>
      <c r="AA79" s="568"/>
      <c r="AB79" s="568"/>
      <c r="AC79" s="568"/>
      <c r="AD79" s="396">
        <f t="shared" ref="AD79:AD84" si="67">AE79+AF79+AG79</f>
        <v>0</v>
      </c>
      <c r="AE79" s="568"/>
      <c r="AF79" s="568"/>
      <c r="AG79" s="568"/>
      <c r="AH79" s="381">
        <f t="shared" si="56"/>
        <v>0</v>
      </c>
      <c r="AI79" s="568"/>
      <c r="AJ79" s="568"/>
      <c r="AK79" s="381">
        <f>AL79+AM79+AN79</f>
        <v>200</v>
      </c>
      <c r="AL79" s="381">
        <v>200</v>
      </c>
      <c r="AM79" s="568"/>
      <c r="AN79" s="568"/>
      <c r="AO79" s="381">
        <f t="shared" si="64"/>
        <v>200</v>
      </c>
      <c r="AP79" s="381">
        <v>200</v>
      </c>
      <c r="AQ79" s="568"/>
      <c r="AR79" s="568"/>
      <c r="AS79" s="381">
        <f t="shared" ref="AS79:AS85" si="68">AT79+AU79+AV79</f>
        <v>240</v>
      </c>
      <c r="AT79" s="567">
        <v>240</v>
      </c>
      <c r="AU79" s="568"/>
      <c r="AV79" s="568"/>
      <c r="AW79" s="396">
        <f>AX79+AY79+AZ79</f>
        <v>240</v>
      </c>
      <c r="AX79" s="567">
        <v>240</v>
      </c>
      <c r="AY79" s="568"/>
      <c r="AZ79" s="568"/>
      <c r="BA79" s="437"/>
      <c r="BI79" s="615">
        <f t="shared" si="59"/>
        <v>200</v>
      </c>
    </row>
    <row r="80" spans="1:61" ht="36">
      <c r="A80" s="557">
        <v>2</v>
      </c>
      <c r="B80" s="571" t="s">
        <v>913</v>
      </c>
      <c r="C80" s="427" t="s">
        <v>400</v>
      </c>
      <c r="D80" s="427"/>
      <c r="E80" s="427"/>
      <c r="F80" s="427"/>
      <c r="G80" s="567">
        <f t="shared" si="61"/>
        <v>1720</v>
      </c>
      <c r="H80" s="567">
        <v>1720</v>
      </c>
      <c r="I80" s="568"/>
      <c r="J80" s="568"/>
      <c r="K80" s="568"/>
      <c r="L80" s="567">
        <f t="shared" si="62"/>
        <v>1720</v>
      </c>
      <c r="M80" s="567">
        <v>1720</v>
      </c>
      <c r="N80" s="568"/>
      <c r="O80" s="568"/>
      <c r="P80" s="568"/>
      <c r="Q80" s="568"/>
      <c r="R80" s="568"/>
      <c r="S80" s="568"/>
      <c r="T80" s="568"/>
      <c r="U80" s="568"/>
      <c r="V80" s="568"/>
      <c r="W80" s="568"/>
      <c r="X80" s="568"/>
      <c r="Y80" s="568"/>
      <c r="Z80" s="568"/>
      <c r="AA80" s="568"/>
      <c r="AB80" s="568"/>
      <c r="AC80" s="568"/>
      <c r="AD80" s="396">
        <f t="shared" si="67"/>
        <v>0</v>
      </c>
      <c r="AE80" s="568"/>
      <c r="AF80" s="568"/>
      <c r="AG80" s="568"/>
      <c r="AH80" s="381">
        <f t="shared" si="56"/>
        <v>0</v>
      </c>
      <c r="AI80" s="568"/>
      <c r="AJ80" s="568"/>
      <c r="AK80" s="381">
        <f t="shared" ref="AK80:AK88" si="69">AL80+AM80+AN80</f>
        <v>720</v>
      </c>
      <c r="AL80" s="381">
        <f>SUM(AL81:AL83)</f>
        <v>720</v>
      </c>
      <c r="AM80" s="568"/>
      <c r="AN80" s="568"/>
      <c r="AO80" s="381">
        <f t="shared" si="64"/>
        <v>720</v>
      </c>
      <c r="AP80" s="381">
        <f>SUM(AP81:AP83)</f>
        <v>720</v>
      </c>
      <c r="AQ80" s="568"/>
      <c r="AR80" s="568"/>
      <c r="AS80" s="381">
        <f t="shared" si="68"/>
        <v>1000</v>
      </c>
      <c r="AT80" s="567">
        <v>1000</v>
      </c>
      <c r="AU80" s="568"/>
      <c r="AV80" s="568"/>
      <c r="AW80" s="396">
        <f t="shared" ref="AW80:AW85" si="70">AX80+AY80+AZ80</f>
        <v>1000</v>
      </c>
      <c r="AX80" s="567">
        <v>1000</v>
      </c>
      <c r="AY80" s="568"/>
      <c r="AZ80" s="568"/>
      <c r="BA80" s="437"/>
      <c r="BI80" s="615">
        <f t="shared" si="59"/>
        <v>720</v>
      </c>
    </row>
    <row r="81" spans="1:61">
      <c r="A81" s="557"/>
      <c r="B81" s="571" t="s">
        <v>602</v>
      </c>
      <c r="C81" s="427"/>
      <c r="D81" s="427"/>
      <c r="E81" s="427"/>
      <c r="F81" s="427"/>
      <c r="G81" s="567"/>
      <c r="H81" s="567"/>
      <c r="I81" s="568"/>
      <c r="J81" s="568"/>
      <c r="K81" s="568"/>
      <c r="L81" s="567"/>
      <c r="M81" s="567"/>
      <c r="N81" s="568"/>
      <c r="O81" s="568"/>
      <c r="P81" s="568"/>
      <c r="Q81" s="568"/>
      <c r="R81" s="568"/>
      <c r="S81" s="568"/>
      <c r="T81" s="568"/>
      <c r="U81" s="568"/>
      <c r="V81" s="568"/>
      <c r="W81" s="568"/>
      <c r="X81" s="568"/>
      <c r="Y81" s="568"/>
      <c r="Z81" s="568"/>
      <c r="AA81" s="568"/>
      <c r="AB81" s="568"/>
      <c r="AC81" s="568"/>
      <c r="AD81" s="396">
        <f t="shared" si="67"/>
        <v>0</v>
      </c>
      <c r="AE81" s="568"/>
      <c r="AF81" s="568"/>
      <c r="AG81" s="568"/>
      <c r="AH81" s="381">
        <f t="shared" si="56"/>
        <v>0</v>
      </c>
      <c r="AI81" s="568"/>
      <c r="AJ81" s="568"/>
      <c r="AK81" s="381">
        <f t="shared" si="69"/>
        <v>200</v>
      </c>
      <c r="AL81" s="381">
        <v>200</v>
      </c>
      <c r="AM81" s="568"/>
      <c r="AN81" s="568"/>
      <c r="AO81" s="381">
        <f t="shared" si="64"/>
        <v>200</v>
      </c>
      <c r="AP81" s="381">
        <v>200</v>
      </c>
      <c r="AQ81" s="568"/>
      <c r="AR81" s="568"/>
      <c r="AS81" s="381">
        <f t="shared" si="68"/>
        <v>0</v>
      </c>
      <c r="AT81" s="568"/>
      <c r="AU81" s="568"/>
      <c r="AV81" s="568"/>
      <c r="AW81" s="396">
        <f t="shared" si="70"/>
        <v>0</v>
      </c>
      <c r="AX81" s="568"/>
      <c r="AY81" s="568"/>
      <c r="AZ81" s="568"/>
      <c r="BA81" s="437"/>
      <c r="BI81" s="615">
        <f t="shared" si="59"/>
        <v>200</v>
      </c>
    </row>
    <row r="82" spans="1:61">
      <c r="A82" s="557"/>
      <c r="B82" s="571" t="s">
        <v>773</v>
      </c>
      <c r="C82" s="427"/>
      <c r="D82" s="427"/>
      <c r="E82" s="427"/>
      <c r="F82" s="427"/>
      <c r="G82" s="567"/>
      <c r="H82" s="567"/>
      <c r="I82" s="568"/>
      <c r="J82" s="568"/>
      <c r="K82" s="568"/>
      <c r="L82" s="567"/>
      <c r="M82" s="567"/>
      <c r="N82" s="568"/>
      <c r="O82" s="568"/>
      <c r="P82" s="568"/>
      <c r="Q82" s="568"/>
      <c r="R82" s="568"/>
      <c r="S82" s="568"/>
      <c r="T82" s="568"/>
      <c r="U82" s="568"/>
      <c r="V82" s="568"/>
      <c r="W82" s="568"/>
      <c r="X82" s="568"/>
      <c r="Y82" s="568"/>
      <c r="Z82" s="568"/>
      <c r="AA82" s="568"/>
      <c r="AB82" s="568"/>
      <c r="AC82" s="568"/>
      <c r="AD82" s="396">
        <f t="shared" si="67"/>
        <v>0</v>
      </c>
      <c r="AE82" s="568"/>
      <c r="AF82" s="568"/>
      <c r="AG82" s="568"/>
      <c r="AH82" s="381">
        <f t="shared" si="56"/>
        <v>0</v>
      </c>
      <c r="AI82" s="568"/>
      <c r="AJ82" s="568"/>
      <c r="AK82" s="381">
        <f t="shared" si="69"/>
        <v>240</v>
      </c>
      <c r="AL82" s="381">
        <v>240</v>
      </c>
      <c r="AM82" s="568"/>
      <c r="AN82" s="568"/>
      <c r="AO82" s="381">
        <f t="shared" si="64"/>
        <v>240</v>
      </c>
      <c r="AP82" s="381">
        <v>240</v>
      </c>
      <c r="AQ82" s="568"/>
      <c r="AR82" s="568"/>
      <c r="AS82" s="381">
        <f t="shared" si="68"/>
        <v>0</v>
      </c>
      <c r="AT82" s="568"/>
      <c r="AU82" s="568"/>
      <c r="AV82" s="568"/>
      <c r="AW82" s="396">
        <f t="shared" si="70"/>
        <v>0</v>
      </c>
      <c r="AX82" s="568"/>
      <c r="AY82" s="568"/>
      <c r="AZ82" s="568"/>
      <c r="BA82" s="437"/>
      <c r="BI82" s="615">
        <f t="shared" si="59"/>
        <v>240</v>
      </c>
    </row>
    <row r="83" spans="1:61">
      <c r="A83" s="557"/>
      <c r="B83" s="571" t="s">
        <v>745</v>
      </c>
      <c r="C83" s="427"/>
      <c r="D83" s="427"/>
      <c r="E83" s="427"/>
      <c r="F83" s="427"/>
      <c r="G83" s="567"/>
      <c r="H83" s="567"/>
      <c r="I83" s="568"/>
      <c r="J83" s="568"/>
      <c r="K83" s="568"/>
      <c r="L83" s="567"/>
      <c r="M83" s="567"/>
      <c r="N83" s="568"/>
      <c r="O83" s="568"/>
      <c r="P83" s="568"/>
      <c r="Q83" s="568"/>
      <c r="R83" s="568"/>
      <c r="S83" s="568"/>
      <c r="T83" s="568"/>
      <c r="U83" s="568"/>
      <c r="V83" s="568"/>
      <c r="W83" s="568"/>
      <c r="X83" s="568"/>
      <c r="Y83" s="568"/>
      <c r="Z83" s="568"/>
      <c r="AA83" s="568"/>
      <c r="AB83" s="568"/>
      <c r="AC83" s="568"/>
      <c r="AD83" s="396">
        <f t="shared" si="67"/>
        <v>0</v>
      </c>
      <c r="AE83" s="568"/>
      <c r="AF83" s="568"/>
      <c r="AG83" s="568"/>
      <c r="AH83" s="381">
        <f t="shared" si="56"/>
        <v>0</v>
      </c>
      <c r="AI83" s="568"/>
      <c r="AJ83" s="568"/>
      <c r="AK83" s="381">
        <f t="shared" si="69"/>
        <v>280</v>
      </c>
      <c r="AL83" s="381">
        <v>280</v>
      </c>
      <c r="AM83" s="568"/>
      <c r="AN83" s="568"/>
      <c r="AO83" s="381">
        <f t="shared" si="64"/>
        <v>280</v>
      </c>
      <c r="AP83" s="381">
        <v>280</v>
      </c>
      <c r="AQ83" s="568"/>
      <c r="AR83" s="568"/>
      <c r="AS83" s="381">
        <f t="shared" si="68"/>
        <v>0</v>
      </c>
      <c r="AT83" s="568"/>
      <c r="AU83" s="568"/>
      <c r="AV83" s="568"/>
      <c r="AW83" s="396">
        <f t="shared" si="70"/>
        <v>0</v>
      </c>
      <c r="AX83" s="568"/>
      <c r="AY83" s="568"/>
      <c r="AZ83" s="568"/>
      <c r="BA83" s="437"/>
      <c r="BI83" s="615">
        <f t="shared" si="59"/>
        <v>280</v>
      </c>
    </row>
    <row r="84" spans="1:61" ht="36">
      <c r="A84" s="557">
        <v>3</v>
      </c>
      <c r="B84" s="571" t="s">
        <v>914</v>
      </c>
      <c r="C84" s="427" t="s">
        <v>400</v>
      </c>
      <c r="D84" s="427"/>
      <c r="E84" s="427"/>
      <c r="F84" s="427"/>
      <c r="G84" s="567">
        <f t="shared" ref="G84" si="71">H84+I84+J84+K84</f>
        <v>1530</v>
      </c>
      <c r="H84" s="567">
        <v>1530</v>
      </c>
      <c r="I84" s="568"/>
      <c r="J84" s="568"/>
      <c r="K84" s="568"/>
      <c r="L84" s="567">
        <f t="shared" si="62"/>
        <v>1530</v>
      </c>
      <c r="M84" s="567">
        <v>1530</v>
      </c>
      <c r="N84" s="568"/>
      <c r="O84" s="568"/>
      <c r="P84" s="568"/>
      <c r="Q84" s="568"/>
      <c r="R84" s="568"/>
      <c r="S84" s="568"/>
      <c r="T84" s="568"/>
      <c r="U84" s="568"/>
      <c r="V84" s="568"/>
      <c r="W84" s="568"/>
      <c r="X84" s="568"/>
      <c r="Y84" s="568"/>
      <c r="Z84" s="568"/>
      <c r="AA84" s="568"/>
      <c r="AB84" s="568"/>
      <c r="AC84" s="568"/>
      <c r="AD84" s="396">
        <f t="shared" si="67"/>
        <v>0</v>
      </c>
      <c r="AE84" s="568"/>
      <c r="AF84" s="568"/>
      <c r="AG84" s="568"/>
      <c r="AH84" s="381">
        <f t="shared" si="56"/>
        <v>0</v>
      </c>
      <c r="AI84" s="568"/>
      <c r="AJ84" s="568"/>
      <c r="AK84" s="381">
        <f t="shared" si="69"/>
        <v>142</v>
      </c>
      <c r="AL84" s="381">
        <v>142</v>
      </c>
      <c r="AM84" s="568"/>
      <c r="AN84" s="568"/>
      <c r="AO84" s="381">
        <f t="shared" si="64"/>
        <v>142</v>
      </c>
      <c r="AP84" s="381">
        <v>142</v>
      </c>
      <c r="AQ84" s="568"/>
      <c r="AR84" s="568"/>
      <c r="AS84" s="381">
        <f t="shared" si="68"/>
        <v>1388</v>
      </c>
      <c r="AT84" s="567">
        <v>1388</v>
      </c>
      <c r="AU84" s="568"/>
      <c r="AV84" s="568"/>
      <c r="AW84" s="396">
        <f t="shared" si="70"/>
        <v>1388</v>
      </c>
      <c r="AX84" s="567">
        <v>1388</v>
      </c>
      <c r="AY84" s="568"/>
      <c r="AZ84" s="568"/>
      <c r="BA84" s="437"/>
      <c r="BI84" s="615">
        <f t="shared" si="59"/>
        <v>142</v>
      </c>
    </row>
    <row r="85" spans="1:61">
      <c r="A85" s="557"/>
      <c r="B85" s="571"/>
      <c r="C85" s="427"/>
      <c r="D85" s="427"/>
      <c r="E85" s="427"/>
      <c r="F85" s="427"/>
      <c r="G85" s="567"/>
      <c r="H85" s="567"/>
      <c r="I85" s="568"/>
      <c r="J85" s="568"/>
      <c r="K85" s="568"/>
      <c r="L85" s="567"/>
      <c r="M85" s="567"/>
      <c r="N85" s="568"/>
      <c r="O85" s="568"/>
      <c r="P85" s="568"/>
      <c r="Q85" s="568"/>
      <c r="R85" s="568"/>
      <c r="S85" s="568"/>
      <c r="T85" s="568"/>
      <c r="U85" s="568"/>
      <c r="V85" s="568"/>
      <c r="W85" s="568"/>
      <c r="X85" s="568"/>
      <c r="Y85" s="568"/>
      <c r="Z85" s="568"/>
      <c r="AA85" s="568"/>
      <c r="AB85" s="568"/>
      <c r="AC85" s="568"/>
      <c r="AD85" s="567"/>
      <c r="AE85" s="568"/>
      <c r="AF85" s="568"/>
      <c r="AG85" s="568"/>
      <c r="AH85" s="568"/>
      <c r="AI85" s="568"/>
      <c r="AJ85" s="568"/>
      <c r="AK85" s="381"/>
      <c r="AL85" s="381"/>
      <c r="AM85" s="568"/>
      <c r="AN85" s="568"/>
      <c r="AO85" s="568"/>
      <c r="AP85" s="568"/>
      <c r="AQ85" s="568"/>
      <c r="AR85" s="568"/>
      <c r="AS85" s="381">
        <f t="shared" si="68"/>
        <v>1124</v>
      </c>
      <c r="AT85" s="567">
        <v>1124</v>
      </c>
      <c r="AU85" s="568"/>
      <c r="AV85" s="568"/>
      <c r="AW85" s="396">
        <f t="shared" si="70"/>
        <v>1124</v>
      </c>
      <c r="AX85" s="567">
        <v>1124</v>
      </c>
      <c r="AY85" s="568"/>
      <c r="AZ85" s="568"/>
      <c r="BA85" s="437"/>
      <c r="BI85" s="615">
        <f t="shared" si="59"/>
        <v>0</v>
      </c>
    </row>
    <row r="86" spans="1:61">
      <c r="A86" s="575" t="s">
        <v>12</v>
      </c>
      <c r="B86" s="576" t="s">
        <v>513</v>
      </c>
      <c r="C86" s="435"/>
      <c r="D86" s="435"/>
      <c r="E86" s="435"/>
      <c r="F86" s="435"/>
      <c r="G86" s="577">
        <f>SUM(G87:G88)</f>
        <v>25400</v>
      </c>
      <c r="H86" s="577">
        <f t="shared" ref="H86:AZ86" si="72">SUM(H87:H88)</f>
        <v>19428</v>
      </c>
      <c r="I86" s="577">
        <f t="shared" si="72"/>
        <v>0</v>
      </c>
      <c r="J86" s="577">
        <f t="shared" si="72"/>
        <v>5972</v>
      </c>
      <c r="K86" s="577">
        <f t="shared" si="72"/>
        <v>0</v>
      </c>
      <c r="L86" s="577">
        <f t="shared" si="72"/>
        <v>25400</v>
      </c>
      <c r="M86" s="577">
        <f t="shared" si="72"/>
        <v>19428</v>
      </c>
      <c r="N86" s="577">
        <f t="shared" si="72"/>
        <v>0</v>
      </c>
      <c r="O86" s="577">
        <f t="shared" si="72"/>
        <v>5972</v>
      </c>
      <c r="P86" s="577">
        <f t="shared" si="72"/>
        <v>8342</v>
      </c>
      <c r="Q86" s="577">
        <f t="shared" si="72"/>
        <v>8342</v>
      </c>
      <c r="R86" s="577">
        <f t="shared" si="72"/>
        <v>0</v>
      </c>
      <c r="S86" s="577">
        <f t="shared" si="72"/>
        <v>0</v>
      </c>
      <c r="T86" s="577">
        <f t="shared" si="72"/>
        <v>8304.7199999999993</v>
      </c>
      <c r="U86" s="577">
        <f t="shared" si="72"/>
        <v>8304.7199999999993</v>
      </c>
      <c r="V86" s="577">
        <f t="shared" si="72"/>
        <v>0</v>
      </c>
      <c r="W86" s="577">
        <f t="shared" si="72"/>
        <v>0</v>
      </c>
      <c r="X86" s="577">
        <f t="shared" si="72"/>
        <v>0</v>
      </c>
      <c r="Y86" s="577">
        <f t="shared" si="72"/>
        <v>0</v>
      </c>
      <c r="Z86" s="577">
        <f t="shared" si="72"/>
        <v>0</v>
      </c>
      <c r="AA86" s="577">
        <f t="shared" si="72"/>
        <v>0</v>
      </c>
      <c r="AB86" s="577">
        <f t="shared" si="72"/>
        <v>0</v>
      </c>
      <c r="AC86" s="577">
        <f t="shared" si="72"/>
        <v>0</v>
      </c>
      <c r="AD86" s="577">
        <f t="shared" si="72"/>
        <v>37.2800000000002</v>
      </c>
      <c r="AE86" s="577">
        <f t="shared" si="72"/>
        <v>37.2800000000002</v>
      </c>
      <c r="AF86" s="577">
        <f t="shared" si="72"/>
        <v>0</v>
      </c>
      <c r="AG86" s="577">
        <f t="shared" si="72"/>
        <v>0</v>
      </c>
      <c r="AH86" s="577">
        <f t="shared" si="72"/>
        <v>37.2800000000002</v>
      </c>
      <c r="AI86" s="577">
        <f t="shared" si="72"/>
        <v>37.2800000000002</v>
      </c>
      <c r="AJ86" s="577">
        <f t="shared" si="72"/>
        <v>0</v>
      </c>
      <c r="AK86" s="577">
        <f t="shared" si="72"/>
        <v>5277</v>
      </c>
      <c r="AL86" s="577">
        <f t="shared" si="72"/>
        <v>5277</v>
      </c>
      <c r="AM86" s="577">
        <f t="shared" si="72"/>
        <v>0</v>
      </c>
      <c r="AN86" s="577">
        <f t="shared" si="72"/>
        <v>0</v>
      </c>
      <c r="AO86" s="577">
        <f t="shared" si="72"/>
        <v>5277</v>
      </c>
      <c r="AP86" s="577">
        <f t="shared" si="72"/>
        <v>5277</v>
      </c>
      <c r="AQ86" s="577">
        <f t="shared" si="72"/>
        <v>0</v>
      </c>
      <c r="AR86" s="577">
        <f t="shared" si="72"/>
        <v>0</v>
      </c>
      <c r="AS86" s="577">
        <f t="shared" si="72"/>
        <v>5809</v>
      </c>
      <c r="AT86" s="577">
        <f t="shared" si="72"/>
        <v>5809</v>
      </c>
      <c r="AU86" s="577">
        <f t="shared" si="72"/>
        <v>0</v>
      </c>
      <c r="AV86" s="577">
        <f t="shared" si="72"/>
        <v>0</v>
      </c>
      <c r="AW86" s="577">
        <f t="shared" si="72"/>
        <v>5809</v>
      </c>
      <c r="AX86" s="577">
        <f t="shared" si="72"/>
        <v>5809</v>
      </c>
      <c r="AY86" s="577">
        <f t="shared" si="72"/>
        <v>0</v>
      </c>
      <c r="AZ86" s="577">
        <f t="shared" si="72"/>
        <v>0</v>
      </c>
      <c r="BA86" s="435"/>
    </row>
    <row r="87" spans="1:61" ht="41.4">
      <c r="A87" s="557" t="s">
        <v>448</v>
      </c>
      <c r="B87" s="558" t="s">
        <v>915</v>
      </c>
      <c r="C87" s="427" t="s">
        <v>602</v>
      </c>
      <c r="D87" s="427" t="s">
        <v>916</v>
      </c>
      <c r="E87" s="427" t="s">
        <v>526</v>
      </c>
      <c r="F87" s="427" t="s">
        <v>917</v>
      </c>
      <c r="G87" s="567">
        <f>H87+I87+J87+K87</f>
        <v>5900</v>
      </c>
      <c r="H87" s="567">
        <v>4634</v>
      </c>
      <c r="I87" s="567"/>
      <c r="J87" s="567">
        <v>1266</v>
      </c>
      <c r="K87" s="568"/>
      <c r="L87" s="381">
        <f>M87+N87+O87</f>
        <v>5900</v>
      </c>
      <c r="M87" s="567">
        <v>4634</v>
      </c>
      <c r="N87" s="568"/>
      <c r="O87" s="567">
        <v>1266</v>
      </c>
      <c r="P87" s="567">
        <f>Q87+R87+S87</f>
        <v>2000</v>
      </c>
      <c r="Q87" s="567">
        <v>2000</v>
      </c>
      <c r="R87" s="568"/>
      <c r="S87" s="568"/>
      <c r="T87" s="567">
        <f t="shared" ref="T87:T88" si="73">U87+V87</f>
        <v>2000</v>
      </c>
      <c r="U87" s="567">
        <v>2000</v>
      </c>
      <c r="V87" s="568"/>
      <c r="W87" s="568"/>
      <c r="X87" s="568"/>
      <c r="Y87" s="568"/>
      <c r="Z87" s="568"/>
      <c r="AA87" s="568"/>
      <c r="AB87" s="568"/>
      <c r="AC87" s="568"/>
      <c r="AD87" s="396">
        <f>AE87+AF87+AG87</f>
        <v>0</v>
      </c>
      <c r="AE87" s="568"/>
      <c r="AF87" s="568"/>
      <c r="AG87" s="568"/>
      <c r="AH87" s="381">
        <f t="shared" ref="AH87:AH90" si="74">AI87+AJ87</f>
        <v>0</v>
      </c>
      <c r="AI87" s="568"/>
      <c r="AJ87" s="568"/>
      <c r="AK87" s="381">
        <f t="shared" si="69"/>
        <v>1254</v>
      </c>
      <c r="AL87" s="567">
        <v>1254</v>
      </c>
      <c r="AM87" s="568"/>
      <c r="AN87" s="568"/>
      <c r="AO87" s="381">
        <f t="shared" ref="AO87:AO90" si="75">AP87+AQ87+AR87</f>
        <v>1254</v>
      </c>
      <c r="AP87" s="567">
        <v>1254</v>
      </c>
      <c r="AQ87" s="568"/>
      <c r="AR87" s="568"/>
      <c r="AS87" s="381">
        <f t="shared" ref="AS87:AS88" si="76">AT87+AU87+AV87</f>
        <v>1380</v>
      </c>
      <c r="AT87" s="567">
        <v>1380</v>
      </c>
      <c r="AU87" s="568"/>
      <c r="AV87" s="568"/>
      <c r="AW87" s="381">
        <f t="shared" ref="AW87:AW90" si="77">AX87+AY87+AZ87</f>
        <v>1380</v>
      </c>
      <c r="AX87" s="567">
        <v>1380</v>
      </c>
      <c r="AY87" s="568"/>
      <c r="AZ87" s="568"/>
      <c r="BA87" s="437"/>
      <c r="BI87" s="615">
        <f t="shared" si="59"/>
        <v>3254</v>
      </c>
    </row>
    <row r="88" spans="1:61" ht="41.4">
      <c r="A88" s="557" t="s">
        <v>449</v>
      </c>
      <c r="B88" s="558" t="s">
        <v>918</v>
      </c>
      <c r="C88" s="427" t="s">
        <v>784</v>
      </c>
      <c r="D88" s="427" t="s">
        <v>919</v>
      </c>
      <c r="E88" s="427" t="s">
        <v>526</v>
      </c>
      <c r="F88" s="427" t="s">
        <v>920</v>
      </c>
      <c r="G88" s="567">
        <f>H88+I88+J88+K88</f>
        <v>19500</v>
      </c>
      <c r="H88" s="567">
        <v>14794</v>
      </c>
      <c r="I88" s="567"/>
      <c r="J88" s="567">
        <v>4706</v>
      </c>
      <c r="K88" s="568"/>
      <c r="L88" s="381">
        <f>M88+N88+O88</f>
        <v>19500</v>
      </c>
      <c r="M88" s="567">
        <v>14794</v>
      </c>
      <c r="N88" s="568"/>
      <c r="O88" s="567">
        <v>4706</v>
      </c>
      <c r="P88" s="567">
        <f>Q88+R88+S88</f>
        <v>6342</v>
      </c>
      <c r="Q88" s="567">
        <v>6342</v>
      </c>
      <c r="R88" s="568"/>
      <c r="S88" s="568"/>
      <c r="T88" s="567">
        <f t="shared" si="73"/>
        <v>6304.7199999999993</v>
      </c>
      <c r="U88" s="567">
        <v>6304.7199999999993</v>
      </c>
      <c r="V88" s="568"/>
      <c r="W88" s="568"/>
      <c r="X88" s="568"/>
      <c r="Y88" s="568"/>
      <c r="Z88" s="568"/>
      <c r="AA88" s="568"/>
      <c r="AB88" s="568"/>
      <c r="AC88" s="568"/>
      <c r="AD88" s="381">
        <f>AE88+AF88+AG88</f>
        <v>37.2800000000002</v>
      </c>
      <c r="AE88" s="567">
        <v>37.2800000000002</v>
      </c>
      <c r="AF88" s="568"/>
      <c r="AG88" s="568"/>
      <c r="AH88" s="381">
        <f t="shared" si="74"/>
        <v>37.2800000000002</v>
      </c>
      <c r="AI88" s="567">
        <v>37.2800000000002</v>
      </c>
      <c r="AJ88" s="568"/>
      <c r="AK88" s="381">
        <f t="shared" si="69"/>
        <v>4023</v>
      </c>
      <c r="AL88" s="567">
        <v>4023</v>
      </c>
      <c r="AM88" s="568"/>
      <c r="AN88" s="568"/>
      <c r="AO88" s="381">
        <f t="shared" si="75"/>
        <v>4023</v>
      </c>
      <c r="AP88" s="567">
        <v>4023</v>
      </c>
      <c r="AQ88" s="568"/>
      <c r="AR88" s="568"/>
      <c r="AS88" s="381">
        <f t="shared" si="76"/>
        <v>4429</v>
      </c>
      <c r="AT88" s="567">
        <v>4429</v>
      </c>
      <c r="AU88" s="568"/>
      <c r="AV88" s="568"/>
      <c r="AW88" s="381">
        <f t="shared" si="77"/>
        <v>4429</v>
      </c>
      <c r="AX88" s="567">
        <v>4429</v>
      </c>
      <c r="AY88" s="568"/>
      <c r="AZ88" s="568"/>
      <c r="BA88" s="437"/>
      <c r="BI88" s="615">
        <f t="shared" si="59"/>
        <v>10365</v>
      </c>
    </row>
    <row r="89" spans="1:61">
      <c r="A89" s="579" t="s">
        <v>320</v>
      </c>
      <c r="B89" s="580" t="s">
        <v>921</v>
      </c>
      <c r="C89" s="435"/>
      <c r="D89" s="435"/>
      <c r="E89" s="435"/>
      <c r="F89" s="435"/>
      <c r="G89" s="577">
        <f>SUM(G90)</f>
        <v>14030</v>
      </c>
      <c r="H89" s="577">
        <f t="shared" ref="H89:AZ89" si="78">SUM(H90)</f>
        <v>14030</v>
      </c>
      <c r="I89" s="577">
        <f t="shared" si="78"/>
        <v>0</v>
      </c>
      <c r="J89" s="577">
        <f t="shared" si="78"/>
        <v>0</v>
      </c>
      <c r="K89" s="577">
        <f t="shared" si="78"/>
        <v>0</v>
      </c>
      <c r="L89" s="577">
        <f t="shared" si="78"/>
        <v>14030</v>
      </c>
      <c r="M89" s="577">
        <f t="shared" si="78"/>
        <v>14030</v>
      </c>
      <c r="N89" s="577">
        <f t="shared" si="78"/>
        <v>0</v>
      </c>
      <c r="O89" s="577">
        <f t="shared" si="78"/>
        <v>0</v>
      </c>
      <c r="P89" s="577">
        <f t="shared" si="78"/>
        <v>4242</v>
      </c>
      <c r="Q89" s="577">
        <f t="shared" si="78"/>
        <v>4242</v>
      </c>
      <c r="R89" s="577">
        <f t="shared" si="78"/>
        <v>0</v>
      </c>
      <c r="S89" s="577">
        <f t="shared" si="78"/>
        <v>0</v>
      </c>
      <c r="T89" s="577">
        <f t="shared" si="78"/>
        <v>0</v>
      </c>
      <c r="U89" s="577">
        <f t="shared" si="78"/>
        <v>0</v>
      </c>
      <c r="V89" s="577">
        <f t="shared" si="78"/>
        <v>0</v>
      </c>
      <c r="W89" s="577">
        <f t="shared" si="78"/>
        <v>1813</v>
      </c>
      <c r="X89" s="577">
        <f t="shared" si="78"/>
        <v>1813</v>
      </c>
      <c r="Y89" s="577">
        <f t="shared" si="78"/>
        <v>0</v>
      </c>
      <c r="Z89" s="577">
        <f t="shared" si="78"/>
        <v>1813</v>
      </c>
      <c r="AA89" s="577">
        <f t="shared" si="78"/>
        <v>1813</v>
      </c>
      <c r="AB89" s="577">
        <f t="shared" si="78"/>
        <v>0</v>
      </c>
      <c r="AC89" s="577">
        <f t="shared" si="78"/>
        <v>0</v>
      </c>
      <c r="AD89" s="577">
        <f t="shared" si="78"/>
        <v>2429</v>
      </c>
      <c r="AE89" s="577">
        <f t="shared" si="78"/>
        <v>2429</v>
      </c>
      <c r="AF89" s="577">
        <f t="shared" si="78"/>
        <v>0</v>
      </c>
      <c r="AG89" s="577">
        <f t="shared" si="78"/>
        <v>0</v>
      </c>
      <c r="AH89" s="577">
        <f t="shared" si="78"/>
        <v>2429</v>
      </c>
      <c r="AI89" s="577">
        <f t="shared" si="78"/>
        <v>2429</v>
      </c>
      <c r="AJ89" s="577">
        <f t="shared" si="78"/>
        <v>0</v>
      </c>
      <c r="AK89" s="577">
        <f t="shared" si="78"/>
        <v>2640</v>
      </c>
      <c r="AL89" s="577">
        <f t="shared" si="78"/>
        <v>2640</v>
      </c>
      <c r="AM89" s="577">
        <f t="shared" si="78"/>
        <v>0</v>
      </c>
      <c r="AN89" s="577">
        <f t="shared" si="78"/>
        <v>0</v>
      </c>
      <c r="AO89" s="577">
        <f t="shared" si="78"/>
        <v>2640</v>
      </c>
      <c r="AP89" s="577">
        <f t="shared" si="78"/>
        <v>2640</v>
      </c>
      <c r="AQ89" s="577">
        <f t="shared" si="78"/>
        <v>0</v>
      </c>
      <c r="AR89" s="577">
        <f t="shared" si="78"/>
        <v>0</v>
      </c>
      <c r="AS89" s="577">
        <f t="shared" si="78"/>
        <v>7148</v>
      </c>
      <c r="AT89" s="577">
        <f t="shared" si="78"/>
        <v>7148</v>
      </c>
      <c r="AU89" s="577">
        <f t="shared" si="78"/>
        <v>0</v>
      </c>
      <c r="AV89" s="577">
        <f t="shared" si="78"/>
        <v>0</v>
      </c>
      <c r="AW89" s="577">
        <f t="shared" si="78"/>
        <v>7148</v>
      </c>
      <c r="AX89" s="577">
        <f t="shared" si="78"/>
        <v>7148</v>
      </c>
      <c r="AY89" s="577">
        <f t="shared" si="78"/>
        <v>0</v>
      </c>
      <c r="AZ89" s="577">
        <f t="shared" si="78"/>
        <v>0</v>
      </c>
      <c r="BA89" s="435"/>
    </row>
    <row r="90" spans="1:61" ht="41.4">
      <c r="A90" s="557" t="s">
        <v>448</v>
      </c>
      <c r="B90" s="558" t="s">
        <v>922</v>
      </c>
      <c r="C90" s="427"/>
      <c r="D90" s="427"/>
      <c r="E90" s="427"/>
      <c r="F90" s="432"/>
      <c r="G90" s="567">
        <f>H90+I90+J90+K90</f>
        <v>14030</v>
      </c>
      <c r="H90" s="567">
        <v>14030</v>
      </c>
      <c r="I90" s="568"/>
      <c r="J90" s="568"/>
      <c r="K90" s="568"/>
      <c r="L90" s="381">
        <f>M90+N90+O90</f>
        <v>14030</v>
      </c>
      <c r="M90" s="567">
        <v>14030</v>
      </c>
      <c r="N90" s="568"/>
      <c r="O90" s="568"/>
      <c r="P90" s="567">
        <f>Q90+R90+S90</f>
        <v>4242</v>
      </c>
      <c r="Q90" s="567">
        <f>1813+2429</f>
        <v>4242</v>
      </c>
      <c r="R90" s="568"/>
      <c r="S90" s="568"/>
      <c r="T90" s="568"/>
      <c r="U90" s="568"/>
      <c r="V90" s="568"/>
      <c r="W90" s="567">
        <f>X90+Y90</f>
        <v>1813</v>
      </c>
      <c r="X90" s="567">
        <v>1813</v>
      </c>
      <c r="Y90" s="568"/>
      <c r="Z90" s="567">
        <f>AA90+AB90+AC90</f>
        <v>1813</v>
      </c>
      <c r="AA90" s="567">
        <v>1813</v>
      </c>
      <c r="AB90" s="568"/>
      <c r="AC90" s="568"/>
      <c r="AD90" s="567">
        <f>AE90+AF90+AG90</f>
        <v>2429</v>
      </c>
      <c r="AE90" s="567">
        <v>2429</v>
      </c>
      <c r="AF90" s="568"/>
      <c r="AG90" s="568"/>
      <c r="AH90" s="381">
        <f t="shared" si="74"/>
        <v>2429</v>
      </c>
      <c r="AI90" s="567">
        <v>2429</v>
      </c>
      <c r="AJ90" s="568"/>
      <c r="AK90" s="567">
        <f>AL90+AM90+AN90</f>
        <v>2640</v>
      </c>
      <c r="AL90" s="567">
        <v>2640</v>
      </c>
      <c r="AM90" s="568"/>
      <c r="AN90" s="568"/>
      <c r="AO90" s="381">
        <f t="shared" si="75"/>
        <v>2640</v>
      </c>
      <c r="AP90" s="567">
        <v>2640</v>
      </c>
      <c r="AQ90" s="568"/>
      <c r="AR90" s="568"/>
      <c r="AS90" s="381">
        <f t="shared" ref="AS90" si="79">AT90+AU90+AV90</f>
        <v>7148</v>
      </c>
      <c r="AT90" s="567">
        <v>7148</v>
      </c>
      <c r="AU90" s="568"/>
      <c r="AV90" s="568"/>
      <c r="AW90" s="381">
        <f t="shared" si="77"/>
        <v>7148</v>
      </c>
      <c r="AX90" s="567">
        <v>7148</v>
      </c>
      <c r="AY90" s="568"/>
      <c r="AZ90" s="568"/>
      <c r="BA90" s="437"/>
      <c r="BI90" s="615">
        <f t="shared" si="59"/>
        <v>6882</v>
      </c>
    </row>
    <row r="91" spans="1:61">
      <c r="A91" s="579" t="s">
        <v>733</v>
      </c>
      <c r="B91" s="580" t="s">
        <v>923</v>
      </c>
      <c r="C91" s="435"/>
      <c r="D91" s="435"/>
      <c r="E91" s="435"/>
      <c r="F91" s="435"/>
      <c r="G91" s="581">
        <f>G92+G111+G119</f>
        <v>220378</v>
      </c>
      <c r="H91" s="577">
        <f>H92+H111+H119</f>
        <v>198438</v>
      </c>
      <c r="I91" s="577">
        <f t="shared" ref="I91:AZ91" si="80">I92+I111+I119</f>
        <v>0</v>
      </c>
      <c r="J91" s="577">
        <f t="shared" si="80"/>
        <v>21940</v>
      </c>
      <c r="K91" s="577">
        <f t="shared" si="80"/>
        <v>0</v>
      </c>
      <c r="L91" s="577">
        <f t="shared" si="80"/>
        <v>220378</v>
      </c>
      <c r="M91" s="577">
        <f t="shared" si="80"/>
        <v>198438</v>
      </c>
      <c r="N91" s="577">
        <f t="shared" si="80"/>
        <v>0</v>
      </c>
      <c r="O91" s="577">
        <f t="shared" si="80"/>
        <v>21940</v>
      </c>
      <c r="P91" s="577">
        <f t="shared" si="80"/>
        <v>83563</v>
      </c>
      <c r="Q91" s="577">
        <f t="shared" si="80"/>
        <v>83563</v>
      </c>
      <c r="R91" s="577">
        <f t="shared" si="80"/>
        <v>0</v>
      </c>
      <c r="S91" s="577">
        <f t="shared" si="80"/>
        <v>0</v>
      </c>
      <c r="T91" s="577">
        <f t="shared" si="80"/>
        <v>78880.918999999994</v>
      </c>
      <c r="U91" s="577">
        <f t="shared" si="80"/>
        <v>78880.918999999994</v>
      </c>
      <c r="V91" s="577">
        <f t="shared" si="80"/>
        <v>0</v>
      </c>
      <c r="W91" s="577">
        <f t="shared" si="80"/>
        <v>0</v>
      </c>
      <c r="X91" s="577">
        <f t="shared" si="80"/>
        <v>0</v>
      </c>
      <c r="Y91" s="577">
        <f t="shared" si="80"/>
        <v>0</v>
      </c>
      <c r="Z91" s="577">
        <f t="shared" si="80"/>
        <v>0</v>
      </c>
      <c r="AA91" s="577">
        <f t="shared" si="80"/>
        <v>0</v>
      </c>
      <c r="AB91" s="577">
        <f t="shared" si="80"/>
        <v>0</v>
      </c>
      <c r="AC91" s="577">
        <f t="shared" si="80"/>
        <v>0</v>
      </c>
      <c r="AD91" s="577">
        <f t="shared" si="80"/>
        <v>2883.1669999999999</v>
      </c>
      <c r="AE91" s="577">
        <f t="shared" si="80"/>
        <v>2883.1669999999999</v>
      </c>
      <c r="AF91" s="577">
        <f t="shared" si="80"/>
        <v>0</v>
      </c>
      <c r="AG91" s="577">
        <f t="shared" si="80"/>
        <v>0</v>
      </c>
      <c r="AH91" s="577">
        <f t="shared" si="80"/>
        <v>2883.1669999999999</v>
      </c>
      <c r="AI91" s="577">
        <f t="shared" si="80"/>
        <v>2883.1669999999999</v>
      </c>
      <c r="AJ91" s="577">
        <f t="shared" si="80"/>
        <v>0</v>
      </c>
      <c r="AK91" s="577">
        <f t="shared" si="80"/>
        <v>53753</v>
      </c>
      <c r="AL91" s="577">
        <f t="shared" si="80"/>
        <v>48253</v>
      </c>
      <c r="AM91" s="577">
        <f t="shared" si="80"/>
        <v>0</v>
      </c>
      <c r="AN91" s="577">
        <f t="shared" si="80"/>
        <v>5500</v>
      </c>
      <c r="AO91" s="577">
        <f t="shared" si="80"/>
        <v>52896.894</v>
      </c>
      <c r="AP91" s="577">
        <f t="shared" si="80"/>
        <v>47654.417999999998</v>
      </c>
      <c r="AQ91" s="577">
        <f t="shared" si="80"/>
        <v>0</v>
      </c>
      <c r="AR91" s="577">
        <f t="shared" si="80"/>
        <v>5242.4760000000006</v>
      </c>
      <c r="AS91" s="577">
        <f t="shared" si="80"/>
        <v>75062</v>
      </c>
      <c r="AT91" s="577">
        <f t="shared" si="80"/>
        <v>66622</v>
      </c>
      <c r="AU91" s="577">
        <f t="shared" si="80"/>
        <v>0</v>
      </c>
      <c r="AV91" s="577">
        <f t="shared" si="80"/>
        <v>8440</v>
      </c>
      <c r="AW91" s="577">
        <f t="shared" si="80"/>
        <v>75062</v>
      </c>
      <c r="AX91" s="577">
        <f t="shared" si="80"/>
        <v>66622</v>
      </c>
      <c r="AY91" s="577">
        <f t="shared" si="80"/>
        <v>0</v>
      </c>
      <c r="AZ91" s="577">
        <f t="shared" si="80"/>
        <v>8440</v>
      </c>
      <c r="BA91" s="435"/>
    </row>
    <row r="92" spans="1:61" ht="14.4">
      <c r="A92" s="582"/>
      <c r="B92" s="554" t="s">
        <v>897</v>
      </c>
      <c r="C92" s="437"/>
      <c r="D92" s="437"/>
      <c r="E92" s="437"/>
      <c r="F92" s="437"/>
      <c r="G92" s="396">
        <f>SUM(G93:G110)</f>
        <v>70230</v>
      </c>
      <c r="H92" s="396">
        <f t="shared" ref="H92:AZ92" si="81">SUM(H93:H110)</f>
        <v>65890</v>
      </c>
      <c r="I92" s="396">
        <f t="shared" si="81"/>
        <v>0</v>
      </c>
      <c r="J92" s="396">
        <f t="shared" si="81"/>
        <v>4340</v>
      </c>
      <c r="K92" s="396">
        <f t="shared" si="81"/>
        <v>0</v>
      </c>
      <c r="L92" s="396">
        <f t="shared" si="81"/>
        <v>70230</v>
      </c>
      <c r="M92" s="396">
        <f t="shared" si="81"/>
        <v>65890</v>
      </c>
      <c r="N92" s="396">
        <f t="shared" si="81"/>
        <v>0</v>
      </c>
      <c r="O92" s="396">
        <f t="shared" si="81"/>
        <v>4340</v>
      </c>
      <c r="P92" s="396">
        <f t="shared" si="81"/>
        <v>57749.800999999999</v>
      </c>
      <c r="Q92" s="396">
        <f t="shared" si="81"/>
        <v>57749.800999999999</v>
      </c>
      <c r="R92" s="396">
        <f t="shared" si="81"/>
        <v>0</v>
      </c>
      <c r="S92" s="396">
        <f t="shared" si="81"/>
        <v>0</v>
      </c>
      <c r="T92" s="396">
        <f t="shared" si="81"/>
        <v>55356.58</v>
      </c>
      <c r="U92" s="396">
        <f t="shared" si="81"/>
        <v>55356.58</v>
      </c>
      <c r="V92" s="396">
        <f t="shared" si="81"/>
        <v>0</v>
      </c>
      <c r="W92" s="396">
        <f t="shared" si="81"/>
        <v>0</v>
      </c>
      <c r="X92" s="396">
        <f t="shared" si="81"/>
        <v>0</v>
      </c>
      <c r="Y92" s="396">
        <f t="shared" si="81"/>
        <v>0</v>
      </c>
      <c r="Z92" s="396">
        <f t="shared" si="81"/>
        <v>0</v>
      </c>
      <c r="AA92" s="396">
        <f t="shared" si="81"/>
        <v>0</v>
      </c>
      <c r="AB92" s="396">
        <f t="shared" si="81"/>
        <v>0</v>
      </c>
      <c r="AC92" s="396">
        <f t="shared" si="81"/>
        <v>0</v>
      </c>
      <c r="AD92" s="396">
        <f t="shared" si="81"/>
        <v>594.3069999999999</v>
      </c>
      <c r="AE92" s="396">
        <f t="shared" si="81"/>
        <v>594.3069999999999</v>
      </c>
      <c r="AF92" s="396">
        <f t="shared" si="81"/>
        <v>0</v>
      </c>
      <c r="AG92" s="396">
        <f t="shared" si="81"/>
        <v>0</v>
      </c>
      <c r="AH92" s="396">
        <f t="shared" si="81"/>
        <v>594.3069999999999</v>
      </c>
      <c r="AI92" s="396">
        <f t="shared" si="81"/>
        <v>594.3069999999999</v>
      </c>
      <c r="AJ92" s="396">
        <f t="shared" si="81"/>
        <v>0</v>
      </c>
      <c r="AK92" s="396">
        <f t="shared" si="81"/>
        <v>11640</v>
      </c>
      <c r="AL92" s="396">
        <f t="shared" si="81"/>
        <v>8140</v>
      </c>
      <c r="AM92" s="396">
        <f t="shared" si="81"/>
        <v>0</v>
      </c>
      <c r="AN92" s="396">
        <f t="shared" si="81"/>
        <v>3500</v>
      </c>
      <c r="AO92" s="396">
        <f t="shared" si="81"/>
        <v>10783.894</v>
      </c>
      <c r="AP92" s="396">
        <f t="shared" si="81"/>
        <v>7541.4179999999997</v>
      </c>
      <c r="AQ92" s="396">
        <f t="shared" si="81"/>
        <v>0</v>
      </c>
      <c r="AR92" s="396">
        <f t="shared" si="81"/>
        <v>3242.4760000000001</v>
      </c>
      <c r="AS92" s="396">
        <f t="shared" si="81"/>
        <v>840</v>
      </c>
      <c r="AT92" s="396">
        <f t="shared" si="81"/>
        <v>0</v>
      </c>
      <c r="AU92" s="396">
        <f t="shared" si="81"/>
        <v>0</v>
      </c>
      <c r="AV92" s="396">
        <f t="shared" si="81"/>
        <v>840</v>
      </c>
      <c r="AW92" s="396">
        <f t="shared" si="81"/>
        <v>840</v>
      </c>
      <c r="AX92" s="396">
        <f t="shared" si="81"/>
        <v>0</v>
      </c>
      <c r="AY92" s="396">
        <f t="shared" si="81"/>
        <v>0</v>
      </c>
      <c r="AZ92" s="396">
        <f t="shared" si="81"/>
        <v>840</v>
      </c>
      <c r="BA92" s="437"/>
    </row>
    <row r="93" spans="1:61" ht="41.4">
      <c r="A93" s="557" t="s">
        <v>448</v>
      </c>
      <c r="B93" s="571" t="s">
        <v>924</v>
      </c>
      <c r="C93" s="427" t="s">
        <v>602</v>
      </c>
      <c r="D93" s="427" t="s">
        <v>925</v>
      </c>
      <c r="E93" s="427" t="s">
        <v>822</v>
      </c>
      <c r="F93" s="427" t="s">
        <v>926</v>
      </c>
      <c r="G93" s="567">
        <f t="shared" ref="G93:G130" si="82">H93+I93+J93+K93</f>
        <v>5500</v>
      </c>
      <c r="H93" s="567">
        <v>5500</v>
      </c>
      <c r="I93" s="568"/>
      <c r="J93" s="568"/>
      <c r="K93" s="568"/>
      <c r="L93" s="567">
        <f>M93+N93+O93</f>
        <v>5500</v>
      </c>
      <c r="M93" s="567">
        <v>5500</v>
      </c>
      <c r="N93" s="568"/>
      <c r="O93" s="568"/>
      <c r="P93" s="381">
        <f t="shared" ref="P93:P118" si="83">Q93+R93+S93</f>
        <v>5210</v>
      </c>
      <c r="Q93" s="567">
        <v>5210</v>
      </c>
      <c r="R93" s="568"/>
      <c r="S93" s="568"/>
      <c r="T93" s="567">
        <f>U93+V93</f>
        <v>5210</v>
      </c>
      <c r="U93" s="567">
        <v>5210</v>
      </c>
      <c r="V93" s="568"/>
      <c r="W93" s="568"/>
      <c r="X93" s="568"/>
      <c r="Y93" s="568"/>
      <c r="Z93" s="570">
        <f t="shared" ref="Z93:Z118" si="84">AA93+AB93+AC93</f>
        <v>0</v>
      </c>
      <c r="AA93" s="568"/>
      <c r="AB93" s="568"/>
      <c r="AC93" s="568"/>
      <c r="AD93" s="381">
        <f t="shared" ref="AD93:AD118" si="85">AE93+AF93+AG93</f>
        <v>0</v>
      </c>
      <c r="AE93" s="567"/>
      <c r="AF93" s="567"/>
      <c r="AG93" s="568"/>
      <c r="AH93" s="396">
        <f>AI93+AJ93</f>
        <v>0</v>
      </c>
      <c r="AI93" s="567"/>
      <c r="AJ93" s="568"/>
      <c r="AK93" s="567">
        <f>AL93+AM93+AN93</f>
        <v>290</v>
      </c>
      <c r="AL93" s="567">
        <v>290</v>
      </c>
      <c r="AM93" s="568"/>
      <c r="AN93" s="568"/>
      <c r="AO93" s="567">
        <f>AP93+AQ93+AR93</f>
        <v>114.28399999999999</v>
      </c>
      <c r="AP93" s="567">
        <v>114.28399999999999</v>
      </c>
      <c r="AQ93" s="568"/>
      <c r="AR93" s="568"/>
      <c r="AS93" s="381">
        <f t="shared" ref="AS93:AS110" si="86">AT93+AU93+AV93</f>
        <v>0</v>
      </c>
      <c r="AT93" s="568"/>
      <c r="AU93" s="568"/>
      <c r="AV93" s="568"/>
      <c r="AW93" s="381">
        <f t="shared" ref="AW93:AW130" si="87">AX93+AY93+AZ93</f>
        <v>0</v>
      </c>
      <c r="AX93" s="568"/>
      <c r="AY93" s="568"/>
      <c r="AZ93" s="568"/>
      <c r="BA93" s="437"/>
      <c r="BI93" s="615">
        <f t="shared" ref="BI93:BI110" si="88">AL93+Q93</f>
        <v>5500</v>
      </c>
    </row>
    <row r="94" spans="1:61" ht="27.6">
      <c r="A94" s="557" t="s">
        <v>449</v>
      </c>
      <c r="B94" s="571" t="s">
        <v>927</v>
      </c>
      <c r="C94" s="427" t="s">
        <v>766</v>
      </c>
      <c r="D94" s="427" t="s">
        <v>928</v>
      </c>
      <c r="E94" s="427" t="s">
        <v>822</v>
      </c>
      <c r="F94" s="427" t="s">
        <v>929</v>
      </c>
      <c r="G94" s="567">
        <f t="shared" si="82"/>
        <v>5100</v>
      </c>
      <c r="H94" s="567">
        <v>5100</v>
      </c>
      <c r="I94" s="568"/>
      <c r="J94" s="568"/>
      <c r="K94" s="568"/>
      <c r="L94" s="567">
        <f t="shared" ref="L94:L130" si="89">M94+N94+O94</f>
        <v>5100</v>
      </c>
      <c r="M94" s="567">
        <v>5100</v>
      </c>
      <c r="N94" s="568"/>
      <c r="O94" s="568"/>
      <c r="P94" s="381">
        <f t="shared" si="83"/>
        <v>2779.8009999999999</v>
      </c>
      <c r="Q94" s="567">
        <v>2779.8009999999999</v>
      </c>
      <c r="R94" s="568"/>
      <c r="S94" s="568"/>
      <c r="T94" s="567">
        <f t="shared" ref="T94:T117" si="90">U94+V94</f>
        <v>1745.433</v>
      </c>
      <c r="U94" s="567">
        <v>1745.433</v>
      </c>
      <c r="V94" s="568"/>
      <c r="W94" s="568"/>
      <c r="X94" s="568"/>
      <c r="Y94" s="568"/>
      <c r="Z94" s="570">
        <f t="shared" si="84"/>
        <v>0</v>
      </c>
      <c r="AA94" s="568"/>
      <c r="AB94" s="568"/>
      <c r="AC94" s="568"/>
      <c r="AD94" s="381">
        <f t="shared" si="85"/>
        <v>0</v>
      </c>
      <c r="AE94" s="567"/>
      <c r="AF94" s="567"/>
      <c r="AG94" s="568"/>
      <c r="AH94" s="396">
        <f t="shared" ref="AH94:AH130" si="91">AI94+AJ94</f>
        <v>0</v>
      </c>
      <c r="AI94" s="567"/>
      <c r="AJ94" s="568"/>
      <c r="AK94" s="567">
        <f t="shared" ref="AK94:AK110" si="92">AL94+AM94+AN94</f>
        <v>2320</v>
      </c>
      <c r="AL94" s="567">
        <v>2320</v>
      </c>
      <c r="AM94" s="568"/>
      <c r="AN94" s="568"/>
      <c r="AO94" s="567">
        <f t="shared" ref="AO94:AO110" si="93">AP94+AQ94+AR94</f>
        <v>2320</v>
      </c>
      <c r="AP94" s="567">
        <v>2320</v>
      </c>
      <c r="AQ94" s="568"/>
      <c r="AR94" s="568"/>
      <c r="AS94" s="381">
        <f t="shared" si="86"/>
        <v>0</v>
      </c>
      <c r="AT94" s="568"/>
      <c r="AU94" s="568"/>
      <c r="AV94" s="568"/>
      <c r="AW94" s="381">
        <f t="shared" si="87"/>
        <v>0</v>
      </c>
      <c r="AX94" s="568"/>
      <c r="AY94" s="568"/>
      <c r="AZ94" s="568"/>
      <c r="BA94" s="437"/>
      <c r="BI94" s="615">
        <f t="shared" si="88"/>
        <v>5099.8009999999995</v>
      </c>
    </row>
    <row r="95" spans="1:61" ht="27.6">
      <c r="A95" s="557" t="s">
        <v>450</v>
      </c>
      <c r="B95" s="571" t="s">
        <v>930</v>
      </c>
      <c r="C95" s="427" t="s">
        <v>762</v>
      </c>
      <c r="D95" s="427" t="s">
        <v>931</v>
      </c>
      <c r="E95" s="427" t="s">
        <v>822</v>
      </c>
      <c r="F95" s="427" t="s">
        <v>932</v>
      </c>
      <c r="G95" s="567">
        <f t="shared" si="82"/>
        <v>5800</v>
      </c>
      <c r="H95" s="567">
        <v>5800</v>
      </c>
      <c r="I95" s="568"/>
      <c r="J95" s="568"/>
      <c r="K95" s="568"/>
      <c r="L95" s="567">
        <f t="shared" si="89"/>
        <v>5800</v>
      </c>
      <c r="M95" s="567">
        <v>5800</v>
      </c>
      <c r="N95" s="568"/>
      <c r="O95" s="568"/>
      <c r="P95" s="381">
        <f t="shared" si="83"/>
        <v>4900</v>
      </c>
      <c r="Q95" s="567">
        <v>4900</v>
      </c>
      <c r="R95" s="568"/>
      <c r="S95" s="568"/>
      <c r="T95" s="567">
        <f t="shared" si="90"/>
        <v>4135.4539999999997</v>
      </c>
      <c r="U95" s="567">
        <v>4135.4539999999997</v>
      </c>
      <c r="V95" s="568"/>
      <c r="W95" s="568"/>
      <c r="X95" s="568"/>
      <c r="Y95" s="568"/>
      <c r="Z95" s="570">
        <f t="shared" si="84"/>
        <v>0</v>
      </c>
      <c r="AA95" s="568"/>
      <c r="AB95" s="568"/>
      <c r="AC95" s="568"/>
      <c r="AD95" s="381">
        <f t="shared" si="85"/>
        <v>0</v>
      </c>
      <c r="AE95" s="567"/>
      <c r="AF95" s="567"/>
      <c r="AG95" s="568"/>
      <c r="AH95" s="396">
        <f t="shared" si="91"/>
        <v>0</v>
      </c>
      <c r="AI95" s="567"/>
      <c r="AJ95" s="568"/>
      <c r="AK95" s="567">
        <f t="shared" si="92"/>
        <v>900</v>
      </c>
      <c r="AL95" s="567">
        <v>900</v>
      </c>
      <c r="AM95" s="568"/>
      <c r="AN95" s="568"/>
      <c r="AO95" s="567">
        <f t="shared" si="93"/>
        <v>900</v>
      </c>
      <c r="AP95" s="567">
        <v>900</v>
      </c>
      <c r="AQ95" s="568"/>
      <c r="AR95" s="568"/>
      <c r="AS95" s="381">
        <f t="shared" si="86"/>
        <v>0</v>
      </c>
      <c r="AT95" s="568"/>
      <c r="AU95" s="568"/>
      <c r="AV95" s="568"/>
      <c r="AW95" s="381">
        <f t="shared" si="87"/>
        <v>0</v>
      </c>
      <c r="AX95" s="568"/>
      <c r="AY95" s="568"/>
      <c r="AZ95" s="568"/>
      <c r="BA95" s="437"/>
      <c r="BI95" s="615">
        <f t="shared" si="88"/>
        <v>5800</v>
      </c>
    </row>
    <row r="96" spans="1:61" ht="27.6">
      <c r="A96" s="557" t="s">
        <v>451</v>
      </c>
      <c r="B96" s="571" t="s">
        <v>933</v>
      </c>
      <c r="C96" s="427" t="s">
        <v>792</v>
      </c>
      <c r="D96" s="427" t="s">
        <v>934</v>
      </c>
      <c r="E96" s="427" t="s">
        <v>822</v>
      </c>
      <c r="F96" s="427" t="s">
        <v>935</v>
      </c>
      <c r="G96" s="567">
        <f t="shared" si="82"/>
        <v>6800</v>
      </c>
      <c r="H96" s="567">
        <v>6800</v>
      </c>
      <c r="I96" s="568"/>
      <c r="J96" s="568"/>
      <c r="K96" s="568"/>
      <c r="L96" s="567">
        <f t="shared" si="89"/>
        <v>6800</v>
      </c>
      <c r="M96" s="567">
        <v>6800</v>
      </c>
      <c r="N96" s="568"/>
      <c r="O96" s="568"/>
      <c r="P96" s="381">
        <f t="shared" si="83"/>
        <v>5800</v>
      </c>
      <c r="Q96" s="567">
        <v>5800</v>
      </c>
      <c r="R96" s="568"/>
      <c r="S96" s="568"/>
      <c r="T96" s="567">
        <f t="shared" si="90"/>
        <v>5800</v>
      </c>
      <c r="U96" s="567">
        <v>5800</v>
      </c>
      <c r="V96" s="568"/>
      <c r="W96" s="568"/>
      <c r="X96" s="568"/>
      <c r="Y96" s="568"/>
      <c r="Z96" s="570">
        <f t="shared" si="84"/>
        <v>0</v>
      </c>
      <c r="AA96" s="568"/>
      <c r="AB96" s="568"/>
      <c r="AC96" s="568"/>
      <c r="AD96" s="381">
        <f t="shared" si="85"/>
        <v>0</v>
      </c>
      <c r="AE96" s="567"/>
      <c r="AF96" s="567"/>
      <c r="AG96" s="568"/>
      <c r="AH96" s="396">
        <f t="shared" si="91"/>
        <v>0</v>
      </c>
      <c r="AI96" s="567"/>
      <c r="AJ96" s="568"/>
      <c r="AK96" s="567">
        <f t="shared" si="92"/>
        <v>1000</v>
      </c>
      <c r="AL96" s="567">
        <v>1000</v>
      </c>
      <c r="AM96" s="568"/>
      <c r="AN96" s="568"/>
      <c r="AO96" s="567">
        <f t="shared" si="93"/>
        <v>1000</v>
      </c>
      <c r="AP96" s="567">
        <v>1000</v>
      </c>
      <c r="AQ96" s="568"/>
      <c r="AR96" s="568"/>
      <c r="AS96" s="381">
        <f t="shared" si="86"/>
        <v>0</v>
      </c>
      <c r="AT96" s="568"/>
      <c r="AU96" s="568"/>
      <c r="AV96" s="568"/>
      <c r="AW96" s="381">
        <f t="shared" si="87"/>
        <v>0</v>
      </c>
      <c r="AX96" s="568"/>
      <c r="AY96" s="568"/>
      <c r="AZ96" s="568"/>
      <c r="BA96" s="437"/>
      <c r="BI96" s="615">
        <f t="shared" si="88"/>
        <v>6800</v>
      </c>
    </row>
    <row r="97" spans="1:61" ht="24">
      <c r="A97" s="557" t="s">
        <v>452</v>
      </c>
      <c r="B97" s="571" t="s">
        <v>936</v>
      </c>
      <c r="C97" s="427" t="s">
        <v>803</v>
      </c>
      <c r="D97" s="427" t="s">
        <v>937</v>
      </c>
      <c r="E97" s="427" t="s">
        <v>822</v>
      </c>
      <c r="F97" s="427" t="s">
        <v>938</v>
      </c>
      <c r="G97" s="567">
        <f t="shared" si="82"/>
        <v>5300</v>
      </c>
      <c r="H97" s="567">
        <v>5300</v>
      </c>
      <c r="I97" s="568"/>
      <c r="J97" s="568"/>
      <c r="K97" s="568"/>
      <c r="L97" s="567">
        <f t="shared" si="89"/>
        <v>5300</v>
      </c>
      <c r="M97" s="567">
        <v>5300</v>
      </c>
      <c r="N97" s="568"/>
      <c r="O97" s="568"/>
      <c r="P97" s="381">
        <f t="shared" si="83"/>
        <v>4750</v>
      </c>
      <c r="Q97" s="567">
        <v>4750</v>
      </c>
      <c r="R97" s="568"/>
      <c r="S97" s="568"/>
      <c r="T97" s="567">
        <f t="shared" si="90"/>
        <v>4750</v>
      </c>
      <c r="U97" s="567">
        <v>4750</v>
      </c>
      <c r="V97" s="568"/>
      <c r="W97" s="568"/>
      <c r="X97" s="568"/>
      <c r="Y97" s="568"/>
      <c r="Z97" s="570">
        <f t="shared" si="84"/>
        <v>0</v>
      </c>
      <c r="AA97" s="568"/>
      <c r="AB97" s="568"/>
      <c r="AC97" s="568"/>
      <c r="AD97" s="381">
        <f t="shared" si="85"/>
        <v>0</v>
      </c>
      <c r="AE97" s="567"/>
      <c r="AF97" s="567"/>
      <c r="AG97" s="568"/>
      <c r="AH97" s="396">
        <f t="shared" si="91"/>
        <v>0</v>
      </c>
      <c r="AI97" s="567"/>
      <c r="AJ97" s="568"/>
      <c r="AK97" s="567">
        <f t="shared" si="92"/>
        <v>550</v>
      </c>
      <c r="AL97" s="567">
        <v>550</v>
      </c>
      <c r="AM97" s="568"/>
      <c r="AN97" s="568"/>
      <c r="AO97" s="567">
        <f t="shared" si="93"/>
        <v>243.04600000000028</v>
      </c>
      <c r="AP97" s="567">
        <v>243.04600000000028</v>
      </c>
      <c r="AQ97" s="568"/>
      <c r="AR97" s="568"/>
      <c r="AS97" s="381">
        <f t="shared" si="86"/>
        <v>0</v>
      </c>
      <c r="AT97" s="568"/>
      <c r="AU97" s="568"/>
      <c r="AV97" s="568"/>
      <c r="AW97" s="381">
        <f t="shared" si="87"/>
        <v>0</v>
      </c>
      <c r="AX97" s="568"/>
      <c r="AY97" s="568"/>
      <c r="AZ97" s="568"/>
      <c r="BA97" s="437"/>
      <c r="BI97" s="615">
        <f t="shared" si="88"/>
        <v>5300</v>
      </c>
    </row>
    <row r="98" spans="1:61" ht="27.6">
      <c r="A98" s="557" t="s">
        <v>453</v>
      </c>
      <c r="B98" s="571" t="s">
        <v>939</v>
      </c>
      <c r="C98" s="427" t="s">
        <v>784</v>
      </c>
      <c r="D98" s="427" t="s">
        <v>940</v>
      </c>
      <c r="E98" s="427" t="s">
        <v>822</v>
      </c>
      <c r="F98" s="427" t="s">
        <v>941</v>
      </c>
      <c r="G98" s="567">
        <f t="shared" si="82"/>
        <v>5200</v>
      </c>
      <c r="H98" s="567">
        <v>5200</v>
      </c>
      <c r="I98" s="568"/>
      <c r="J98" s="568"/>
      <c r="K98" s="568"/>
      <c r="L98" s="567">
        <f t="shared" si="89"/>
        <v>5200</v>
      </c>
      <c r="M98" s="567">
        <v>5200</v>
      </c>
      <c r="N98" s="568"/>
      <c r="O98" s="568"/>
      <c r="P98" s="381">
        <f t="shared" si="83"/>
        <v>4400</v>
      </c>
      <c r="Q98" s="567">
        <v>4400</v>
      </c>
      <c r="R98" s="568"/>
      <c r="S98" s="568"/>
      <c r="T98" s="567">
        <f t="shared" si="90"/>
        <v>4400</v>
      </c>
      <c r="U98" s="567">
        <v>4400</v>
      </c>
      <c r="V98" s="568"/>
      <c r="W98" s="568"/>
      <c r="X98" s="568"/>
      <c r="Y98" s="568"/>
      <c r="Z98" s="570">
        <f t="shared" si="84"/>
        <v>0</v>
      </c>
      <c r="AA98" s="568"/>
      <c r="AB98" s="568"/>
      <c r="AC98" s="568"/>
      <c r="AD98" s="381">
        <f t="shared" si="85"/>
        <v>0</v>
      </c>
      <c r="AE98" s="567"/>
      <c r="AF98" s="567"/>
      <c r="AG98" s="568"/>
      <c r="AH98" s="396">
        <f t="shared" si="91"/>
        <v>0</v>
      </c>
      <c r="AI98" s="567"/>
      <c r="AJ98" s="568"/>
      <c r="AK98" s="567">
        <f t="shared" si="92"/>
        <v>800</v>
      </c>
      <c r="AL98" s="567">
        <v>800</v>
      </c>
      <c r="AM98" s="568"/>
      <c r="AN98" s="568"/>
      <c r="AO98" s="567">
        <f t="shared" si="93"/>
        <v>800</v>
      </c>
      <c r="AP98" s="567">
        <v>800</v>
      </c>
      <c r="AQ98" s="568"/>
      <c r="AR98" s="568"/>
      <c r="AS98" s="381">
        <f t="shared" si="86"/>
        <v>0</v>
      </c>
      <c r="AT98" s="568"/>
      <c r="AU98" s="568"/>
      <c r="AV98" s="568"/>
      <c r="AW98" s="381">
        <f t="shared" si="87"/>
        <v>0</v>
      </c>
      <c r="AX98" s="568"/>
      <c r="AY98" s="568"/>
      <c r="AZ98" s="568"/>
      <c r="BA98" s="437"/>
      <c r="BI98" s="615">
        <f t="shared" si="88"/>
        <v>5200</v>
      </c>
    </row>
    <row r="99" spans="1:61" ht="24">
      <c r="A99" s="557" t="s">
        <v>454</v>
      </c>
      <c r="B99" s="571" t="s">
        <v>942</v>
      </c>
      <c r="C99" s="427" t="s">
        <v>749</v>
      </c>
      <c r="D99" s="427" t="s">
        <v>943</v>
      </c>
      <c r="E99" s="427" t="s">
        <v>822</v>
      </c>
      <c r="F99" s="427" t="s">
        <v>944</v>
      </c>
      <c r="G99" s="567">
        <f t="shared" si="82"/>
        <v>8340</v>
      </c>
      <c r="H99" s="567">
        <v>4000</v>
      </c>
      <c r="I99" s="568"/>
      <c r="J99" s="560">
        <v>4340</v>
      </c>
      <c r="K99" s="568"/>
      <c r="L99" s="567">
        <f t="shared" si="89"/>
        <v>8340</v>
      </c>
      <c r="M99" s="567">
        <v>4000</v>
      </c>
      <c r="N99" s="568"/>
      <c r="O99" s="560">
        <v>4340</v>
      </c>
      <c r="P99" s="381">
        <f t="shared" si="83"/>
        <v>4000</v>
      </c>
      <c r="Q99" s="567">
        <v>4000</v>
      </c>
      <c r="R99" s="568"/>
      <c r="S99" s="568"/>
      <c r="T99" s="567">
        <f t="shared" si="90"/>
        <v>4000</v>
      </c>
      <c r="U99" s="567">
        <v>4000</v>
      </c>
      <c r="V99" s="568"/>
      <c r="W99" s="568"/>
      <c r="X99" s="568"/>
      <c r="Y99" s="568"/>
      <c r="Z99" s="570">
        <f t="shared" si="84"/>
        <v>0</v>
      </c>
      <c r="AA99" s="568"/>
      <c r="AB99" s="568"/>
      <c r="AC99" s="568"/>
      <c r="AD99" s="381">
        <f t="shared" si="85"/>
        <v>0</v>
      </c>
      <c r="AE99" s="567"/>
      <c r="AF99" s="567"/>
      <c r="AG99" s="568"/>
      <c r="AH99" s="396">
        <f t="shared" si="91"/>
        <v>0</v>
      </c>
      <c r="AI99" s="567"/>
      <c r="AJ99" s="568"/>
      <c r="AK99" s="567">
        <f t="shared" si="92"/>
        <v>3500</v>
      </c>
      <c r="AL99" s="567"/>
      <c r="AM99" s="568"/>
      <c r="AN99" s="567">
        <v>3500</v>
      </c>
      <c r="AO99" s="567">
        <f t="shared" si="93"/>
        <v>3242.4760000000001</v>
      </c>
      <c r="AP99" s="567"/>
      <c r="AQ99" s="568"/>
      <c r="AR99" s="567">
        <v>3242.4760000000001</v>
      </c>
      <c r="AS99" s="381">
        <f t="shared" si="86"/>
        <v>840</v>
      </c>
      <c r="AT99" s="568"/>
      <c r="AU99" s="568"/>
      <c r="AV99" s="383">
        <v>840</v>
      </c>
      <c r="AW99" s="381">
        <f t="shared" si="87"/>
        <v>840</v>
      </c>
      <c r="AX99" s="383"/>
      <c r="AY99" s="383"/>
      <c r="AZ99" s="383">
        <v>840</v>
      </c>
      <c r="BA99" s="437"/>
      <c r="BI99" s="615">
        <f t="shared" si="88"/>
        <v>4000</v>
      </c>
    </row>
    <row r="100" spans="1:61" ht="27.6">
      <c r="A100" s="557" t="s">
        <v>455</v>
      </c>
      <c r="B100" s="571" t="s">
        <v>945</v>
      </c>
      <c r="C100" s="427" t="s">
        <v>799</v>
      </c>
      <c r="D100" s="427" t="s">
        <v>946</v>
      </c>
      <c r="E100" s="427" t="s">
        <v>822</v>
      </c>
      <c r="F100" s="427" t="s">
        <v>947</v>
      </c>
      <c r="G100" s="567">
        <f t="shared" si="82"/>
        <v>6100</v>
      </c>
      <c r="H100" s="567">
        <v>6100</v>
      </c>
      <c r="I100" s="568"/>
      <c r="J100" s="568"/>
      <c r="K100" s="568"/>
      <c r="L100" s="567">
        <f t="shared" si="89"/>
        <v>6100</v>
      </c>
      <c r="M100" s="567">
        <v>6100</v>
      </c>
      <c r="N100" s="568"/>
      <c r="O100" s="568"/>
      <c r="P100" s="381">
        <f t="shared" si="83"/>
        <v>5480</v>
      </c>
      <c r="Q100" s="567">
        <v>5480</v>
      </c>
      <c r="R100" s="568"/>
      <c r="S100" s="568"/>
      <c r="T100" s="567">
        <f t="shared" si="90"/>
        <v>5480</v>
      </c>
      <c r="U100" s="567">
        <v>5480</v>
      </c>
      <c r="V100" s="568"/>
      <c r="W100" s="568"/>
      <c r="X100" s="568"/>
      <c r="Y100" s="568"/>
      <c r="Z100" s="570">
        <f t="shared" si="84"/>
        <v>0</v>
      </c>
      <c r="AA100" s="568"/>
      <c r="AB100" s="568"/>
      <c r="AC100" s="568"/>
      <c r="AD100" s="381">
        <f t="shared" si="85"/>
        <v>0</v>
      </c>
      <c r="AE100" s="567"/>
      <c r="AF100" s="567"/>
      <c r="AG100" s="568"/>
      <c r="AH100" s="396">
        <f t="shared" si="91"/>
        <v>0</v>
      </c>
      <c r="AI100" s="567"/>
      <c r="AJ100" s="568"/>
      <c r="AK100" s="567">
        <f t="shared" si="92"/>
        <v>620</v>
      </c>
      <c r="AL100" s="567">
        <v>620</v>
      </c>
      <c r="AM100" s="568"/>
      <c r="AN100" s="568"/>
      <c r="AO100" s="567">
        <f t="shared" si="93"/>
        <v>504.08799999999997</v>
      </c>
      <c r="AP100" s="567">
        <v>504.08799999999997</v>
      </c>
      <c r="AQ100" s="568"/>
      <c r="AR100" s="568"/>
      <c r="AS100" s="381">
        <f t="shared" si="86"/>
        <v>0</v>
      </c>
      <c r="AT100" s="568"/>
      <c r="AU100" s="568"/>
      <c r="AV100" s="568"/>
      <c r="AW100" s="381">
        <f t="shared" si="87"/>
        <v>0</v>
      </c>
      <c r="AX100" s="568"/>
      <c r="AY100" s="568"/>
      <c r="AZ100" s="568"/>
      <c r="BA100" s="437"/>
      <c r="BI100" s="615">
        <f t="shared" si="88"/>
        <v>6100</v>
      </c>
    </row>
    <row r="101" spans="1:61" ht="27.6">
      <c r="A101" s="557" t="s">
        <v>456</v>
      </c>
      <c r="B101" s="571" t="s">
        <v>948</v>
      </c>
      <c r="C101" s="427" t="s">
        <v>602</v>
      </c>
      <c r="D101" s="427" t="s">
        <v>949</v>
      </c>
      <c r="E101" s="427" t="s">
        <v>747</v>
      </c>
      <c r="F101" s="427" t="s">
        <v>950</v>
      </c>
      <c r="G101" s="567">
        <f t="shared" si="82"/>
        <v>2390</v>
      </c>
      <c r="H101" s="567">
        <v>2390</v>
      </c>
      <c r="I101" s="568"/>
      <c r="J101" s="568"/>
      <c r="K101" s="568"/>
      <c r="L101" s="567">
        <f t="shared" si="89"/>
        <v>2390</v>
      </c>
      <c r="M101" s="567">
        <v>2390</v>
      </c>
      <c r="N101" s="568"/>
      <c r="O101" s="568"/>
      <c r="P101" s="381">
        <f t="shared" si="83"/>
        <v>2050</v>
      </c>
      <c r="Q101" s="567">
        <v>2050</v>
      </c>
      <c r="R101" s="568"/>
      <c r="S101" s="568"/>
      <c r="T101" s="567">
        <f t="shared" si="90"/>
        <v>2050</v>
      </c>
      <c r="U101" s="567">
        <v>2050</v>
      </c>
      <c r="V101" s="568"/>
      <c r="W101" s="568"/>
      <c r="X101" s="568"/>
      <c r="Y101" s="568"/>
      <c r="Z101" s="570">
        <f t="shared" si="84"/>
        <v>0</v>
      </c>
      <c r="AA101" s="568"/>
      <c r="AB101" s="568"/>
      <c r="AC101" s="568"/>
      <c r="AD101" s="381">
        <f t="shared" si="85"/>
        <v>0</v>
      </c>
      <c r="AE101" s="567"/>
      <c r="AF101" s="567"/>
      <c r="AG101" s="568"/>
      <c r="AH101" s="396">
        <f t="shared" si="91"/>
        <v>0</v>
      </c>
      <c r="AI101" s="567"/>
      <c r="AJ101" s="568"/>
      <c r="AK101" s="567">
        <f t="shared" si="92"/>
        <v>340</v>
      </c>
      <c r="AL101" s="567">
        <v>340</v>
      </c>
      <c r="AM101" s="568"/>
      <c r="AN101" s="568"/>
      <c r="AO101" s="567">
        <f t="shared" si="93"/>
        <v>340</v>
      </c>
      <c r="AP101" s="567">
        <v>340</v>
      </c>
      <c r="AQ101" s="568"/>
      <c r="AR101" s="568"/>
      <c r="AS101" s="381">
        <f t="shared" si="86"/>
        <v>0</v>
      </c>
      <c r="AT101" s="568"/>
      <c r="AU101" s="568"/>
      <c r="AV101" s="568"/>
      <c r="AW101" s="381">
        <f t="shared" si="87"/>
        <v>0</v>
      </c>
      <c r="AX101" s="568"/>
      <c r="AY101" s="568"/>
      <c r="AZ101" s="568"/>
      <c r="BA101" s="437"/>
      <c r="BI101" s="615">
        <f t="shared" si="88"/>
        <v>2390</v>
      </c>
    </row>
    <row r="102" spans="1:61" ht="27.6">
      <c r="A102" s="557" t="s">
        <v>457</v>
      </c>
      <c r="B102" s="571" t="s">
        <v>951</v>
      </c>
      <c r="C102" s="427" t="s">
        <v>777</v>
      </c>
      <c r="D102" s="427" t="s">
        <v>952</v>
      </c>
      <c r="E102" s="427" t="s">
        <v>747</v>
      </c>
      <c r="F102" s="427" t="s">
        <v>953</v>
      </c>
      <c r="G102" s="567">
        <f t="shared" si="82"/>
        <v>2000</v>
      </c>
      <c r="H102" s="567">
        <v>2000</v>
      </c>
      <c r="I102" s="568"/>
      <c r="J102" s="568"/>
      <c r="K102" s="568"/>
      <c r="L102" s="567">
        <f t="shared" si="89"/>
        <v>2000</v>
      </c>
      <c r="M102" s="567">
        <v>2000</v>
      </c>
      <c r="N102" s="568"/>
      <c r="O102" s="568"/>
      <c r="P102" s="381">
        <f t="shared" si="83"/>
        <v>1700</v>
      </c>
      <c r="Q102" s="567">
        <v>1700</v>
      </c>
      <c r="R102" s="568"/>
      <c r="S102" s="568"/>
      <c r="T102" s="567">
        <f t="shared" si="90"/>
        <v>1700</v>
      </c>
      <c r="U102" s="567">
        <v>1700</v>
      </c>
      <c r="V102" s="568"/>
      <c r="W102" s="568"/>
      <c r="X102" s="568"/>
      <c r="Y102" s="568"/>
      <c r="Z102" s="570">
        <f t="shared" si="84"/>
        <v>0</v>
      </c>
      <c r="AA102" s="568"/>
      <c r="AB102" s="568"/>
      <c r="AC102" s="568"/>
      <c r="AD102" s="381">
        <f t="shared" si="85"/>
        <v>0</v>
      </c>
      <c r="AE102" s="567"/>
      <c r="AF102" s="567"/>
      <c r="AG102" s="568"/>
      <c r="AH102" s="396">
        <f t="shared" si="91"/>
        <v>0</v>
      </c>
      <c r="AI102" s="567"/>
      <c r="AJ102" s="568"/>
      <c r="AK102" s="567">
        <f t="shared" si="92"/>
        <v>300</v>
      </c>
      <c r="AL102" s="567">
        <v>300</v>
      </c>
      <c r="AM102" s="568"/>
      <c r="AN102" s="568"/>
      <c r="AO102" s="567">
        <f t="shared" si="93"/>
        <v>300</v>
      </c>
      <c r="AP102" s="567">
        <v>300</v>
      </c>
      <c r="AQ102" s="568"/>
      <c r="AR102" s="568"/>
      <c r="AS102" s="381">
        <f t="shared" si="86"/>
        <v>0</v>
      </c>
      <c r="AT102" s="568"/>
      <c r="AU102" s="568"/>
      <c r="AV102" s="568"/>
      <c r="AW102" s="381">
        <f t="shared" si="87"/>
        <v>0</v>
      </c>
      <c r="AX102" s="568"/>
      <c r="AY102" s="568"/>
      <c r="AZ102" s="568"/>
      <c r="BA102" s="437"/>
      <c r="BI102" s="615">
        <f t="shared" si="88"/>
        <v>2000</v>
      </c>
    </row>
    <row r="103" spans="1:61" ht="41.4">
      <c r="A103" s="557" t="s">
        <v>458</v>
      </c>
      <c r="B103" s="571" t="s">
        <v>954</v>
      </c>
      <c r="C103" s="427" t="s">
        <v>753</v>
      </c>
      <c r="D103" s="427" t="s">
        <v>955</v>
      </c>
      <c r="E103" s="427" t="s">
        <v>747</v>
      </c>
      <c r="F103" s="427" t="s">
        <v>956</v>
      </c>
      <c r="G103" s="567">
        <f t="shared" si="82"/>
        <v>1300</v>
      </c>
      <c r="H103" s="567">
        <v>1300</v>
      </c>
      <c r="I103" s="568"/>
      <c r="J103" s="568"/>
      <c r="K103" s="568"/>
      <c r="L103" s="567">
        <f t="shared" si="89"/>
        <v>1300</v>
      </c>
      <c r="M103" s="567">
        <v>1300</v>
      </c>
      <c r="N103" s="568"/>
      <c r="O103" s="568"/>
      <c r="P103" s="381">
        <f t="shared" si="83"/>
        <v>1250</v>
      </c>
      <c r="Q103" s="567">
        <v>1250</v>
      </c>
      <c r="R103" s="568"/>
      <c r="S103" s="568"/>
      <c r="T103" s="567">
        <f t="shared" si="90"/>
        <v>1130.5650000000001</v>
      </c>
      <c r="U103" s="567">
        <v>1130.5650000000001</v>
      </c>
      <c r="V103" s="568"/>
      <c r="W103" s="568"/>
      <c r="X103" s="568"/>
      <c r="Y103" s="568"/>
      <c r="Z103" s="570">
        <f t="shared" si="84"/>
        <v>0</v>
      </c>
      <c r="AA103" s="568"/>
      <c r="AB103" s="568"/>
      <c r="AC103" s="568"/>
      <c r="AD103" s="381">
        <f t="shared" si="85"/>
        <v>119.435</v>
      </c>
      <c r="AE103" s="567">
        <v>119.435</v>
      </c>
      <c r="AF103" s="567"/>
      <c r="AG103" s="568"/>
      <c r="AH103" s="381">
        <f t="shared" si="91"/>
        <v>119.435</v>
      </c>
      <c r="AI103" s="567">
        <v>119.435</v>
      </c>
      <c r="AJ103" s="568"/>
      <c r="AK103" s="567">
        <f t="shared" si="92"/>
        <v>50</v>
      </c>
      <c r="AL103" s="567">
        <v>50</v>
      </c>
      <c r="AM103" s="568"/>
      <c r="AN103" s="568"/>
      <c r="AO103" s="567">
        <f t="shared" si="93"/>
        <v>50</v>
      </c>
      <c r="AP103" s="567">
        <v>50</v>
      </c>
      <c r="AQ103" s="568"/>
      <c r="AR103" s="568"/>
      <c r="AS103" s="381">
        <f t="shared" si="86"/>
        <v>0</v>
      </c>
      <c r="AT103" s="568"/>
      <c r="AU103" s="568"/>
      <c r="AV103" s="568"/>
      <c r="AW103" s="381">
        <f t="shared" si="87"/>
        <v>0</v>
      </c>
      <c r="AX103" s="568"/>
      <c r="AY103" s="568"/>
      <c r="AZ103" s="568"/>
      <c r="BA103" s="437"/>
      <c r="BI103" s="615">
        <f t="shared" si="88"/>
        <v>1300</v>
      </c>
    </row>
    <row r="104" spans="1:61" ht="27.6">
      <c r="A104" s="557" t="s">
        <v>459</v>
      </c>
      <c r="B104" s="571" t="s">
        <v>957</v>
      </c>
      <c r="C104" s="427" t="s">
        <v>766</v>
      </c>
      <c r="D104" s="427" t="s">
        <v>958</v>
      </c>
      <c r="E104" s="427" t="s">
        <v>822</v>
      </c>
      <c r="F104" s="427" t="s">
        <v>959</v>
      </c>
      <c r="G104" s="567">
        <f t="shared" si="82"/>
        <v>4000</v>
      </c>
      <c r="H104" s="567">
        <v>4000</v>
      </c>
      <c r="I104" s="568"/>
      <c r="J104" s="568"/>
      <c r="K104" s="568"/>
      <c r="L104" s="567">
        <f t="shared" si="89"/>
        <v>4000</v>
      </c>
      <c r="M104" s="567">
        <v>4000</v>
      </c>
      <c r="N104" s="568"/>
      <c r="O104" s="568"/>
      <c r="P104" s="381">
        <f t="shared" si="83"/>
        <v>3700</v>
      </c>
      <c r="Q104" s="567">
        <v>3700</v>
      </c>
      <c r="R104" s="568"/>
      <c r="S104" s="568"/>
      <c r="T104" s="567">
        <f t="shared" si="90"/>
        <v>3700</v>
      </c>
      <c r="U104" s="567">
        <v>3700</v>
      </c>
      <c r="V104" s="568"/>
      <c r="W104" s="568"/>
      <c r="X104" s="568"/>
      <c r="Y104" s="568"/>
      <c r="Z104" s="570">
        <f t="shared" si="84"/>
        <v>0</v>
      </c>
      <c r="AA104" s="568"/>
      <c r="AB104" s="568"/>
      <c r="AC104" s="568"/>
      <c r="AD104" s="381">
        <f t="shared" si="85"/>
        <v>0</v>
      </c>
      <c r="AE104" s="567"/>
      <c r="AF104" s="567"/>
      <c r="AG104" s="568"/>
      <c r="AH104" s="381">
        <f t="shared" si="91"/>
        <v>0</v>
      </c>
      <c r="AI104" s="567"/>
      <c r="AJ104" s="568"/>
      <c r="AK104" s="567">
        <f t="shared" si="92"/>
        <v>300</v>
      </c>
      <c r="AL104" s="567">
        <v>300</v>
      </c>
      <c r="AM104" s="568"/>
      <c r="AN104" s="568"/>
      <c r="AO104" s="567">
        <f t="shared" si="93"/>
        <v>300</v>
      </c>
      <c r="AP104" s="567">
        <v>300</v>
      </c>
      <c r="AQ104" s="568"/>
      <c r="AR104" s="568"/>
      <c r="AS104" s="381">
        <f t="shared" si="86"/>
        <v>0</v>
      </c>
      <c r="AT104" s="568"/>
      <c r="AU104" s="568"/>
      <c r="AV104" s="568"/>
      <c r="AW104" s="381">
        <f t="shared" si="87"/>
        <v>0</v>
      </c>
      <c r="AX104" s="568"/>
      <c r="AY104" s="568"/>
      <c r="AZ104" s="568"/>
      <c r="BA104" s="437"/>
      <c r="BI104" s="615">
        <f t="shared" si="88"/>
        <v>4000</v>
      </c>
    </row>
    <row r="105" spans="1:61" ht="27.6">
      <c r="A105" s="557" t="s">
        <v>460</v>
      </c>
      <c r="B105" s="571" t="s">
        <v>960</v>
      </c>
      <c r="C105" s="427" t="s">
        <v>762</v>
      </c>
      <c r="D105" s="427" t="s">
        <v>961</v>
      </c>
      <c r="E105" s="427" t="s">
        <v>822</v>
      </c>
      <c r="F105" s="427" t="s">
        <v>962</v>
      </c>
      <c r="G105" s="567">
        <f t="shared" si="82"/>
        <v>1100</v>
      </c>
      <c r="H105" s="567">
        <v>1100</v>
      </c>
      <c r="I105" s="568"/>
      <c r="J105" s="568"/>
      <c r="K105" s="568"/>
      <c r="L105" s="567">
        <f t="shared" si="89"/>
        <v>1100</v>
      </c>
      <c r="M105" s="567">
        <v>1100</v>
      </c>
      <c r="N105" s="568"/>
      <c r="O105" s="568"/>
      <c r="P105" s="381">
        <f t="shared" si="83"/>
        <v>1050</v>
      </c>
      <c r="Q105" s="567">
        <v>1050</v>
      </c>
      <c r="R105" s="568"/>
      <c r="S105" s="568"/>
      <c r="T105" s="567">
        <f t="shared" si="90"/>
        <v>882.22199999999998</v>
      </c>
      <c r="U105" s="567">
        <v>882.22199999999998</v>
      </c>
      <c r="V105" s="568"/>
      <c r="W105" s="568"/>
      <c r="X105" s="568"/>
      <c r="Y105" s="568"/>
      <c r="Z105" s="570">
        <f t="shared" si="84"/>
        <v>0</v>
      </c>
      <c r="AA105" s="568"/>
      <c r="AB105" s="568"/>
      <c r="AC105" s="568"/>
      <c r="AD105" s="381">
        <f t="shared" si="85"/>
        <v>167.77800000000002</v>
      </c>
      <c r="AE105" s="567">
        <v>167.77800000000002</v>
      </c>
      <c r="AF105" s="567"/>
      <c r="AG105" s="568"/>
      <c r="AH105" s="381">
        <f t="shared" si="91"/>
        <v>167.77800000000002</v>
      </c>
      <c r="AI105" s="567">
        <v>167.77800000000002</v>
      </c>
      <c r="AJ105" s="568"/>
      <c r="AK105" s="567">
        <f t="shared" si="92"/>
        <v>50</v>
      </c>
      <c r="AL105" s="567">
        <v>50</v>
      </c>
      <c r="AM105" s="568"/>
      <c r="AN105" s="568"/>
      <c r="AO105" s="567">
        <f t="shared" si="93"/>
        <v>50</v>
      </c>
      <c r="AP105" s="567">
        <v>50</v>
      </c>
      <c r="AQ105" s="568"/>
      <c r="AR105" s="568"/>
      <c r="AS105" s="381">
        <f t="shared" si="86"/>
        <v>0</v>
      </c>
      <c r="AT105" s="568"/>
      <c r="AU105" s="568"/>
      <c r="AV105" s="568"/>
      <c r="AW105" s="381">
        <f t="shared" si="87"/>
        <v>0</v>
      </c>
      <c r="AX105" s="568"/>
      <c r="AY105" s="568"/>
      <c r="AZ105" s="568"/>
      <c r="BA105" s="437"/>
      <c r="BI105" s="615">
        <f t="shared" si="88"/>
        <v>1100</v>
      </c>
    </row>
    <row r="106" spans="1:61" ht="41.4">
      <c r="A106" s="557" t="s">
        <v>461</v>
      </c>
      <c r="B106" s="571" t="s">
        <v>963</v>
      </c>
      <c r="C106" s="427" t="s">
        <v>792</v>
      </c>
      <c r="D106" s="427" t="s">
        <v>964</v>
      </c>
      <c r="E106" s="427" t="s">
        <v>822</v>
      </c>
      <c r="F106" s="427" t="s">
        <v>965</v>
      </c>
      <c r="G106" s="567">
        <f t="shared" si="82"/>
        <v>2800</v>
      </c>
      <c r="H106" s="567">
        <v>2800</v>
      </c>
      <c r="I106" s="568"/>
      <c r="J106" s="568"/>
      <c r="K106" s="568"/>
      <c r="L106" s="567">
        <f t="shared" si="89"/>
        <v>2800</v>
      </c>
      <c r="M106" s="567">
        <v>2800</v>
      </c>
      <c r="N106" s="568"/>
      <c r="O106" s="568"/>
      <c r="P106" s="381">
        <f t="shared" si="83"/>
        <v>2700</v>
      </c>
      <c r="Q106" s="567">
        <v>2700</v>
      </c>
      <c r="R106" s="568"/>
      <c r="S106" s="568"/>
      <c r="T106" s="567">
        <f t="shared" si="90"/>
        <v>2454.9499999999998</v>
      </c>
      <c r="U106" s="567">
        <v>2454.9499999999998</v>
      </c>
      <c r="V106" s="568"/>
      <c r="W106" s="568"/>
      <c r="X106" s="568"/>
      <c r="Y106" s="568"/>
      <c r="Z106" s="570">
        <f t="shared" si="84"/>
        <v>0</v>
      </c>
      <c r="AA106" s="568"/>
      <c r="AB106" s="568"/>
      <c r="AC106" s="568"/>
      <c r="AD106" s="381">
        <f t="shared" si="85"/>
        <v>245.04999999999995</v>
      </c>
      <c r="AE106" s="567">
        <v>245.04999999999995</v>
      </c>
      <c r="AF106" s="567"/>
      <c r="AG106" s="568"/>
      <c r="AH106" s="381">
        <f t="shared" si="91"/>
        <v>245.04999999999995</v>
      </c>
      <c r="AI106" s="567">
        <v>245.04999999999995</v>
      </c>
      <c r="AJ106" s="568"/>
      <c r="AK106" s="567">
        <f t="shared" si="92"/>
        <v>100</v>
      </c>
      <c r="AL106" s="567">
        <v>100</v>
      </c>
      <c r="AM106" s="568"/>
      <c r="AN106" s="568"/>
      <c r="AO106" s="567">
        <f t="shared" si="93"/>
        <v>100</v>
      </c>
      <c r="AP106" s="567">
        <v>100</v>
      </c>
      <c r="AQ106" s="568"/>
      <c r="AR106" s="568"/>
      <c r="AS106" s="381">
        <f t="shared" si="86"/>
        <v>0</v>
      </c>
      <c r="AT106" s="568"/>
      <c r="AU106" s="568"/>
      <c r="AV106" s="568"/>
      <c r="AW106" s="381">
        <f t="shared" si="87"/>
        <v>0</v>
      </c>
      <c r="AX106" s="568"/>
      <c r="AY106" s="568"/>
      <c r="AZ106" s="568"/>
      <c r="BA106" s="437"/>
      <c r="BI106" s="615">
        <f t="shared" si="88"/>
        <v>2800</v>
      </c>
    </row>
    <row r="107" spans="1:61" ht="27.6">
      <c r="A107" s="557" t="s">
        <v>462</v>
      </c>
      <c r="B107" s="571" t="s">
        <v>966</v>
      </c>
      <c r="C107" s="427" t="s">
        <v>745</v>
      </c>
      <c r="D107" s="427" t="s">
        <v>967</v>
      </c>
      <c r="E107" s="427" t="s">
        <v>822</v>
      </c>
      <c r="F107" s="427" t="s">
        <v>968</v>
      </c>
      <c r="G107" s="567">
        <f t="shared" si="82"/>
        <v>3600</v>
      </c>
      <c r="H107" s="567">
        <v>3600</v>
      </c>
      <c r="I107" s="568"/>
      <c r="J107" s="568"/>
      <c r="K107" s="568"/>
      <c r="L107" s="567">
        <f t="shared" si="89"/>
        <v>3600</v>
      </c>
      <c r="M107" s="567">
        <v>3600</v>
      </c>
      <c r="N107" s="568"/>
      <c r="O107" s="568"/>
      <c r="P107" s="381">
        <f t="shared" si="83"/>
        <v>3300</v>
      </c>
      <c r="Q107" s="567">
        <v>3300</v>
      </c>
      <c r="R107" s="568"/>
      <c r="S107" s="568"/>
      <c r="T107" s="567">
        <f t="shared" si="90"/>
        <v>3300</v>
      </c>
      <c r="U107" s="567">
        <v>3300</v>
      </c>
      <c r="V107" s="568"/>
      <c r="W107" s="568"/>
      <c r="X107" s="568"/>
      <c r="Y107" s="568"/>
      <c r="Z107" s="570">
        <f t="shared" si="84"/>
        <v>0</v>
      </c>
      <c r="AA107" s="568"/>
      <c r="AB107" s="568"/>
      <c r="AC107" s="568"/>
      <c r="AD107" s="381">
        <f t="shared" si="85"/>
        <v>0</v>
      </c>
      <c r="AE107" s="567"/>
      <c r="AF107" s="567"/>
      <c r="AG107" s="568"/>
      <c r="AH107" s="381">
        <f t="shared" si="91"/>
        <v>0</v>
      </c>
      <c r="AI107" s="567"/>
      <c r="AJ107" s="568"/>
      <c r="AK107" s="567">
        <f t="shared" si="92"/>
        <v>300</v>
      </c>
      <c r="AL107" s="567">
        <v>300</v>
      </c>
      <c r="AM107" s="568"/>
      <c r="AN107" s="568"/>
      <c r="AO107" s="567">
        <f t="shared" si="93"/>
        <v>300</v>
      </c>
      <c r="AP107" s="567">
        <v>300</v>
      </c>
      <c r="AQ107" s="568"/>
      <c r="AR107" s="568"/>
      <c r="AS107" s="381">
        <f t="shared" si="86"/>
        <v>0</v>
      </c>
      <c r="AT107" s="568"/>
      <c r="AU107" s="568"/>
      <c r="AV107" s="568"/>
      <c r="AW107" s="381">
        <f t="shared" si="87"/>
        <v>0</v>
      </c>
      <c r="AX107" s="568"/>
      <c r="AY107" s="568"/>
      <c r="AZ107" s="568"/>
      <c r="BA107" s="437"/>
      <c r="BI107" s="615">
        <f t="shared" si="88"/>
        <v>3600</v>
      </c>
    </row>
    <row r="108" spans="1:61" ht="27.6">
      <c r="A108" s="557" t="s">
        <v>463</v>
      </c>
      <c r="B108" s="571" t="s">
        <v>969</v>
      </c>
      <c r="C108" s="427" t="s">
        <v>749</v>
      </c>
      <c r="D108" s="427" t="s">
        <v>970</v>
      </c>
      <c r="E108" s="427" t="s">
        <v>822</v>
      </c>
      <c r="F108" s="427" t="s">
        <v>971</v>
      </c>
      <c r="G108" s="567">
        <f t="shared" si="82"/>
        <v>2400</v>
      </c>
      <c r="H108" s="567">
        <v>2400</v>
      </c>
      <c r="I108" s="568"/>
      <c r="J108" s="568"/>
      <c r="K108" s="568"/>
      <c r="L108" s="567">
        <f t="shared" si="89"/>
        <v>2400</v>
      </c>
      <c r="M108" s="567">
        <v>2400</v>
      </c>
      <c r="N108" s="568"/>
      <c r="O108" s="568"/>
      <c r="P108" s="381">
        <f t="shared" si="83"/>
        <v>2280</v>
      </c>
      <c r="Q108" s="567">
        <v>2280</v>
      </c>
      <c r="R108" s="568"/>
      <c r="S108" s="568"/>
      <c r="T108" s="567">
        <f t="shared" si="90"/>
        <v>2265.1869999999999</v>
      </c>
      <c r="U108" s="567">
        <v>2265.1869999999999</v>
      </c>
      <c r="V108" s="568"/>
      <c r="W108" s="568"/>
      <c r="X108" s="568"/>
      <c r="Y108" s="568"/>
      <c r="Z108" s="570">
        <f t="shared" si="84"/>
        <v>0</v>
      </c>
      <c r="AA108" s="568"/>
      <c r="AB108" s="568"/>
      <c r="AC108" s="568"/>
      <c r="AD108" s="381">
        <f t="shared" si="85"/>
        <v>14.812999999999988</v>
      </c>
      <c r="AE108" s="567">
        <v>14.812999999999988</v>
      </c>
      <c r="AF108" s="567"/>
      <c r="AG108" s="568"/>
      <c r="AH108" s="381">
        <f t="shared" si="91"/>
        <v>14.812999999999988</v>
      </c>
      <c r="AI108" s="567">
        <v>14.812999999999988</v>
      </c>
      <c r="AJ108" s="568"/>
      <c r="AK108" s="567">
        <f t="shared" si="92"/>
        <v>120</v>
      </c>
      <c r="AL108" s="567">
        <v>120</v>
      </c>
      <c r="AM108" s="568"/>
      <c r="AN108" s="568"/>
      <c r="AO108" s="567">
        <f t="shared" si="93"/>
        <v>120</v>
      </c>
      <c r="AP108" s="567">
        <v>120</v>
      </c>
      <c r="AQ108" s="568"/>
      <c r="AR108" s="568"/>
      <c r="AS108" s="381">
        <f t="shared" si="86"/>
        <v>0</v>
      </c>
      <c r="AT108" s="568"/>
      <c r="AU108" s="568"/>
      <c r="AV108" s="568"/>
      <c r="AW108" s="381">
        <f t="shared" si="87"/>
        <v>0</v>
      </c>
      <c r="AX108" s="568"/>
      <c r="AY108" s="568"/>
      <c r="AZ108" s="568"/>
      <c r="BA108" s="437"/>
      <c r="BI108" s="615">
        <f t="shared" si="88"/>
        <v>2400</v>
      </c>
    </row>
    <row r="109" spans="1:61" ht="41.4">
      <c r="A109" s="557" t="s">
        <v>464</v>
      </c>
      <c r="B109" s="571" t="s">
        <v>972</v>
      </c>
      <c r="C109" s="427" t="s">
        <v>799</v>
      </c>
      <c r="D109" s="427" t="s">
        <v>973</v>
      </c>
      <c r="E109" s="427" t="s">
        <v>822</v>
      </c>
      <c r="F109" s="427" t="s">
        <v>974</v>
      </c>
      <c r="G109" s="567">
        <f t="shared" si="82"/>
        <v>1000</v>
      </c>
      <c r="H109" s="567">
        <v>1000</v>
      </c>
      <c r="I109" s="568"/>
      <c r="J109" s="568"/>
      <c r="K109" s="568"/>
      <c r="L109" s="567">
        <f t="shared" si="89"/>
        <v>1000</v>
      </c>
      <c r="M109" s="567">
        <v>1000</v>
      </c>
      <c r="N109" s="568"/>
      <c r="O109" s="568"/>
      <c r="P109" s="381">
        <f t="shared" si="83"/>
        <v>950</v>
      </c>
      <c r="Q109" s="567">
        <v>950</v>
      </c>
      <c r="R109" s="568"/>
      <c r="S109" s="568"/>
      <c r="T109" s="567">
        <f t="shared" si="90"/>
        <v>902.76900000000001</v>
      </c>
      <c r="U109" s="567">
        <v>902.76900000000001</v>
      </c>
      <c r="V109" s="568"/>
      <c r="W109" s="568"/>
      <c r="X109" s="568"/>
      <c r="Y109" s="568"/>
      <c r="Z109" s="570">
        <f t="shared" si="84"/>
        <v>0</v>
      </c>
      <c r="AA109" s="568"/>
      <c r="AB109" s="568"/>
      <c r="AC109" s="568"/>
      <c r="AD109" s="381">
        <f t="shared" si="85"/>
        <v>47.230999999999995</v>
      </c>
      <c r="AE109" s="567">
        <v>47.230999999999995</v>
      </c>
      <c r="AF109" s="567"/>
      <c r="AG109" s="568"/>
      <c r="AH109" s="381">
        <f t="shared" si="91"/>
        <v>47.230999999999995</v>
      </c>
      <c r="AI109" s="567">
        <v>47.230999999999995</v>
      </c>
      <c r="AJ109" s="568"/>
      <c r="AK109" s="567">
        <f t="shared" si="92"/>
        <v>50</v>
      </c>
      <c r="AL109" s="567">
        <v>50</v>
      </c>
      <c r="AM109" s="568"/>
      <c r="AN109" s="568"/>
      <c r="AO109" s="567">
        <f t="shared" si="93"/>
        <v>50</v>
      </c>
      <c r="AP109" s="567">
        <v>50</v>
      </c>
      <c r="AQ109" s="568"/>
      <c r="AR109" s="568"/>
      <c r="AS109" s="381">
        <f t="shared" si="86"/>
        <v>0</v>
      </c>
      <c r="AT109" s="568"/>
      <c r="AU109" s="568"/>
      <c r="AV109" s="568"/>
      <c r="AW109" s="381">
        <f t="shared" si="87"/>
        <v>0</v>
      </c>
      <c r="AX109" s="568"/>
      <c r="AY109" s="568"/>
      <c r="AZ109" s="568"/>
      <c r="BA109" s="437"/>
      <c r="BI109" s="615">
        <f t="shared" si="88"/>
        <v>1000</v>
      </c>
    </row>
    <row r="110" spans="1:61" ht="41.4">
      <c r="A110" s="557" t="s">
        <v>465</v>
      </c>
      <c r="B110" s="571" t="s">
        <v>975</v>
      </c>
      <c r="C110" s="427" t="s">
        <v>976</v>
      </c>
      <c r="D110" s="427" t="s">
        <v>977</v>
      </c>
      <c r="E110" s="427" t="s">
        <v>822</v>
      </c>
      <c r="F110" s="427" t="s">
        <v>978</v>
      </c>
      <c r="G110" s="567">
        <f t="shared" si="82"/>
        <v>1500</v>
      </c>
      <c r="H110" s="567">
        <v>1500</v>
      </c>
      <c r="I110" s="568"/>
      <c r="J110" s="568"/>
      <c r="K110" s="568"/>
      <c r="L110" s="567">
        <f t="shared" si="89"/>
        <v>1500</v>
      </c>
      <c r="M110" s="567">
        <v>1500</v>
      </c>
      <c r="N110" s="568"/>
      <c r="O110" s="568"/>
      <c r="P110" s="381">
        <f t="shared" si="83"/>
        <v>1450</v>
      </c>
      <c r="Q110" s="567">
        <v>1450</v>
      </c>
      <c r="R110" s="568"/>
      <c r="S110" s="568"/>
      <c r="T110" s="567">
        <f t="shared" si="90"/>
        <v>1450</v>
      </c>
      <c r="U110" s="567">
        <v>1450</v>
      </c>
      <c r="V110" s="568"/>
      <c r="W110" s="568"/>
      <c r="X110" s="568"/>
      <c r="Y110" s="568"/>
      <c r="Z110" s="570">
        <f t="shared" si="84"/>
        <v>0</v>
      </c>
      <c r="AA110" s="568"/>
      <c r="AB110" s="568"/>
      <c r="AC110" s="568"/>
      <c r="AD110" s="381">
        <f t="shared" si="85"/>
        <v>0</v>
      </c>
      <c r="AE110" s="567"/>
      <c r="AF110" s="567"/>
      <c r="AG110" s="568"/>
      <c r="AH110" s="396">
        <f t="shared" si="91"/>
        <v>0</v>
      </c>
      <c r="AI110" s="567"/>
      <c r="AJ110" s="568"/>
      <c r="AK110" s="567">
        <f t="shared" si="92"/>
        <v>50</v>
      </c>
      <c r="AL110" s="567">
        <v>50</v>
      </c>
      <c r="AM110" s="568"/>
      <c r="AN110" s="568"/>
      <c r="AO110" s="567">
        <f t="shared" si="93"/>
        <v>50</v>
      </c>
      <c r="AP110" s="567">
        <v>50</v>
      </c>
      <c r="AQ110" s="568"/>
      <c r="AR110" s="568"/>
      <c r="AS110" s="381">
        <f t="shared" si="86"/>
        <v>0</v>
      </c>
      <c r="AT110" s="568"/>
      <c r="AU110" s="568"/>
      <c r="AV110" s="568"/>
      <c r="AW110" s="381">
        <f t="shared" si="87"/>
        <v>0</v>
      </c>
      <c r="AX110" s="568"/>
      <c r="AY110" s="568"/>
      <c r="AZ110" s="568"/>
      <c r="BA110" s="437"/>
      <c r="BI110" s="615">
        <f t="shared" si="88"/>
        <v>1500</v>
      </c>
    </row>
    <row r="111" spans="1:61" ht="14.4">
      <c r="A111" s="582"/>
      <c r="B111" s="554" t="s">
        <v>904</v>
      </c>
      <c r="C111" s="427"/>
      <c r="D111" s="427"/>
      <c r="E111" s="427"/>
      <c r="F111" s="427"/>
      <c r="G111" s="574">
        <f>SUM(G112:G118)</f>
        <v>96140</v>
      </c>
      <c r="H111" s="574">
        <f t="shared" ref="H111:AZ111" si="94">SUM(H112:H118)</f>
        <v>78540</v>
      </c>
      <c r="I111" s="574">
        <f t="shared" si="94"/>
        <v>0</v>
      </c>
      <c r="J111" s="574">
        <f t="shared" si="94"/>
        <v>17600</v>
      </c>
      <c r="K111" s="574">
        <f t="shared" si="94"/>
        <v>0</v>
      </c>
      <c r="L111" s="574">
        <f t="shared" si="94"/>
        <v>96140</v>
      </c>
      <c r="M111" s="574">
        <f t="shared" si="94"/>
        <v>78540</v>
      </c>
      <c r="N111" s="574">
        <f t="shared" si="94"/>
        <v>0</v>
      </c>
      <c r="O111" s="574">
        <f t="shared" si="94"/>
        <v>17600</v>
      </c>
      <c r="P111" s="574">
        <f t="shared" si="94"/>
        <v>25813.199000000001</v>
      </c>
      <c r="Q111" s="574">
        <f t="shared" si="94"/>
        <v>25813.199000000001</v>
      </c>
      <c r="R111" s="574">
        <f t="shared" si="94"/>
        <v>0</v>
      </c>
      <c r="S111" s="574">
        <f t="shared" si="94"/>
        <v>0</v>
      </c>
      <c r="T111" s="574">
        <f t="shared" si="94"/>
        <v>23524.339</v>
      </c>
      <c r="U111" s="574">
        <f t="shared" si="94"/>
        <v>23524.339</v>
      </c>
      <c r="V111" s="574">
        <f t="shared" si="94"/>
        <v>0</v>
      </c>
      <c r="W111" s="574">
        <f t="shared" si="94"/>
        <v>0</v>
      </c>
      <c r="X111" s="574">
        <f t="shared" si="94"/>
        <v>0</v>
      </c>
      <c r="Y111" s="574">
        <f t="shared" si="94"/>
        <v>0</v>
      </c>
      <c r="Z111" s="574">
        <f t="shared" si="94"/>
        <v>0</v>
      </c>
      <c r="AA111" s="574">
        <f t="shared" si="94"/>
        <v>0</v>
      </c>
      <c r="AB111" s="574">
        <f t="shared" si="94"/>
        <v>0</v>
      </c>
      <c r="AC111" s="574">
        <f t="shared" si="94"/>
        <v>0</v>
      </c>
      <c r="AD111" s="574">
        <f t="shared" si="94"/>
        <v>2288.86</v>
      </c>
      <c r="AE111" s="574">
        <f t="shared" si="94"/>
        <v>2288.86</v>
      </c>
      <c r="AF111" s="574">
        <f t="shared" si="94"/>
        <v>0</v>
      </c>
      <c r="AG111" s="574">
        <f t="shared" si="94"/>
        <v>0</v>
      </c>
      <c r="AH111" s="574">
        <f t="shared" si="94"/>
        <v>2288.86</v>
      </c>
      <c r="AI111" s="574">
        <f t="shared" si="94"/>
        <v>2288.86</v>
      </c>
      <c r="AJ111" s="574">
        <f t="shared" si="94"/>
        <v>0</v>
      </c>
      <c r="AK111" s="574">
        <f t="shared" si="94"/>
        <v>42113</v>
      </c>
      <c r="AL111" s="574">
        <f t="shared" si="94"/>
        <v>40113</v>
      </c>
      <c r="AM111" s="574">
        <f t="shared" si="94"/>
        <v>0</v>
      </c>
      <c r="AN111" s="574">
        <f t="shared" si="94"/>
        <v>2000</v>
      </c>
      <c r="AO111" s="574">
        <f t="shared" si="94"/>
        <v>42113</v>
      </c>
      <c r="AP111" s="574">
        <f t="shared" si="94"/>
        <v>40113</v>
      </c>
      <c r="AQ111" s="574">
        <f t="shared" si="94"/>
        <v>0</v>
      </c>
      <c r="AR111" s="574">
        <f t="shared" si="94"/>
        <v>2000</v>
      </c>
      <c r="AS111" s="574">
        <f t="shared" si="94"/>
        <v>20214</v>
      </c>
      <c r="AT111" s="574">
        <f t="shared" si="94"/>
        <v>12614</v>
      </c>
      <c r="AU111" s="574">
        <f t="shared" si="94"/>
        <v>0</v>
      </c>
      <c r="AV111" s="574">
        <f t="shared" si="94"/>
        <v>7600</v>
      </c>
      <c r="AW111" s="574">
        <f t="shared" si="94"/>
        <v>20214</v>
      </c>
      <c r="AX111" s="574">
        <f t="shared" si="94"/>
        <v>12614</v>
      </c>
      <c r="AY111" s="574">
        <f t="shared" si="94"/>
        <v>0</v>
      </c>
      <c r="AZ111" s="574">
        <f t="shared" si="94"/>
        <v>7600</v>
      </c>
      <c r="BA111" s="437"/>
    </row>
    <row r="112" spans="1:61" ht="41.4">
      <c r="A112" s="557" t="s">
        <v>448</v>
      </c>
      <c r="B112" s="571" t="s">
        <v>979</v>
      </c>
      <c r="C112" s="427" t="s">
        <v>762</v>
      </c>
      <c r="D112" s="427" t="s">
        <v>980</v>
      </c>
      <c r="E112" s="427" t="s">
        <v>885</v>
      </c>
      <c r="F112" s="427" t="s">
        <v>981</v>
      </c>
      <c r="G112" s="567">
        <f t="shared" si="82"/>
        <v>2000</v>
      </c>
      <c r="H112" s="567">
        <v>2000</v>
      </c>
      <c r="I112" s="568"/>
      <c r="J112" s="568"/>
      <c r="K112" s="568"/>
      <c r="L112" s="567">
        <f t="shared" si="89"/>
        <v>2000</v>
      </c>
      <c r="M112" s="567">
        <v>2000</v>
      </c>
      <c r="N112" s="568"/>
      <c r="O112" s="568"/>
      <c r="P112" s="381">
        <f t="shared" si="83"/>
        <v>1100</v>
      </c>
      <c r="Q112" s="567">
        <v>1100</v>
      </c>
      <c r="R112" s="568"/>
      <c r="S112" s="568"/>
      <c r="T112" s="567">
        <f t="shared" si="90"/>
        <v>0</v>
      </c>
      <c r="U112" s="381">
        <v>0</v>
      </c>
      <c r="V112" s="568"/>
      <c r="W112" s="568"/>
      <c r="X112" s="568"/>
      <c r="Y112" s="568"/>
      <c r="Z112" s="570">
        <f t="shared" si="84"/>
        <v>0</v>
      </c>
      <c r="AA112" s="568"/>
      <c r="AB112" s="568"/>
      <c r="AC112" s="568"/>
      <c r="AD112" s="567">
        <f t="shared" si="85"/>
        <v>1100</v>
      </c>
      <c r="AE112" s="567">
        <v>1100</v>
      </c>
      <c r="AF112" s="568"/>
      <c r="AG112" s="568"/>
      <c r="AH112" s="381">
        <f t="shared" si="91"/>
        <v>1100</v>
      </c>
      <c r="AI112" s="567">
        <v>1100</v>
      </c>
      <c r="AJ112" s="568"/>
      <c r="AK112" s="567">
        <f>AL112+AM112+AN112</f>
        <v>579</v>
      </c>
      <c r="AL112" s="567">
        <v>579</v>
      </c>
      <c r="AM112" s="568"/>
      <c r="AN112" s="568"/>
      <c r="AO112" s="381">
        <f>AP112+AQ112+AR112</f>
        <v>579</v>
      </c>
      <c r="AP112" s="567">
        <v>579</v>
      </c>
      <c r="AQ112" s="568"/>
      <c r="AR112" s="568"/>
      <c r="AS112" s="381">
        <f t="shared" ref="AS112:AS118" si="95">AT112+AU112+AV112</f>
        <v>321</v>
      </c>
      <c r="AT112" s="567">
        <v>321</v>
      </c>
      <c r="AU112" s="567"/>
      <c r="AV112" s="567"/>
      <c r="AW112" s="381">
        <f t="shared" si="87"/>
        <v>321</v>
      </c>
      <c r="AX112" s="567">
        <v>321</v>
      </c>
      <c r="AY112" s="568"/>
      <c r="AZ112" s="568"/>
      <c r="BA112" s="437"/>
      <c r="BI112" s="615">
        <f t="shared" ref="BI112:BI118" si="96">AL112+Q112</f>
        <v>1679</v>
      </c>
    </row>
    <row r="113" spans="1:61" ht="41.4">
      <c r="A113" s="557" t="s">
        <v>449</v>
      </c>
      <c r="B113" s="571" t="s">
        <v>982</v>
      </c>
      <c r="C113" s="427" t="s">
        <v>784</v>
      </c>
      <c r="D113" s="427" t="s">
        <v>983</v>
      </c>
      <c r="E113" s="427" t="s">
        <v>885</v>
      </c>
      <c r="F113" s="427" t="s">
        <v>984</v>
      </c>
      <c r="G113" s="567">
        <f t="shared" si="82"/>
        <v>2000</v>
      </c>
      <c r="H113" s="567">
        <v>2000</v>
      </c>
      <c r="I113" s="568"/>
      <c r="J113" s="568"/>
      <c r="K113" s="568"/>
      <c r="L113" s="567">
        <f t="shared" si="89"/>
        <v>2000</v>
      </c>
      <c r="M113" s="567">
        <v>2000</v>
      </c>
      <c r="N113" s="568"/>
      <c r="O113" s="568"/>
      <c r="P113" s="381">
        <f t="shared" si="83"/>
        <v>1100</v>
      </c>
      <c r="Q113" s="567">
        <v>1100</v>
      </c>
      <c r="R113" s="568"/>
      <c r="S113" s="568"/>
      <c r="T113" s="567">
        <f t="shared" si="90"/>
        <v>500.24299999999999</v>
      </c>
      <c r="U113" s="381">
        <v>500.24299999999999</v>
      </c>
      <c r="V113" s="568"/>
      <c r="W113" s="568"/>
      <c r="X113" s="568"/>
      <c r="Y113" s="568"/>
      <c r="Z113" s="570">
        <f t="shared" si="84"/>
        <v>0</v>
      </c>
      <c r="AA113" s="568"/>
      <c r="AB113" s="568"/>
      <c r="AC113" s="568"/>
      <c r="AD113" s="567">
        <f t="shared" si="85"/>
        <v>599.75700000000006</v>
      </c>
      <c r="AE113" s="567">
        <v>599.75700000000006</v>
      </c>
      <c r="AF113" s="568"/>
      <c r="AG113" s="568"/>
      <c r="AH113" s="381">
        <f t="shared" si="91"/>
        <v>599.75700000000006</v>
      </c>
      <c r="AI113" s="567">
        <v>599.75700000000006</v>
      </c>
      <c r="AJ113" s="568"/>
      <c r="AK113" s="567">
        <f t="shared" ref="AK113:AK118" si="97">AL113+AM113+AN113</f>
        <v>579</v>
      </c>
      <c r="AL113" s="567">
        <v>579</v>
      </c>
      <c r="AM113" s="568"/>
      <c r="AN113" s="568"/>
      <c r="AO113" s="381">
        <f t="shared" ref="AO113:AO118" si="98">AP113+AQ113+AR113</f>
        <v>579</v>
      </c>
      <c r="AP113" s="567">
        <v>579</v>
      </c>
      <c r="AQ113" s="568"/>
      <c r="AR113" s="568"/>
      <c r="AS113" s="381">
        <f t="shared" si="95"/>
        <v>321</v>
      </c>
      <c r="AT113" s="567">
        <v>321</v>
      </c>
      <c r="AU113" s="567"/>
      <c r="AV113" s="567"/>
      <c r="AW113" s="381">
        <f t="shared" si="87"/>
        <v>321</v>
      </c>
      <c r="AX113" s="567">
        <v>321</v>
      </c>
      <c r="AY113" s="568"/>
      <c r="AZ113" s="568"/>
      <c r="BA113" s="437"/>
      <c r="BI113" s="615">
        <f t="shared" si="96"/>
        <v>1679</v>
      </c>
    </row>
    <row r="114" spans="1:61" ht="24">
      <c r="A114" s="557" t="s">
        <v>450</v>
      </c>
      <c r="B114" s="571" t="s">
        <v>985</v>
      </c>
      <c r="C114" s="427" t="s">
        <v>777</v>
      </c>
      <c r="D114" s="427" t="s">
        <v>986</v>
      </c>
      <c r="E114" s="427" t="s">
        <v>808</v>
      </c>
      <c r="F114" s="427" t="s">
        <v>987</v>
      </c>
      <c r="G114" s="567">
        <f t="shared" si="82"/>
        <v>3000</v>
      </c>
      <c r="H114" s="567">
        <v>3000</v>
      </c>
      <c r="I114" s="568"/>
      <c r="J114" s="568"/>
      <c r="K114" s="568"/>
      <c r="L114" s="567">
        <f t="shared" si="89"/>
        <v>3000</v>
      </c>
      <c r="M114" s="567">
        <v>3000</v>
      </c>
      <c r="N114" s="568"/>
      <c r="O114" s="568"/>
      <c r="P114" s="381">
        <f t="shared" si="83"/>
        <v>1583</v>
      </c>
      <c r="Q114" s="567">
        <v>1583</v>
      </c>
      <c r="R114" s="568"/>
      <c r="S114" s="568"/>
      <c r="T114" s="567">
        <f t="shared" si="90"/>
        <v>1583</v>
      </c>
      <c r="U114" s="381">
        <v>1583</v>
      </c>
      <c r="V114" s="568"/>
      <c r="W114" s="568"/>
      <c r="X114" s="568"/>
      <c r="Y114" s="568"/>
      <c r="Z114" s="570">
        <f t="shared" si="84"/>
        <v>0</v>
      </c>
      <c r="AA114" s="568"/>
      <c r="AB114" s="568"/>
      <c r="AC114" s="568"/>
      <c r="AD114" s="567">
        <f t="shared" si="85"/>
        <v>0</v>
      </c>
      <c r="AE114" s="567"/>
      <c r="AF114" s="568"/>
      <c r="AG114" s="568"/>
      <c r="AH114" s="381">
        <f t="shared" si="91"/>
        <v>0</v>
      </c>
      <c r="AI114" s="567"/>
      <c r="AJ114" s="568"/>
      <c r="AK114" s="567">
        <f t="shared" si="97"/>
        <v>935</v>
      </c>
      <c r="AL114" s="567">
        <v>935</v>
      </c>
      <c r="AM114" s="568"/>
      <c r="AN114" s="568"/>
      <c r="AO114" s="381">
        <f t="shared" si="98"/>
        <v>935</v>
      </c>
      <c r="AP114" s="567">
        <v>935</v>
      </c>
      <c r="AQ114" s="568"/>
      <c r="AR114" s="568"/>
      <c r="AS114" s="381">
        <f t="shared" si="95"/>
        <v>482</v>
      </c>
      <c r="AT114" s="567">
        <v>482</v>
      </c>
      <c r="AU114" s="567"/>
      <c r="AV114" s="567"/>
      <c r="AW114" s="381">
        <f t="shared" si="87"/>
        <v>482</v>
      </c>
      <c r="AX114" s="567">
        <v>482</v>
      </c>
      <c r="AY114" s="568"/>
      <c r="AZ114" s="568"/>
      <c r="BA114" s="437"/>
      <c r="BI114" s="615">
        <f t="shared" si="96"/>
        <v>2518</v>
      </c>
    </row>
    <row r="115" spans="1:61" ht="27.6">
      <c r="A115" s="557" t="s">
        <v>451</v>
      </c>
      <c r="B115" s="569" t="s">
        <v>988</v>
      </c>
      <c r="C115" s="427" t="s">
        <v>792</v>
      </c>
      <c r="D115" s="427" t="s">
        <v>989</v>
      </c>
      <c r="E115" s="427" t="s">
        <v>808</v>
      </c>
      <c r="F115" s="427" t="s">
        <v>990</v>
      </c>
      <c r="G115" s="567">
        <f t="shared" si="82"/>
        <v>26330</v>
      </c>
      <c r="H115" s="567">
        <v>26330</v>
      </c>
      <c r="I115" s="568"/>
      <c r="J115" s="568"/>
      <c r="K115" s="568"/>
      <c r="L115" s="567">
        <f t="shared" si="89"/>
        <v>26330</v>
      </c>
      <c r="M115" s="567">
        <v>26330</v>
      </c>
      <c r="N115" s="568"/>
      <c r="O115" s="568"/>
      <c r="P115" s="381">
        <f t="shared" si="83"/>
        <v>8000</v>
      </c>
      <c r="Q115" s="567">
        <v>8000</v>
      </c>
      <c r="R115" s="568"/>
      <c r="S115" s="568"/>
      <c r="T115" s="567">
        <f t="shared" si="90"/>
        <v>8000</v>
      </c>
      <c r="U115" s="381">
        <v>8000</v>
      </c>
      <c r="V115" s="568"/>
      <c r="W115" s="568"/>
      <c r="X115" s="568"/>
      <c r="Y115" s="568"/>
      <c r="Z115" s="570">
        <f t="shared" si="84"/>
        <v>0</v>
      </c>
      <c r="AA115" s="568"/>
      <c r="AB115" s="568"/>
      <c r="AC115" s="568"/>
      <c r="AD115" s="567">
        <f t="shared" si="85"/>
        <v>0</v>
      </c>
      <c r="AE115" s="567"/>
      <c r="AF115" s="568"/>
      <c r="AG115" s="568"/>
      <c r="AH115" s="381">
        <f t="shared" si="91"/>
        <v>0</v>
      </c>
      <c r="AI115" s="567"/>
      <c r="AJ115" s="568"/>
      <c r="AK115" s="567">
        <f t="shared" si="97"/>
        <v>14101</v>
      </c>
      <c r="AL115" s="567">
        <v>14101</v>
      </c>
      <c r="AM115" s="568"/>
      <c r="AN115" s="568"/>
      <c r="AO115" s="381">
        <f t="shared" si="98"/>
        <v>14101</v>
      </c>
      <c r="AP115" s="567">
        <v>14101</v>
      </c>
      <c r="AQ115" s="568"/>
      <c r="AR115" s="568"/>
      <c r="AS115" s="381">
        <f t="shared" si="95"/>
        <v>4229</v>
      </c>
      <c r="AT115" s="567">
        <v>4229</v>
      </c>
      <c r="AU115" s="567"/>
      <c r="AV115" s="567"/>
      <c r="AW115" s="381">
        <f t="shared" si="87"/>
        <v>4229</v>
      </c>
      <c r="AX115" s="567">
        <v>4229</v>
      </c>
      <c r="AY115" s="568"/>
      <c r="AZ115" s="568"/>
      <c r="BA115" s="437"/>
      <c r="BI115" s="615">
        <f t="shared" si="96"/>
        <v>22101</v>
      </c>
    </row>
    <row r="116" spans="1:61" ht="27.6">
      <c r="A116" s="557" t="s">
        <v>452</v>
      </c>
      <c r="B116" s="569" t="s">
        <v>991</v>
      </c>
      <c r="C116" s="427" t="s">
        <v>762</v>
      </c>
      <c r="D116" s="427" t="s">
        <v>992</v>
      </c>
      <c r="E116" s="427" t="s">
        <v>808</v>
      </c>
      <c r="F116" s="427" t="s">
        <v>993</v>
      </c>
      <c r="G116" s="567">
        <f t="shared" si="82"/>
        <v>14000</v>
      </c>
      <c r="H116" s="567">
        <v>14000</v>
      </c>
      <c r="I116" s="568"/>
      <c r="J116" s="568"/>
      <c r="K116" s="568"/>
      <c r="L116" s="567">
        <f t="shared" si="89"/>
        <v>14000</v>
      </c>
      <c r="M116" s="567">
        <v>14000</v>
      </c>
      <c r="N116" s="568"/>
      <c r="O116" s="568"/>
      <c r="P116" s="381">
        <f t="shared" si="83"/>
        <v>5000</v>
      </c>
      <c r="Q116" s="567">
        <v>5000</v>
      </c>
      <c r="R116" s="568"/>
      <c r="S116" s="568"/>
      <c r="T116" s="567">
        <f t="shared" si="90"/>
        <v>4410.8969999999999</v>
      </c>
      <c r="U116" s="381">
        <v>4410.8969999999999</v>
      </c>
      <c r="V116" s="568"/>
      <c r="W116" s="568"/>
      <c r="X116" s="568"/>
      <c r="Y116" s="568"/>
      <c r="Z116" s="570">
        <f t="shared" si="84"/>
        <v>0</v>
      </c>
      <c r="AA116" s="568"/>
      <c r="AB116" s="568"/>
      <c r="AC116" s="568"/>
      <c r="AD116" s="567">
        <f t="shared" si="85"/>
        <v>589.10300000000007</v>
      </c>
      <c r="AE116" s="567">
        <v>589.10300000000007</v>
      </c>
      <c r="AF116" s="568"/>
      <c r="AG116" s="568"/>
      <c r="AH116" s="381">
        <f t="shared" si="91"/>
        <v>589.10300000000007</v>
      </c>
      <c r="AI116" s="567">
        <v>589.10300000000007</v>
      </c>
      <c r="AJ116" s="568"/>
      <c r="AK116" s="567">
        <f t="shared" si="97"/>
        <v>6752</v>
      </c>
      <c r="AL116" s="567">
        <v>6752</v>
      </c>
      <c r="AM116" s="568"/>
      <c r="AN116" s="568"/>
      <c r="AO116" s="381">
        <f t="shared" si="98"/>
        <v>6752</v>
      </c>
      <c r="AP116" s="567">
        <v>6752</v>
      </c>
      <c r="AQ116" s="568"/>
      <c r="AR116" s="568"/>
      <c r="AS116" s="381">
        <f t="shared" si="95"/>
        <v>2248</v>
      </c>
      <c r="AT116" s="567">
        <v>2248</v>
      </c>
      <c r="AU116" s="567"/>
      <c r="AV116" s="567"/>
      <c r="AW116" s="381">
        <f t="shared" si="87"/>
        <v>2248</v>
      </c>
      <c r="AX116" s="567">
        <v>2248</v>
      </c>
      <c r="AY116" s="568"/>
      <c r="AZ116" s="568"/>
      <c r="BA116" s="437"/>
      <c r="BI116" s="615">
        <f t="shared" si="96"/>
        <v>11752</v>
      </c>
    </row>
    <row r="117" spans="1:61" ht="27.6">
      <c r="A117" s="557" t="s">
        <v>453</v>
      </c>
      <c r="B117" s="571" t="s">
        <v>994</v>
      </c>
      <c r="C117" s="427" t="s">
        <v>602</v>
      </c>
      <c r="D117" s="427" t="s">
        <v>995</v>
      </c>
      <c r="E117" s="427" t="s">
        <v>808</v>
      </c>
      <c r="F117" s="427" t="s">
        <v>996</v>
      </c>
      <c r="G117" s="567">
        <f t="shared" si="82"/>
        <v>28310</v>
      </c>
      <c r="H117" s="567">
        <v>28310</v>
      </c>
      <c r="I117" s="568"/>
      <c r="J117" s="568"/>
      <c r="K117" s="568"/>
      <c r="L117" s="567">
        <f t="shared" si="89"/>
        <v>28310</v>
      </c>
      <c r="M117" s="567">
        <v>28310</v>
      </c>
      <c r="N117" s="568"/>
      <c r="O117" s="568"/>
      <c r="P117" s="381">
        <f t="shared" si="83"/>
        <v>9030.1990000000005</v>
      </c>
      <c r="Q117" s="567">
        <v>9030.1990000000005</v>
      </c>
      <c r="R117" s="568"/>
      <c r="S117" s="568"/>
      <c r="T117" s="567">
        <f t="shared" si="90"/>
        <v>9030.1990000000005</v>
      </c>
      <c r="U117" s="381">
        <v>9030.1990000000005</v>
      </c>
      <c r="V117" s="568"/>
      <c r="W117" s="568"/>
      <c r="X117" s="568"/>
      <c r="Y117" s="568"/>
      <c r="Z117" s="570">
        <f t="shared" si="84"/>
        <v>0</v>
      </c>
      <c r="AA117" s="568"/>
      <c r="AB117" s="568"/>
      <c r="AC117" s="568"/>
      <c r="AD117" s="567">
        <f t="shared" si="85"/>
        <v>0</v>
      </c>
      <c r="AE117" s="567"/>
      <c r="AF117" s="568"/>
      <c r="AG117" s="568"/>
      <c r="AH117" s="381">
        <f t="shared" si="91"/>
        <v>0</v>
      </c>
      <c r="AI117" s="567"/>
      <c r="AJ117" s="568"/>
      <c r="AK117" s="567">
        <f t="shared" si="97"/>
        <v>14733</v>
      </c>
      <c r="AL117" s="567">
        <v>14733</v>
      </c>
      <c r="AM117" s="568"/>
      <c r="AN117" s="568"/>
      <c r="AO117" s="381">
        <f t="shared" si="98"/>
        <v>14733</v>
      </c>
      <c r="AP117" s="567">
        <v>14733</v>
      </c>
      <c r="AQ117" s="568"/>
      <c r="AR117" s="568"/>
      <c r="AS117" s="381">
        <f t="shared" si="95"/>
        <v>4547</v>
      </c>
      <c r="AT117" s="567">
        <v>4547</v>
      </c>
      <c r="AU117" s="567"/>
      <c r="AV117" s="567"/>
      <c r="AW117" s="381">
        <f t="shared" si="87"/>
        <v>4547</v>
      </c>
      <c r="AX117" s="567">
        <v>4547</v>
      </c>
      <c r="AY117" s="568"/>
      <c r="AZ117" s="568"/>
      <c r="BA117" s="437"/>
      <c r="BI117" s="615">
        <f t="shared" si="96"/>
        <v>23763.199000000001</v>
      </c>
    </row>
    <row r="118" spans="1:61" ht="27.6">
      <c r="A118" s="557">
        <v>7</v>
      </c>
      <c r="B118" s="571" t="s">
        <v>997</v>
      </c>
      <c r="C118" s="427" t="s">
        <v>522</v>
      </c>
      <c r="D118" s="427" t="s">
        <v>995</v>
      </c>
      <c r="E118" s="427" t="s">
        <v>527</v>
      </c>
      <c r="F118" s="427" t="s">
        <v>998</v>
      </c>
      <c r="G118" s="567">
        <f t="shared" si="82"/>
        <v>20500</v>
      </c>
      <c r="H118" s="567">
        <v>2900</v>
      </c>
      <c r="I118" s="568"/>
      <c r="J118" s="567">
        <v>17600</v>
      </c>
      <c r="K118" s="568"/>
      <c r="L118" s="567">
        <f t="shared" si="89"/>
        <v>20500</v>
      </c>
      <c r="M118" s="567">
        <v>2900</v>
      </c>
      <c r="N118" s="568"/>
      <c r="O118" s="567">
        <v>17600</v>
      </c>
      <c r="P118" s="381">
        <f t="shared" si="83"/>
        <v>0</v>
      </c>
      <c r="Q118" s="568"/>
      <c r="R118" s="568"/>
      <c r="S118" s="568"/>
      <c r="T118" s="568"/>
      <c r="U118" s="568"/>
      <c r="V118" s="568"/>
      <c r="W118" s="568"/>
      <c r="X118" s="568"/>
      <c r="Y118" s="568"/>
      <c r="Z118" s="570">
        <f t="shared" si="84"/>
        <v>0</v>
      </c>
      <c r="AA118" s="568"/>
      <c r="AB118" s="568"/>
      <c r="AC118" s="568"/>
      <c r="AD118" s="567">
        <f t="shared" si="85"/>
        <v>0</v>
      </c>
      <c r="AE118" s="568"/>
      <c r="AF118" s="568"/>
      <c r="AG118" s="568"/>
      <c r="AH118" s="381">
        <f t="shared" si="91"/>
        <v>0</v>
      </c>
      <c r="AI118" s="568"/>
      <c r="AJ118" s="568"/>
      <c r="AK118" s="567">
        <f t="shared" si="97"/>
        <v>4434</v>
      </c>
      <c r="AL118" s="567">
        <v>2434</v>
      </c>
      <c r="AM118" s="568"/>
      <c r="AN118" s="567">
        <v>2000</v>
      </c>
      <c r="AO118" s="381">
        <f t="shared" si="98"/>
        <v>4434</v>
      </c>
      <c r="AP118" s="567">
        <v>2434</v>
      </c>
      <c r="AQ118" s="568"/>
      <c r="AR118" s="567">
        <v>2000</v>
      </c>
      <c r="AS118" s="381">
        <f t="shared" si="95"/>
        <v>8066</v>
      </c>
      <c r="AT118" s="567">
        <v>466</v>
      </c>
      <c r="AU118" s="567"/>
      <c r="AV118" s="567">
        <v>7600</v>
      </c>
      <c r="AW118" s="381">
        <f t="shared" si="87"/>
        <v>8066</v>
      </c>
      <c r="AX118" s="567">
        <v>466</v>
      </c>
      <c r="AY118" s="568"/>
      <c r="AZ118" s="567">
        <v>7600</v>
      </c>
      <c r="BA118" s="437"/>
      <c r="BI118" s="615">
        <f t="shared" si="96"/>
        <v>2434</v>
      </c>
    </row>
    <row r="119" spans="1:61" ht="14.4">
      <c r="A119" s="583" t="s">
        <v>351</v>
      </c>
      <c r="B119" s="584" t="s">
        <v>999</v>
      </c>
      <c r="C119" s="438"/>
      <c r="D119" s="438"/>
      <c r="E119" s="438"/>
      <c r="F119" s="438"/>
      <c r="G119" s="574">
        <f>SUM(G120:G130)</f>
        <v>54008</v>
      </c>
      <c r="H119" s="574">
        <f t="shared" ref="H119:AZ119" si="99">SUM(H120:H130)</f>
        <v>54008</v>
      </c>
      <c r="I119" s="574">
        <f t="shared" si="99"/>
        <v>0</v>
      </c>
      <c r="J119" s="574">
        <f t="shared" si="99"/>
        <v>0</v>
      </c>
      <c r="K119" s="574">
        <f t="shared" si="99"/>
        <v>0</v>
      </c>
      <c r="L119" s="574">
        <f t="shared" si="99"/>
        <v>54008</v>
      </c>
      <c r="M119" s="574">
        <f t="shared" si="99"/>
        <v>54008</v>
      </c>
      <c r="N119" s="574">
        <f t="shared" si="99"/>
        <v>0</v>
      </c>
      <c r="O119" s="574">
        <f t="shared" si="99"/>
        <v>0</v>
      </c>
      <c r="P119" s="574">
        <f t="shared" si="99"/>
        <v>0</v>
      </c>
      <c r="Q119" s="574">
        <f t="shared" si="99"/>
        <v>0</v>
      </c>
      <c r="R119" s="574">
        <f t="shared" si="99"/>
        <v>0</v>
      </c>
      <c r="S119" s="574">
        <f t="shared" si="99"/>
        <v>0</v>
      </c>
      <c r="T119" s="574">
        <f t="shared" si="99"/>
        <v>0</v>
      </c>
      <c r="U119" s="574">
        <f t="shared" si="99"/>
        <v>0</v>
      </c>
      <c r="V119" s="574">
        <f t="shared" si="99"/>
        <v>0</v>
      </c>
      <c r="W119" s="574">
        <f t="shared" si="99"/>
        <v>0</v>
      </c>
      <c r="X119" s="574">
        <f t="shared" si="99"/>
        <v>0</v>
      </c>
      <c r="Y119" s="574">
        <f t="shared" si="99"/>
        <v>0</v>
      </c>
      <c r="Z119" s="574">
        <f t="shared" si="99"/>
        <v>0</v>
      </c>
      <c r="AA119" s="574">
        <f t="shared" si="99"/>
        <v>0</v>
      </c>
      <c r="AB119" s="574">
        <f t="shared" si="99"/>
        <v>0</v>
      </c>
      <c r="AC119" s="574">
        <f t="shared" si="99"/>
        <v>0</v>
      </c>
      <c r="AD119" s="574">
        <f t="shared" si="99"/>
        <v>0</v>
      </c>
      <c r="AE119" s="574">
        <f t="shared" si="99"/>
        <v>0</v>
      </c>
      <c r="AF119" s="574">
        <f t="shared" si="99"/>
        <v>0</v>
      </c>
      <c r="AG119" s="574">
        <f t="shared" si="99"/>
        <v>0</v>
      </c>
      <c r="AH119" s="574">
        <f t="shared" si="99"/>
        <v>0</v>
      </c>
      <c r="AI119" s="574">
        <f t="shared" si="99"/>
        <v>0</v>
      </c>
      <c r="AJ119" s="574">
        <f t="shared" si="99"/>
        <v>0</v>
      </c>
      <c r="AK119" s="574">
        <f t="shared" si="99"/>
        <v>0</v>
      </c>
      <c r="AL119" s="574">
        <f t="shared" si="99"/>
        <v>0</v>
      </c>
      <c r="AM119" s="574">
        <f t="shared" si="99"/>
        <v>0</v>
      </c>
      <c r="AN119" s="574">
        <f t="shared" si="99"/>
        <v>0</v>
      </c>
      <c r="AO119" s="574">
        <f t="shared" si="99"/>
        <v>0</v>
      </c>
      <c r="AP119" s="574">
        <f t="shared" si="99"/>
        <v>0</v>
      </c>
      <c r="AQ119" s="574">
        <f t="shared" si="99"/>
        <v>0</v>
      </c>
      <c r="AR119" s="574">
        <f t="shared" si="99"/>
        <v>0</v>
      </c>
      <c r="AS119" s="574">
        <f t="shared" si="99"/>
        <v>54008</v>
      </c>
      <c r="AT119" s="574">
        <f t="shared" si="99"/>
        <v>54008</v>
      </c>
      <c r="AU119" s="574">
        <f t="shared" si="99"/>
        <v>0</v>
      </c>
      <c r="AV119" s="574">
        <f t="shared" si="99"/>
        <v>0</v>
      </c>
      <c r="AW119" s="574">
        <f t="shared" si="99"/>
        <v>54008</v>
      </c>
      <c r="AX119" s="574">
        <f t="shared" si="99"/>
        <v>54008</v>
      </c>
      <c r="AY119" s="574">
        <f t="shared" si="99"/>
        <v>0</v>
      </c>
      <c r="AZ119" s="574">
        <f t="shared" si="99"/>
        <v>0</v>
      </c>
      <c r="BA119" s="437"/>
    </row>
    <row r="120" spans="1:61" ht="27.6">
      <c r="A120" s="557">
        <v>1</v>
      </c>
      <c r="B120" s="571" t="s">
        <v>1000</v>
      </c>
      <c r="C120" s="427" t="s">
        <v>777</v>
      </c>
      <c r="D120" s="427" t="s">
        <v>1001</v>
      </c>
      <c r="E120" s="427" t="s">
        <v>614</v>
      </c>
      <c r="F120" s="427"/>
      <c r="G120" s="567">
        <f t="shared" si="82"/>
        <v>3500</v>
      </c>
      <c r="H120" s="567">
        <v>3500</v>
      </c>
      <c r="I120" s="568"/>
      <c r="J120" s="568"/>
      <c r="K120" s="568"/>
      <c r="L120" s="567">
        <f t="shared" si="89"/>
        <v>3500</v>
      </c>
      <c r="M120" s="567">
        <v>3500</v>
      </c>
      <c r="N120" s="568"/>
      <c r="O120" s="568"/>
      <c r="P120" s="568"/>
      <c r="Q120" s="568"/>
      <c r="R120" s="568"/>
      <c r="S120" s="568"/>
      <c r="T120" s="568"/>
      <c r="U120" s="568"/>
      <c r="V120" s="568"/>
      <c r="W120" s="568"/>
      <c r="X120" s="568"/>
      <c r="Y120" s="568"/>
      <c r="Z120" s="568"/>
      <c r="AA120" s="568"/>
      <c r="AB120" s="568"/>
      <c r="AC120" s="568"/>
      <c r="AD120" s="568"/>
      <c r="AE120" s="568"/>
      <c r="AF120" s="568"/>
      <c r="AG120" s="568"/>
      <c r="AH120" s="381">
        <f t="shared" si="91"/>
        <v>0</v>
      </c>
      <c r="AI120" s="568"/>
      <c r="AJ120" s="568"/>
      <c r="AK120" s="568"/>
      <c r="AL120" s="567"/>
      <c r="AM120" s="568"/>
      <c r="AN120" s="568"/>
      <c r="AO120" s="568"/>
      <c r="AP120" s="567"/>
      <c r="AQ120" s="568"/>
      <c r="AR120" s="568"/>
      <c r="AS120" s="381">
        <f t="shared" ref="AS120:AS130" si="100">AT120+AU120+AV120</f>
        <v>3500</v>
      </c>
      <c r="AT120" s="567">
        <v>3500</v>
      </c>
      <c r="AU120" s="568"/>
      <c r="AV120" s="568"/>
      <c r="AW120" s="381">
        <f t="shared" si="87"/>
        <v>3500</v>
      </c>
      <c r="AX120" s="567">
        <v>3500</v>
      </c>
      <c r="AY120" s="568"/>
      <c r="AZ120" s="568"/>
      <c r="BA120" s="437"/>
      <c r="BI120" s="615">
        <f t="shared" ref="BI120:BI130" si="101">AL120+Q120</f>
        <v>0</v>
      </c>
    </row>
    <row r="121" spans="1:61" ht="27.6">
      <c r="A121" s="557">
        <v>2</v>
      </c>
      <c r="B121" s="571" t="s">
        <v>1002</v>
      </c>
      <c r="C121" s="427" t="s">
        <v>777</v>
      </c>
      <c r="D121" s="427" t="s">
        <v>1003</v>
      </c>
      <c r="E121" s="427" t="s">
        <v>614</v>
      </c>
      <c r="F121" s="427"/>
      <c r="G121" s="567">
        <f t="shared" si="82"/>
        <v>5738</v>
      </c>
      <c r="H121" s="567">
        <v>5738</v>
      </c>
      <c r="I121" s="568"/>
      <c r="J121" s="568"/>
      <c r="K121" s="568"/>
      <c r="L121" s="567">
        <f t="shared" si="89"/>
        <v>5738</v>
      </c>
      <c r="M121" s="567">
        <v>5738</v>
      </c>
      <c r="N121" s="568"/>
      <c r="O121" s="568"/>
      <c r="P121" s="568"/>
      <c r="Q121" s="568"/>
      <c r="R121" s="568"/>
      <c r="S121" s="568"/>
      <c r="T121" s="568"/>
      <c r="U121" s="568"/>
      <c r="V121" s="568"/>
      <c r="W121" s="568"/>
      <c r="X121" s="568"/>
      <c r="Y121" s="568"/>
      <c r="Z121" s="568"/>
      <c r="AA121" s="568"/>
      <c r="AB121" s="568"/>
      <c r="AC121" s="568"/>
      <c r="AD121" s="568"/>
      <c r="AE121" s="568"/>
      <c r="AF121" s="568"/>
      <c r="AG121" s="568"/>
      <c r="AH121" s="381">
        <f t="shared" si="91"/>
        <v>0</v>
      </c>
      <c r="AI121" s="568"/>
      <c r="AJ121" s="568"/>
      <c r="AK121" s="568"/>
      <c r="AL121" s="567"/>
      <c r="AM121" s="568"/>
      <c r="AN121" s="568"/>
      <c r="AO121" s="568"/>
      <c r="AP121" s="567"/>
      <c r="AQ121" s="568"/>
      <c r="AR121" s="568"/>
      <c r="AS121" s="381">
        <f t="shared" si="100"/>
        <v>5738</v>
      </c>
      <c r="AT121" s="567">
        <v>5738</v>
      </c>
      <c r="AU121" s="568"/>
      <c r="AV121" s="568"/>
      <c r="AW121" s="381">
        <f t="shared" si="87"/>
        <v>5738</v>
      </c>
      <c r="AX121" s="567">
        <v>5738</v>
      </c>
      <c r="AY121" s="568"/>
      <c r="AZ121" s="568"/>
      <c r="BA121" s="437"/>
      <c r="BI121" s="615">
        <f t="shared" si="101"/>
        <v>0</v>
      </c>
    </row>
    <row r="122" spans="1:61" ht="27.6">
      <c r="A122" s="557">
        <v>3</v>
      </c>
      <c r="B122" s="571" t="s">
        <v>1004</v>
      </c>
      <c r="C122" s="427" t="s">
        <v>753</v>
      </c>
      <c r="D122" s="427" t="s">
        <v>1005</v>
      </c>
      <c r="E122" s="427" t="s">
        <v>614</v>
      </c>
      <c r="F122" s="427"/>
      <c r="G122" s="567">
        <f t="shared" si="82"/>
        <v>3400</v>
      </c>
      <c r="H122" s="567">
        <v>3400</v>
      </c>
      <c r="I122" s="568"/>
      <c r="J122" s="568"/>
      <c r="K122" s="568"/>
      <c r="L122" s="567">
        <f t="shared" si="89"/>
        <v>3400</v>
      </c>
      <c r="M122" s="567">
        <v>3400</v>
      </c>
      <c r="N122" s="568"/>
      <c r="O122" s="568"/>
      <c r="P122" s="568"/>
      <c r="Q122" s="568"/>
      <c r="R122" s="568"/>
      <c r="S122" s="568"/>
      <c r="T122" s="568"/>
      <c r="U122" s="568"/>
      <c r="V122" s="568"/>
      <c r="W122" s="568"/>
      <c r="X122" s="568"/>
      <c r="Y122" s="568"/>
      <c r="Z122" s="568"/>
      <c r="AA122" s="568"/>
      <c r="AB122" s="568"/>
      <c r="AC122" s="568"/>
      <c r="AD122" s="568"/>
      <c r="AE122" s="568"/>
      <c r="AF122" s="568"/>
      <c r="AG122" s="568"/>
      <c r="AH122" s="381">
        <f t="shared" si="91"/>
        <v>0</v>
      </c>
      <c r="AI122" s="568"/>
      <c r="AJ122" s="568"/>
      <c r="AK122" s="568"/>
      <c r="AL122" s="567"/>
      <c r="AM122" s="568"/>
      <c r="AN122" s="568"/>
      <c r="AO122" s="568"/>
      <c r="AP122" s="567"/>
      <c r="AQ122" s="568"/>
      <c r="AR122" s="568"/>
      <c r="AS122" s="381">
        <f t="shared" si="100"/>
        <v>3400</v>
      </c>
      <c r="AT122" s="567">
        <v>3400</v>
      </c>
      <c r="AU122" s="568"/>
      <c r="AV122" s="568"/>
      <c r="AW122" s="381">
        <f t="shared" si="87"/>
        <v>3400</v>
      </c>
      <c r="AX122" s="567">
        <v>3400</v>
      </c>
      <c r="AY122" s="568"/>
      <c r="AZ122" s="568"/>
      <c r="BA122" s="437"/>
      <c r="BI122" s="615">
        <f t="shared" si="101"/>
        <v>0</v>
      </c>
    </row>
    <row r="123" spans="1:61" ht="27.6">
      <c r="A123" s="557">
        <v>4</v>
      </c>
      <c r="B123" s="571" t="s">
        <v>1006</v>
      </c>
      <c r="C123" s="427" t="s">
        <v>753</v>
      </c>
      <c r="D123" s="427" t="s">
        <v>940</v>
      </c>
      <c r="E123" s="427" t="s">
        <v>614</v>
      </c>
      <c r="F123" s="427"/>
      <c r="G123" s="567">
        <f t="shared" si="82"/>
        <v>5300</v>
      </c>
      <c r="H123" s="567">
        <v>5300</v>
      </c>
      <c r="I123" s="568"/>
      <c r="J123" s="568"/>
      <c r="K123" s="568"/>
      <c r="L123" s="567">
        <f t="shared" si="89"/>
        <v>5300</v>
      </c>
      <c r="M123" s="567">
        <v>5300</v>
      </c>
      <c r="N123" s="568"/>
      <c r="O123" s="568"/>
      <c r="P123" s="568"/>
      <c r="Q123" s="568"/>
      <c r="R123" s="568"/>
      <c r="S123" s="568"/>
      <c r="T123" s="568"/>
      <c r="U123" s="568"/>
      <c r="V123" s="568"/>
      <c r="W123" s="568"/>
      <c r="X123" s="568"/>
      <c r="Y123" s="568"/>
      <c r="Z123" s="568"/>
      <c r="AA123" s="568"/>
      <c r="AB123" s="568"/>
      <c r="AC123" s="568"/>
      <c r="AD123" s="568"/>
      <c r="AE123" s="568"/>
      <c r="AF123" s="568"/>
      <c r="AG123" s="568"/>
      <c r="AH123" s="381">
        <f t="shared" si="91"/>
        <v>0</v>
      </c>
      <c r="AI123" s="568"/>
      <c r="AJ123" s="568"/>
      <c r="AK123" s="568"/>
      <c r="AL123" s="567"/>
      <c r="AM123" s="568"/>
      <c r="AN123" s="568"/>
      <c r="AO123" s="568"/>
      <c r="AP123" s="567"/>
      <c r="AQ123" s="568"/>
      <c r="AR123" s="568"/>
      <c r="AS123" s="381">
        <f t="shared" si="100"/>
        <v>5300</v>
      </c>
      <c r="AT123" s="567">
        <v>5300</v>
      </c>
      <c r="AU123" s="568"/>
      <c r="AV123" s="568"/>
      <c r="AW123" s="381">
        <f t="shared" si="87"/>
        <v>5300</v>
      </c>
      <c r="AX123" s="567">
        <v>5300</v>
      </c>
      <c r="AY123" s="568"/>
      <c r="AZ123" s="568"/>
      <c r="BA123" s="437"/>
      <c r="BI123" s="615">
        <f t="shared" si="101"/>
        <v>0</v>
      </c>
    </row>
    <row r="124" spans="1:61" ht="27.6">
      <c r="A124" s="557">
        <v>5</v>
      </c>
      <c r="B124" s="571" t="s">
        <v>1007</v>
      </c>
      <c r="C124" s="427" t="s">
        <v>803</v>
      </c>
      <c r="D124" s="427" t="s">
        <v>1005</v>
      </c>
      <c r="E124" s="427" t="s">
        <v>614</v>
      </c>
      <c r="F124" s="427"/>
      <c r="G124" s="567">
        <f t="shared" si="82"/>
        <v>4200</v>
      </c>
      <c r="H124" s="567">
        <v>4200</v>
      </c>
      <c r="I124" s="568"/>
      <c r="J124" s="568"/>
      <c r="K124" s="568"/>
      <c r="L124" s="567">
        <f t="shared" si="89"/>
        <v>4200</v>
      </c>
      <c r="M124" s="567">
        <v>4200</v>
      </c>
      <c r="N124" s="568"/>
      <c r="O124" s="568"/>
      <c r="P124" s="568"/>
      <c r="Q124" s="568"/>
      <c r="R124" s="568"/>
      <c r="S124" s="568"/>
      <c r="T124" s="568"/>
      <c r="U124" s="568"/>
      <c r="V124" s="568"/>
      <c r="W124" s="568"/>
      <c r="X124" s="568"/>
      <c r="Y124" s="568"/>
      <c r="Z124" s="568"/>
      <c r="AA124" s="568"/>
      <c r="AB124" s="568"/>
      <c r="AC124" s="568"/>
      <c r="AD124" s="568"/>
      <c r="AE124" s="568"/>
      <c r="AF124" s="568"/>
      <c r="AG124" s="568"/>
      <c r="AH124" s="381">
        <f t="shared" si="91"/>
        <v>0</v>
      </c>
      <c r="AI124" s="568"/>
      <c r="AJ124" s="568"/>
      <c r="AK124" s="568"/>
      <c r="AL124" s="567"/>
      <c r="AM124" s="568"/>
      <c r="AN124" s="568"/>
      <c r="AO124" s="568"/>
      <c r="AP124" s="567"/>
      <c r="AQ124" s="568"/>
      <c r="AR124" s="568"/>
      <c r="AS124" s="381">
        <f t="shared" si="100"/>
        <v>4200</v>
      </c>
      <c r="AT124" s="567">
        <v>4200</v>
      </c>
      <c r="AU124" s="568"/>
      <c r="AV124" s="568"/>
      <c r="AW124" s="381">
        <f t="shared" si="87"/>
        <v>4200</v>
      </c>
      <c r="AX124" s="567">
        <v>4200</v>
      </c>
      <c r="AY124" s="568"/>
      <c r="AZ124" s="568"/>
      <c r="BA124" s="437"/>
      <c r="BI124" s="615">
        <f t="shared" si="101"/>
        <v>0</v>
      </c>
    </row>
    <row r="125" spans="1:61" ht="27.6">
      <c r="A125" s="557">
        <v>6</v>
      </c>
      <c r="B125" s="571" t="s">
        <v>1008</v>
      </c>
      <c r="C125" s="427" t="s">
        <v>745</v>
      </c>
      <c r="D125" s="427" t="s">
        <v>940</v>
      </c>
      <c r="E125" s="427" t="s">
        <v>614</v>
      </c>
      <c r="F125" s="427"/>
      <c r="G125" s="567">
        <f t="shared" si="82"/>
        <v>5300</v>
      </c>
      <c r="H125" s="567">
        <v>5300</v>
      </c>
      <c r="I125" s="568"/>
      <c r="J125" s="568"/>
      <c r="K125" s="568"/>
      <c r="L125" s="567">
        <f t="shared" si="89"/>
        <v>5300</v>
      </c>
      <c r="M125" s="567">
        <v>5300</v>
      </c>
      <c r="N125" s="568"/>
      <c r="O125" s="568"/>
      <c r="P125" s="568"/>
      <c r="Q125" s="568"/>
      <c r="R125" s="568"/>
      <c r="S125" s="568"/>
      <c r="T125" s="568"/>
      <c r="U125" s="568"/>
      <c r="V125" s="568"/>
      <c r="W125" s="568"/>
      <c r="X125" s="568"/>
      <c r="Y125" s="568"/>
      <c r="Z125" s="568"/>
      <c r="AA125" s="568"/>
      <c r="AB125" s="568"/>
      <c r="AC125" s="568"/>
      <c r="AD125" s="568"/>
      <c r="AE125" s="568"/>
      <c r="AF125" s="568"/>
      <c r="AG125" s="568"/>
      <c r="AH125" s="381">
        <f t="shared" si="91"/>
        <v>0</v>
      </c>
      <c r="AI125" s="568"/>
      <c r="AJ125" s="568"/>
      <c r="AK125" s="568"/>
      <c r="AL125" s="567"/>
      <c r="AM125" s="568"/>
      <c r="AN125" s="568"/>
      <c r="AO125" s="568"/>
      <c r="AP125" s="567"/>
      <c r="AQ125" s="568"/>
      <c r="AR125" s="568"/>
      <c r="AS125" s="381">
        <f t="shared" si="100"/>
        <v>5300</v>
      </c>
      <c r="AT125" s="567">
        <v>5300</v>
      </c>
      <c r="AU125" s="568"/>
      <c r="AV125" s="568"/>
      <c r="AW125" s="381">
        <f t="shared" si="87"/>
        <v>5300</v>
      </c>
      <c r="AX125" s="567">
        <v>5300</v>
      </c>
      <c r="AY125" s="568"/>
      <c r="AZ125" s="568"/>
      <c r="BA125" s="437"/>
      <c r="BI125" s="615">
        <f t="shared" si="101"/>
        <v>0</v>
      </c>
    </row>
    <row r="126" spans="1:61" ht="41.4">
      <c r="A126" s="557">
        <v>7</v>
      </c>
      <c r="B126" s="571" t="s">
        <v>1009</v>
      </c>
      <c r="C126" s="427" t="s">
        <v>784</v>
      </c>
      <c r="D126" s="427" t="s">
        <v>1010</v>
      </c>
      <c r="E126" s="427" t="s">
        <v>614</v>
      </c>
      <c r="F126" s="427"/>
      <c r="G126" s="567">
        <f t="shared" si="82"/>
        <v>1600</v>
      </c>
      <c r="H126" s="567">
        <v>1600</v>
      </c>
      <c r="I126" s="568"/>
      <c r="J126" s="568"/>
      <c r="K126" s="568"/>
      <c r="L126" s="567">
        <f t="shared" si="89"/>
        <v>1600</v>
      </c>
      <c r="M126" s="567">
        <v>1600</v>
      </c>
      <c r="N126" s="568"/>
      <c r="O126" s="568"/>
      <c r="P126" s="568"/>
      <c r="Q126" s="568"/>
      <c r="R126" s="568"/>
      <c r="S126" s="568"/>
      <c r="T126" s="568"/>
      <c r="U126" s="568"/>
      <c r="V126" s="568"/>
      <c r="W126" s="568"/>
      <c r="X126" s="568"/>
      <c r="Y126" s="568"/>
      <c r="Z126" s="568"/>
      <c r="AA126" s="568"/>
      <c r="AB126" s="568"/>
      <c r="AC126" s="568"/>
      <c r="AD126" s="568"/>
      <c r="AE126" s="568"/>
      <c r="AF126" s="568"/>
      <c r="AG126" s="568"/>
      <c r="AH126" s="381">
        <f t="shared" si="91"/>
        <v>0</v>
      </c>
      <c r="AI126" s="568"/>
      <c r="AJ126" s="568"/>
      <c r="AK126" s="568"/>
      <c r="AL126" s="567"/>
      <c r="AM126" s="568"/>
      <c r="AN126" s="568"/>
      <c r="AO126" s="568"/>
      <c r="AP126" s="567"/>
      <c r="AQ126" s="568"/>
      <c r="AR126" s="568"/>
      <c r="AS126" s="381">
        <f t="shared" si="100"/>
        <v>1600</v>
      </c>
      <c r="AT126" s="567">
        <v>1600</v>
      </c>
      <c r="AU126" s="568"/>
      <c r="AV126" s="568"/>
      <c r="AW126" s="381">
        <f t="shared" si="87"/>
        <v>1600</v>
      </c>
      <c r="AX126" s="567">
        <v>1600</v>
      </c>
      <c r="AY126" s="568"/>
      <c r="AZ126" s="568"/>
      <c r="BA126" s="437"/>
      <c r="BI126" s="615">
        <f t="shared" si="101"/>
        <v>0</v>
      </c>
    </row>
    <row r="127" spans="1:61" ht="41.4">
      <c r="A127" s="557">
        <v>8</v>
      </c>
      <c r="B127" s="571" t="s">
        <v>1011</v>
      </c>
      <c r="C127" s="427" t="s">
        <v>799</v>
      </c>
      <c r="D127" s="427" t="s">
        <v>878</v>
      </c>
      <c r="E127" s="427" t="s">
        <v>614</v>
      </c>
      <c r="F127" s="427"/>
      <c r="G127" s="567">
        <f t="shared" si="82"/>
        <v>2400</v>
      </c>
      <c r="H127" s="567">
        <v>2400</v>
      </c>
      <c r="I127" s="568"/>
      <c r="J127" s="568"/>
      <c r="K127" s="568"/>
      <c r="L127" s="567">
        <f t="shared" si="89"/>
        <v>2400</v>
      </c>
      <c r="M127" s="567">
        <v>2400</v>
      </c>
      <c r="N127" s="568"/>
      <c r="O127" s="568"/>
      <c r="P127" s="568"/>
      <c r="Q127" s="568"/>
      <c r="R127" s="568"/>
      <c r="S127" s="568"/>
      <c r="T127" s="568"/>
      <c r="U127" s="568"/>
      <c r="V127" s="568"/>
      <c r="W127" s="568"/>
      <c r="X127" s="568"/>
      <c r="Y127" s="568"/>
      <c r="Z127" s="568"/>
      <c r="AA127" s="568"/>
      <c r="AB127" s="568"/>
      <c r="AC127" s="568"/>
      <c r="AD127" s="568"/>
      <c r="AE127" s="568"/>
      <c r="AF127" s="568"/>
      <c r="AG127" s="568"/>
      <c r="AH127" s="381">
        <f t="shared" si="91"/>
        <v>0</v>
      </c>
      <c r="AI127" s="568"/>
      <c r="AJ127" s="568"/>
      <c r="AK127" s="568"/>
      <c r="AL127" s="567"/>
      <c r="AM127" s="568"/>
      <c r="AN127" s="568"/>
      <c r="AO127" s="568"/>
      <c r="AP127" s="567"/>
      <c r="AQ127" s="568"/>
      <c r="AR127" s="568"/>
      <c r="AS127" s="381">
        <f t="shared" si="100"/>
        <v>2400</v>
      </c>
      <c r="AT127" s="567">
        <v>2400</v>
      </c>
      <c r="AU127" s="568"/>
      <c r="AV127" s="568"/>
      <c r="AW127" s="381">
        <f t="shared" si="87"/>
        <v>2400</v>
      </c>
      <c r="AX127" s="567">
        <v>2400</v>
      </c>
      <c r="AY127" s="568"/>
      <c r="AZ127" s="568"/>
      <c r="BA127" s="437"/>
      <c r="BI127" s="615">
        <f t="shared" si="101"/>
        <v>0</v>
      </c>
    </row>
    <row r="128" spans="1:61" ht="41.4">
      <c r="A128" s="557">
        <v>9</v>
      </c>
      <c r="B128" s="571" t="s">
        <v>1012</v>
      </c>
      <c r="C128" s="427" t="s">
        <v>611</v>
      </c>
      <c r="D128" s="427" t="s">
        <v>1013</v>
      </c>
      <c r="E128" s="427" t="s">
        <v>614</v>
      </c>
      <c r="F128" s="427"/>
      <c r="G128" s="567">
        <f t="shared" si="82"/>
        <v>700</v>
      </c>
      <c r="H128" s="567">
        <v>700</v>
      </c>
      <c r="I128" s="568"/>
      <c r="J128" s="568"/>
      <c r="K128" s="568"/>
      <c r="L128" s="567">
        <f t="shared" si="89"/>
        <v>700</v>
      </c>
      <c r="M128" s="567">
        <v>700</v>
      </c>
      <c r="N128" s="568"/>
      <c r="O128" s="568"/>
      <c r="P128" s="568"/>
      <c r="Q128" s="568"/>
      <c r="R128" s="568"/>
      <c r="S128" s="568"/>
      <c r="T128" s="568"/>
      <c r="U128" s="568"/>
      <c r="V128" s="568"/>
      <c r="W128" s="568"/>
      <c r="X128" s="568"/>
      <c r="Y128" s="568"/>
      <c r="Z128" s="568"/>
      <c r="AA128" s="568"/>
      <c r="AB128" s="568"/>
      <c r="AC128" s="568"/>
      <c r="AD128" s="568"/>
      <c r="AE128" s="568"/>
      <c r="AF128" s="568"/>
      <c r="AG128" s="568"/>
      <c r="AH128" s="381">
        <f t="shared" si="91"/>
        <v>0</v>
      </c>
      <c r="AI128" s="568"/>
      <c r="AJ128" s="568"/>
      <c r="AK128" s="568"/>
      <c r="AL128" s="567"/>
      <c r="AM128" s="568"/>
      <c r="AN128" s="568"/>
      <c r="AO128" s="568"/>
      <c r="AP128" s="567"/>
      <c r="AQ128" s="568"/>
      <c r="AR128" s="568"/>
      <c r="AS128" s="381">
        <f t="shared" si="100"/>
        <v>700</v>
      </c>
      <c r="AT128" s="567">
        <v>700</v>
      </c>
      <c r="AU128" s="568"/>
      <c r="AV128" s="568"/>
      <c r="AW128" s="381">
        <f t="shared" si="87"/>
        <v>700</v>
      </c>
      <c r="AX128" s="567">
        <v>700</v>
      </c>
      <c r="AY128" s="568"/>
      <c r="AZ128" s="568"/>
      <c r="BA128" s="437"/>
      <c r="BI128" s="615">
        <f t="shared" si="101"/>
        <v>0</v>
      </c>
    </row>
    <row r="129" spans="1:61" ht="27.6">
      <c r="A129" s="557">
        <v>10</v>
      </c>
      <c r="B129" s="571" t="s">
        <v>1014</v>
      </c>
      <c r="C129" s="427" t="s">
        <v>753</v>
      </c>
      <c r="D129" s="427" t="s">
        <v>1015</v>
      </c>
      <c r="E129" s="427" t="s">
        <v>614</v>
      </c>
      <c r="F129" s="427"/>
      <c r="G129" s="567">
        <f t="shared" si="82"/>
        <v>20860</v>
      </c>
      <c r="H129" s="567">
        <v>20860</v>
      </c>
      <c r="I129" s="568"/>
      <c r="J129" s="568"/>
      <c r="K129" s="568"/>
      <c r="L129" s="567">
        <f t="shared" si="89"/>
        <v>20860</v>
      </c>
      <c r="M129" s="567">
        <v>20860</v>
      </c>
      <c r="N129" s="568"/>
      <c r="O129" s="568"/>
      <c r="P129" s="568"/>
      <c r="Q129" s="568"/>
      <c r="R129" s="568"/>
      <c r="S129" s="568"/>
      <c r="T129" s="568"/>
      <c r="U129" s="568"/>
      <c r="V129" s="568"/>
      <c r="W129" s="568"/>
      <c r="X129" s="568"/>
      <c r="Y129" s="568"/>
      <c r="Z129" s="568"/>
      <c r="AA129" s="568"/>
      <c r="AB129" s="568"/>
      <c r="AC129" s="568"/>
      <c r="AD129" s="568"/>
      <c r="AE129" s="568"/>
      <c r="AF129" s="568"/>
      <c r="AG129" s="568"/>
      <c r="AH129" s="381">
        <f t="shared" si="91"/>
        <v>0</v>
      </c>
      <c r="AI129" s="568"/>
      <c r="AJ129" s="568"/>
      <c r="AK129" s="568"/>
      <c r="AL129" s="567"/>
      <c r="AM129" s="568"/>
      <c r="AN129" s="568"/>
      <c r="AO129" s="568"/>
      <c r="AP129" s="567"/>
      <c r="AQ129" s="568"/>
      <c r="AR129" s="568"/>
      <c r="AS129" s="381">
        <f t="shared" si="100"/>
        <v>20860</v>
      </c>
      <c r="AT129" s="567">
        <v>20860</v>
      </c>
      <c r="AU129" s="568"/>
      <c r="AV129" s="568"/>
      <c r="AW129" s="381">
        <f t="shared" si="87"/>
        <v>20860</v>
      </c>
      <c r="AX129" s="567">
        <v>20860</v>
      </c>
      <c r="AY129" s="568"/>
      <c r="AZ129" s="568"/>
      <c r="BA129" s="437"/>
      <c r="BI129" s="615">
        <f t="shared" si="101"/>
        <v>0</v>
      </c>
    </row>
    <row r="130" spans="1:61" ht="36">
      <c r="A130" s="557">
        <v>11</v>
      </c>
      <c r="B130" s="571" t="s">
        <v>1016</v>
      </c>
      <c r="C130" s="427" t="s">
        <v>611</v>
      </c>
      <c r="D130" s="427" t="s">
        <v>1017</v>
      </c>
      <c r="E130" s="427" t="s">
        <v>614</v>
      </c>
      <c r="F130" s="427"/>
      <c r="G130" s="567">
        <f t="shared" si="82"/>
        <v>1010</v>
      </c>
      <c r="H130" s="567">
        <v>1010</v>
      </c>
      <c r="I130" s="568"/>
      <c r="J130" s="568"/>
      <c r="K130" s="568"/>
      <c r="L130" s="567">
        <f t="shared" si="89"/>
        <v>1010</v>
      </c>
      <c r="M130" s="567">
        <v>1010</v>
      </c>
      <c r="N130" s="568"/>
      <c r="O130" s="568"/>
      <c r="P130" s="568"/>
      <c r="Q130" s="568"/>
      <c r="R130" s="568"/>
      <c r="S130" s="568"/>
      <c r="T130" s="568"/>
      <c r="U130" s="568"/>
      <c r="V130" s="568"/>
      <c r="W130" s="568"/>
      <c r="X130" s="568"/>
      <c r="Y130" s="568"/>
      <c r="Z130" s="568"/>
      <c r="AA130" s="568"/>
      <c r="AB130" s="568"/>
      <c r="AC130" s="568"/>
      <c r="AD130" s="568"/>
      <c r="AE130" s="568"/>
      <c r="AF130" s="568"/>
      <c r="AG130" s="568"/>
      <c r="AH130" s="381">
        <f t="shared" si="91"/>
        <v>0</v>
      </c>
      <c r="AI130" s="568"/>
      <c r="AJ130" s="568"/>
      <c r="AK130" s="568"/>
      <c r="AL130" s="567"/>
      <c r="AM130" s="568"/>
      <c r="AN130" s="568"/>
      <c r="AO130" s="568"/>
      <c r="AP130" s="567"/>
      <c r="AQ130" s="568"/>
      <c r="AR130" s="568"/>
      <c r="AS130" s="381">
        <f t="shared" si="100"/>
        <v>1010</v>
      </c>
      <c r="AT130" s="567">
        <v>1010</v>
      </c>
      <c r="AU130" s="568"/>
      <c r="AV130" s="568"/>
      <c r="AW130" s="381">
        <f t="shared" si="87"/>
        <v>1010</v>
      </c>
      <c r="AX130" s="567">
        <v>1010</v>
      </c>
      <c r="AY130" s="568"/>
      <c r="AZ130" s="568"/>
      <c r="BA130" s="437"/>
      <c r="BI130" s="615">
        <f t="shared" si="101"/>
        <v>0</v>
      </c>
    </row>
    <row r="131" spans="1:61">
      <c r="A131" s="579" t="s">
        <v>735</v>
      </c>
      <c r="B131" s="580" t="s">
        <v>1018</v>
      </c>
      <c r="C131" s="435"/>
      <c r="D131" s="435"/>
      <c r="E131" s="435"/>
      <c r="F131" s="435"/>
      <c r="G131" s="577">
        <f>G132+G135+G138</f>
        <v>20302</v>
      </c>
      <c r="H131" s="577">
        <f t="shared" ref="H131:AZ131" si="102">H132+H135+H138</f>
        <v>20236</v>
      </c>
      <c r="I131" s="577">
        <f t="shared" si="102"/>
        <v>0</v>
      </c>
      <c r="J131" s="577">
        <f t="shared" si="102"/>
        <v>0</v>
      </c>
      <c r="K131" s="577">
        <f t="shared" si="102"/>
        <v>66</v>
      </c>
      <c r="L131" s="577">
        <f t="shared" si="102"/>
        <v>20236</v>
      </c>
      <c r="M131" s="577">
        <f t="shared" si="102"/>
        <v>20236</v>
      </c>
      <c r="N131" s="577">
        <f t="shared" si="102"/>
        <v>0</v>
      </c>
      <c r="O131" s="577">
        <f t="shared" si="102"/>
        <v>0</v>
      </c>
      <c r="P131" s="577">
        <f t="shared" si="102"/>
        <v>8524</v>
      </c>
      <c r="Q131" s="577">
        <f t="shared" si="102"/>
        <v>8524</v>
      </c>
      <c r="R131" s="577">
        <f t="shared" si="102"/>
        <v>0</v>
      </c>
      <c r="S131" s="577">
        <f t="shared" si="102"/>
        <v>0</v>
      </c>
      <c r="T131" s="577">
        <f t="shared" si="102"/>
        <v>8508.6049999999996</v>
      </c>
      <c r="U131" s="577">
        <f t="shared" si="102"/>
        <v>8508.6049999999996</v>
      </c>
      <c r="V131" s="577">
        <f t="shared" si="102"/>
        <v>0</v>
      </c>
      <c r="W131" s="577">
        <f t="shared" si="102"/>
        <v>0</v>
      </c>
      <c r="X131" s="577">
        <f t="shared" si="102"/>
        <v>0</v>
      </c>
      <c r="Y131" s="577">
        <f t="shared" si="102"/>
        <v>0</v>
      </c>
      <c r="Z131" s="577">
        <f t="shared" si="102"/>
        <v>0</v>
      </c>
      <c r="AA131" s="577">
        <f t="shared" si="102"/>
        <v>0</v>
      </c>
      <c r="AB131" s="577">
        <f t="shared" si="102"/>
        <v>0</v>
      </c>
      <c r="AC131" s="577">
        <f t="shared" si="102"/>
        <v>0</v>
      </c>
      <c r="AD131" s="577">
        <f t="shared" si="102"/>
        <v>15.394999999999982</v>
      </c>
      <c r="AE131" s="577">
        <f t="shared" si="102"/>
        <v>15.394999999999982</v>
      </c>
      <c r="AF131" s="577">
        <f t="shared" si="102"/>
        <v>0</v>
      </c>
      <c r="AG131" s="577">
        <f t="shared" si="102"/>
        <v>0</v>
      </c>
      <c r="AH131" s="577">
        <f t="shared" si="102"/>
        <v>15.394999999999982</v>
      </c>
      <c r="AI131" s="577">
        <f t="shared" si="102"/>
        <v>15.394999999999982</v>
      </c>
      <c r="AJ131" s="577">
        <f t="shared" si="102"/>
        <v>0</v>
      </c>
      <c r="AK131" s="577">
        <f t="shared" si="102"/>
        <v>6339</v>
      </c>
      <c r="AL131" s="577">
        <f t="shared" si="102"/>
        <v>6339</v>
      </c>
      <c r="AM131" s="577">
        <f t="shared" si="102"/>
        <v>0</v>
      </c>
      <c r="AN131" s="577">
        <f t="shared" si="102"/>
        <v>0</v>
      </c>
      <c r="AO131" s="577">
        <f t="shared" si="102"/>
        <v>5869.1779999999999</v>
      </c>
      <c r="AP131" s="577">
        <f t="shared" si="102"/>
        <v>5869.1779999999999</v>
      </c>
      <c r="AQ131" s="577">
        <f t="shared" si="102"/>
        <v>0</v>
      </c>
      <c r="AR131" s="577">
        <f t="shared" si="102"/>
        <v>0</v>
      </c>
      <c r="AS131" s="577">
        <f t="shared" si="102"/>
        <v>5373</v>
      </c>
      <c r="AT131" s="577">
        <f t="shared" si="102"/>
        <v>5373</v>
      </c>
      <c r="AU131" s="577">
        <f t="shared" si="102"/>
        <v>0</v>
      </c>
      <c r="AV131" s="577">
        <f t="shared" si="102"/>
        <v>0</v>
      </c>
      <c r="AW131" s="577">
        <f t="shared" si="102"/>
        <v>5373</v>
      </c>
      <c r="AX131" s="577">
        <f t="shared" si="102"/>
        <v>5373</v>
      </c>
      <c r="AY131" s="577">
        <f t="shared" si="102"/>
        <v>0</v>
      </c>
      <c r="AZ131" s="577">
        <f t="shared" si="102"/>
        <v>0</v>
      </c>
      <c r="BA131" s="435"/>
    </row>
    <row r="132" spans="1:61" ht="14.4">
      <c r="A132" s="553" t="s">
        <v>498</v>
      </c>
      <c r="B132" s="554" t="s">
        <v>897</v>
      </c>
      <c r="C132" s="437"/>
      <c r="D132" s="437"/>
      <c r="E132" s="437"/>
      <c r="F132" s="432"/>
      <c r="G132" s="574">
        <f>SUM(G133:G134)</f>
        <v>5923</v>
      </c>
      <c r="H132" s="574">
        <f t="shared" ref="H132:AZ132" si="103">SUM(H133:H134)</f>
        <v>5923</v>
      </c>
      <c r="I132" s="574">
        <f t="shared" si="103"/>
        <v>0</v>
      </c>
      <c r="J132" s="574">
        <f t="shared" si="103"/>
        <v>0</v>
      </c>
      <c r="K132" s="574">
        <f t="shared" si="103"/>
        <v>0</v>
      </c>
      <c r="L132" s="574">
        <f t="shared" si="103"/>
        <v>5923</v>
      </c>
      <c r="M132" s="574">
        <f t="shared" si="103"/>
        <v>5923</v>
      </c>
      <c r="N132" s="574">
        <f t="shared" si="103"/>
        <v>0</v>
      </c>
      <c r="O132" s="574">
        <f t="shared" si="103"/>
        <v>0</v>
      </c>
      <c r="P132" s="574">
        <f t="shared" si="103"/>
        <v>5424</v>
      </c>
      <c r="Q132" s="574">
        <f t="shared" si="103"/>
        <v>5424</v>
      </c>
      <c r="R132" s="574">
        <f t="shared" si="103"/>
        <v>0</v>
      </c>
      <c r="S132" s="574">
        <f t="shared" si="103"/>
        <v>0</v>
      </c>
      <c r="T132" s="574">
        <f t="shared" si="103"/>
        <v>5424</v>
      </c>
      <c r="U132" s="574">
        <f t="shared" si="103"/>
        <v>5424</v>
      </c>
      <c r="V132" s="574">
        <f t="shared" si="103"/>
        <v>0</v>
      </c>
      <c r="W132" s="574">
        <f t="shared" si="103"/>
        <v>0</v>
      </c>
      <c r="X132" s="574">
        <f t="shared" si="103"/>
        <v>0</v>
      </c>
      <c r="Y132" s="574">
        <f t="shared" si="103"/>
        <v>0</v>
      </c>
      <c r="Z132" s="574">
        <f t="shared" si="103"/>
        <v>0</v>
      </c>
      <c r="AA132" s="574">
        <f t="shared" si="103"/>
        <v>0</v>
      </c>
      <c r="AB132" s="574">
        <f t="shared" si="103"/>
        <v>0</v>
      </c>
      <c r="AC132" s="574">
        <f t="shared" si="103"/>
        <v>0</v>
      </c>
      <c r="AD132" s="574">
        <f t="shared" si="103"/>
        <v>0</v>
      </c>
      <c r="AE132" s="574">
        <f t="shared" si="103"/>
        <v>0</v>
      </c>
      <c r="AF132" s="574">
        <f t="shared" si="103"/>
        <v>0</v>
      </c>
      <c r="AG132" s="574">
        <f t="shared" si="103"/>
        <v>0</v>
      </c>
      <c r="AH132" s="574">
        <f t="shared" si="103"/>
        <v>0</v>
      </c>
      <c r="AI132" s="574">
        <f t="shared" si="103"/>
        <v>0</v>
      </c>
      <c r="AJ132" s="574">
        <f t="shared" si="103"/>
        <v>0</v>
      </c>
      <c r="AK132" s="574">
        <f t="shared" si="103"/>
        <v>499</v>
      </c>
      <c r="AL132" s="574">
        <f t="shared" si="103"/>
        <v>499</v>
      </c>
      <c r="AM132" s="574">
        <f t="shared" si="103"/>
        <v>0</v>
      </c>
      <c r="AN132" s="574">
        <f t="shared" si="103"/>
        <v>0</v>
      </c>
      <c r="AO132" s="574">
        <f t="shared" si="103"/>
        <v>199.178</v>
      </c>
      <c r="AP132" s="574">
        <f t="shared" si="103"/>
        <v>199.178</v>
      </c>
      <c r="AQ132" s="574">
        <f t="shared" si="103"/>
        <v>0</v>
      </c>
      <c r="AR132" s="574">
        <f t="shared" si="103"/>
        <v>0</v>
      </c>
      <c r="AS132" s="574">
        <f t="shared" si="103"/>
        <v>0</v>
      </c>
      <c r="AT132" s="574">
        <f t="shared" si="103"/>
        <v>0</v>
      </c>
      <c r="AU132" s="574">
        <f t="shared" si="103"/>
        <v>0</v>
      </c>
      <c r="AV132" s="574">
        <f t="shared" si="103"/>
        <v>0</v>
      </c>
      <c r="AW132" s="574">
        <f t="shared" si="103"/>
        <v>0</v>
      </c>
      <c r="AX132" s="574">
        <f t="shared" si="103"/>
        <v>0</v>
      </c>
      <c r="AY132" s="574">
        <f t="shared" si="103"/>
        <v>0</v>
      </c>
      <c r="AZ132" s="574">
        <f t="shared" si="103"/>
        <v>0</v>
      </c>
      <c r="BA132" s="437"/>
    </row>
    <row r="133" spans="1:61" ht="84">
      <c r="A133" s="557" t="s">
        <v>448</v>
      </c>
      <c r="B133" s="571" t="s">
        <v>1019</v>
      </c>
      <c r="C133" s="427" t="s">
        <v>784</v>
      </c>
      <c r="D133" s="427" t="s">
        <v>1020</v>
      </c>
      <c r="E133" s="427" t="s">
        <v>822</v>
      </c>
      <c r="F133" s="427" t="s">
        <v>1021</v>
      </c>
      <c r="G133" s="567">
        <f>H133+I133+J133+K133</f>
        <v>2763</v>
      </c>
      <c r="H133" s="567">
        <v>2763</v>
      </c>
      <c r="I133" s="568"/>
      <c r="J133" s="568"/>
      <c r="K133" s="568"/>
      <c r="L133" s="567">
        <f>M133+N133+O133</f>
        <v>2763</v>
      </c>
      <c r="M133" s="567">
        <v>2763</v>
      </c>
      <c r="N133" s="568"/>
      <c r="O133" s="568"/>
      <c r="P133" s="567">
        <f>Q133+R133+S133</f>
        <v>2550</v>
      </c>
      <c r="Q133" s="567">
        <v>2550</v>
      </c>
      <c r="R133" s="568"/>
      <c r="S133" s="568"/>
      <c r="T133" s="567">
        <f>U133+V133</f>
        <v>2550</v>
      </c>
      <c r="U133" s="567">
        <v>2550</v>
      </c>
      <c r="V133" s="568"/>
      <c r="W133" s="568"/>
      <c r="X133" s="568"/>
      <c r="Y133" s="568"/>
      <c r="Z133" s="568"/>
      <c r="AA133" s="568"/>
      <c r="AB133" s="568"/>
      <c r="AC133" s="568"/>
      <c r="AD133" s="585">
        <f t="shared" ref="AD133:AD134" si="104">AE133+AF133+AG133</f>
        <v>0</v>
      </c>
      <c r="AE133" s="568"/>
      <c r="AF133" s="568"/>
      <c r="AG133" s="568"/>
      <c r="AH133" s="381">
        <f t="shared" ref="AH133:AH134" si="105">AI133+AJ133</f>
        <v>0</v>
      </c>
      <c r="AI133" s="568"/>
      <c r="AJ133" s="568"/>
      <c r="AK133" s="567">
        <f>AL133+AM133+AN133</f>
        <v>213</v>
      </c>
      <c r="AL133" s="567">
        <v>213</v>
      </c>
      <c r="AM133" s="568"/>
      <c r="AN133" s="568"/>
      <c r="AO133" s="567">
        <f>AP133+AQ133+AR133</f>
        <v>124.92400000000001</v>
      </c>
      <c r="AP133" s="567">
        <v>124.92400000000001</v>
      </c>
      <c r="AQ133" s="568"/>
      <c r="AR133" s="568"/>
      <c r="AS133" s="381">
        <f t="shared" ref="AS133:AS134" si="106">AT133+AU133+AV133</f>
        <v>0</v>
      </c>
      <c r="AT133" s="568"/>
      <c r="AU133" s="568"/>
      <c r="AV133" s="568"/>
      <c r="AW133" s="381">
        <f t="shared" ref="AW133:AW141" si="107">AX133+AY133+AZ133</f>
        <v>0</v>
      </c>
      <c r="AX133" s="568"/>
      <c r="AY133" s="568"/>
      <c r="AZ133" s="568"/>
      <c r="BA133" s="437"/>
      <c r="BI133" s="615">
        <f t="shared" ref="BI133:BI134" si="108">AL133+Q133</f>
        <v>2763</v>
      </c>
    </row>
    <row r="134" spans="1:61" ht="120">
      <c r="A134" s="557" t="s">
        <v>449</v>
      </c>
      <c r="B134" s="571" t="s">
        <v>1022</v>
      </c>
      <c r="C134" s="427" t="s">
        <v>803</v>
      </c>
      <c r="D134" s="427" t="s">
        <v>1023</v>
      </c>
      <c r="E134" s="427" t="s">
        <v>822</v>
      </c>
      <c r="F134" s="427" t="s">
        <v>1024</v>
      </c>
      <c r="G134" s="567">
        <f>H134+I134+J134+K134</f>
        <v>3160</v>
      </c>
      <c r="H134" s="567">
        <v>3160</v>
      </c>
      <c r="I134" s="568"/>
      <c r="J134" s="568"/>
      <c r="K134" s="568"/>
      <c r="L134" s="567">
        <f>M134+N134+O134</f>
        <v>3160</v>
      </c>
      <c r="M134" s="567">
        <v>3160</v>
      </c>
      <c r="N134" s="568"/>
      <c r="O134" s="568"/>
      <c r="P134" s="567">
        <f>Q134+R134+S134</f>
        <v>2874</v>
      </c>
      <c r="Q134" s="567">
        <v>2874</v>
      </c>
      <c r="R134" s="568"/>
      <c r="S134" s="568"/>
      <c r="T134" s="567">
        <f>U134+V134</f>
        <v>2874</v>
      </c>
      <c r="U134" s="567">
        <v>2874</v>
      </c>
      <c r="V134" s="568"/>
      <c r="W134" s="568"/>
      <c r="X134" s="568"/>
      <c r="Y134" s="568"/>
      <c r="Z134" s="568"/>
      <c r="AA134" s="568"/>
      <c r="AB134" s="568"/>
      <c r="AC134" s="568"/>
      <c r="AD134" s="585">
        <f t="shared" si="104"/>
        <v>0</v>
      </c>
      <c r="AE134" s="568"/>
      <c r="AF134" s="568"/>
      <c r="AG134" s="568"/>
      <c r="AH134" s="381">
        <f t="shared" si="105"/>
        <v>0</v>
      </c>
      <c r="AI134" s="568"/>
      <c r="AJ134" s="568"/>
      <c r="AK134" s="567">
        <f>AL134+AM134+AN134</f>
        <v>286</v>
      </c>
      <c r="AL134" s="567">
        <v>286</v>
      </c>
      <c r="AM134" s="568"/>
      <c r="AN134" s="568"/>
      <c r="AO134" s="567">
        <f>AP134+AQ134+AR134</f>
        <v>74.254000000000005</v>
      </c>
      <c r="AP134" s="567">
        <v>74.254000000000005</v>
      </c>
      <c r="AQ134" s="568"/>
      <c r="AR134" s="568"/>
      <c r="AS134" s="381">
        <f t="shared" si="106"/>
        <v>0</v>
      </c>
      <c r="AT134" s="568"/>
      <c r="AU134" s="568"/>
      <c r="AV134" s="568"/>
      <c r="AW134" s="381">
        <f t="shared" si="107"/>
        <v>0</v>
      </c>
      <c r="AX134" s="568"/>
      <c r="AY134" s="568"/>
      <c r="AZ134" s="568"/>
      <c r="BA134" s="437"/>
      <c r="BI134" s="615">
        <f t="shared" si="108"/>
        <v>3160</v>
      </c>
    </row>
    <row r="135" spans="1:61" ht="14.4">
      <c r="A135" s="553" t="s">
        <v>498</v>
      </c>
      <c r="B135" s="554" t="s">
        <v>904</v>
      </c>
      <c r="C135" s="427"/>
      <c r="D135" s="427"/>
      <c r="E135" s="427"/>
      <c r="F135" s="427"/>
      <c r="G135" s="574">
        <f>SUM(G136:G137)</f>
        <v>6429</v>
      </c>
      <c r="H135" s="574">
        <f t="shared" ref="H135:AZ135" si="109">SUM(H136:H137)</f>
        <v>6429</v>
      </c>
      <c r="I135" s="574">
        <f t="shared" si="109"/>
        <v>0</v>
      </c>
      <c r="J135" s="574">
        <f t="shared" si="109"/>
        <v>0</v>
      </c>
      <c r="K135" s="574">
        <f t="shared" si="109"/>
        <v>0</v>
      </c>
      <c r="L135" s="574">
        <f t="shared" si="109"/>
        <v>6429</v>
      </c>
      <c r="M135" s="574">
        <f t="shared" si="109"/>
        <v>6429</v>
      </c>
      <c r="N135" s="574">
        <f t="shared" si="109"/>
        <v>0</v>
      </c>
      <c r="O135" s="574">
        <f t="shared" si="109"/>
        <v>0</v>
      </c>
      <c r="P135" s="574">
        <f t="shared" si="109"/>
        <v>3100</v>
      </c>
      <c r="Q135" s="574">
        <f t="shared" si="109"/>
        <v>3100</v>
      </c>
      <c r="R135" s="574">
        <f t="shared" si="109"/>
        <v>0</v>
      </c>
      <c r="S135" s="574">
        <f t="shared" si="109"/>
        <v>0</v>
      </c>
      <c r="T135" s="574">
        <f t="shared" si="109"/>
        <v>3084.605</v>
      </c>
      <c r="U135" s="574">
        <f t="shared" si="109"/>
        <v>3084.605</v>
      </c>
      <c r="V135" s="574">
        <f t="shared" si="109"/>
        <v>0</v>
      </c>
      <c r="W135" s="574">
        <f t="shared" si="109"/>
        <v>0</v>
      </c>
      <c r="X135" s="574">
        <f t="shared" si="109"/>
        <v>0</v>
      </c>
      <c r="Y135" s="574">
        <f t="shared" si="109"/>
        <v>0</v>
      </c>
      <c r="Z135" s="574">
        <f t="shared" si="109"/>
        <v>0</v>
      </c>
      <c r="AA135" s="574">
        <f t="shared" si="109"/>
        <v>0</v>
      </c>
      <c r="AB135" s="574">
        <f t="shared" si="109"/>
        <v>0</v>
      </c>
      <c r="AC135" s="574">
        <f t="shared" si="109"/>
        <v>0</v>
      </c>
      <c r="AD135" s="574">
        <f t="shared" si="109"/>
        <v>15.394999999999982</v>
      </c>
      <c r="AE135" s="574">
        <f t="shared" si="109"/>
        <v>15.394999999999982</v>
      </c>
      <c r="AF135" s="574">
        <f t="shared" si="109"/>
        <v>0</v>
      </c>
      <c r="AG135" s="574">
        <f t="shared" si="109"/>
        <v>0</v>
      </c>
      <c r="AH135" s="574">
        <f t="shared" si="109"/>
        <v>15.394999999999982</v>
      </c>
      <c r="AI135" s="574">
        <f t="shared" si="109"/>
        <v>15.394999999999982</v>
      </c>
      <c r="AJ135" s="574">
        <f t="shared" si="109"/>
        <v>0</v>
      </c>
      <c r="AK135" s="574">
        <f t="shared" si="109"/>
        <v>3329</v>
      </c>
      <c r="AL135" s="574">
        <f t="shared" si="109"/>
        <v>3329</v>
      </c>
      <c r="AM135" s="574">
        <f t="shared" si="109"/>
        <v>0</v>
      </c>
      <c r="AN135" s="574">
        <f t="shared" si="109"/>
        <v>0</v>
      </c>
      <c r="AO135" s="574">
        <f t="shared" si="109"/>
        <v>3159</v>
      </c>
      <c r="AP135" s="574">
        <f t="shared" si="109"/>
        <v>3159</v>
      </c>
      <c r="AQ135" s="574">
        <f t="shared" si="109"/>
        <v>0</v>
      </c>
      <c r="AR135" s="574">
        <f t="shared" si="109"/>
        <v>0</v>
      </c>
      <c r="AS135" s="574">
        <f t="shared" si="109"/>
        <v>0</v>
      </c>
      <c r="AT135" s="574">
        <f t="shared" si="109"/>
        <v>0</v>
      </c>
      <c r="AU135" s="574">
        <f t="shared" si="109"/>
        <v>0</v>
      </c>
      <c r="AV135" s="574">
        <f t="shared" si="109"/>
        <v>0</v>
      </c>
      <c r="AW135" s="574">
        <f t="shared" si="109"/>
        <v>0</v>
      </c>
      <c r="AX135" s="574">
        <f t="shared" si="109"/>
        <v>0</v>
      </c>
      <c r="AY135" s="574">
        <f t="shared" si="109"/>
        <v>0</v>
      </c>
      <c r="AZ135" s="574">
        <f t="shared" si="109"/>
        <v>0</v>
      </c>
      <c r="BA135" s="437"/>
    </row>
    <row r="136" spans="1:61" ht="120">
      <c r="A136" s="557" t="s">
        <v>450</v>
      </c>
      <c r="B136" s="571" t="s">
        <v>1025</v>
      </c>
      <c r="C136" s="427" t="s">
        <v>745</v>
      </c>
      <c r="D136" s="427" t="s">
        <v>1026</v>
      </c>
      <c r="E136" s="427" t="s">
        <v>808</v>
      </c>
      <c r="F136" s="427" t="s">
        <v>1027</v>
      </c>
      <c r="G136" s="567">
        <f t="shared" ref="G136:G137" si="110">H136+I136+J136+K136</f>
        <v>1200</v>
      </c>
      <c r="H136" s="567">
        <v>1200</v>
      </c>
      <c r="I136" s="568"/>
      <c r="J136" s="568"/>
      <c r="K136" s="568"/>
      <c r="L136" s="567">
        <f t="shared" ref="L136:L141" si="111">M136+N136+O136</f>
        <v>1200</v>
      </c>
      <c r="M136" s="567">
        <v>1200</v>
      </c>
      <c r="N136" s="568"/>
      <c r="O136" s="568"/>
      <c r="P136" s="567">
        <f t="shared" ref="P136:P137" si="112">Q136+R136+S136</f>
        <v>1100</v>
      </c>
      <c r="Q136" s="567">
        <v>1100</v>
      </c>
      <c r="R136" s="568"/>
      <c r="S136" s="568"/>
      <c r="T136" s="567">
        <f t="shared" ref="T136:T137" si="113">U136+V136</f>
        <v>1084.605</v>
      </c>
      <c r="U136" s="567">
        <v>1084.605</v>
      </c>
      <c r="V136" s="568"/>
      <c r="W136" s="568"/>
      <c r="X136" s="568"/>
      <c r="Y136" s="568"/>
      <c r="Z136" s="568"/>
      <c r="AA136" s="568"/>
      <c r="AB136" s="568"/>
      <c r="AC136" s="568"/>
      <c r="AD136" s="567">
        <f t="shared" ref="AD136:AD141" si="114">AE136+AF136+AG136</f>
        <v>15.394999999999982</v>
      </c>
      <c r="AE136" s="567">
        <v>15.394999999999982</v>
      </c>
      <c r="AF136" s="568"/>
      <c r="AG136" s="568"/>
      <c r="AH136" s="381">
        <f t="shared" ref="AH136:AH141" si="115">AI136+AJ136</f>
        <v>15.394999999999982</v>
      </c>
      <c r="AI136" s="567">
        <v>15.394999999999982</v>
      </c>
      <c r="AJ136" s="568"/>
      <c r="AK136" s="567">
        <f t="shared" ref="AK136:AK141" si="116">AL136+AM136+AN136</f>
        <v>100</v>
      </c>
      <c r="AL136" s="567">
        <v>100</v>
      </c>
      <c r="AM136" s="568"/>
      <c r="AN136" s="568"/>
      <c r="AO136" s="381">
        <f>AP136+AQ136+AR136</f>
        <v>0</v>
      </c>
      <c r="AP136" s="381">
        <v>0</v>
      </c>
      <c r="AQ136" s="568"/>
      <c r="AR136" s="568"/>
      <c r="AS136" s="381">
        <f t="shared" ref="AS136:AS137" si="117">AT136+AU136+AV136</f>
        <v>0</v>
      </c>
      <c r="AT136" s="568"/>
      <c r="AU136" s="568"/>
      <c r="AV136" s="568"/>
      <c r="AW136" s="381">
        <f t="shared" si="107"/>
        <v>0</v>
      </c>
      <c r="AX136" s="568"/>
      <c r="AY136" s="568"/>
      <c r="AZ136" s="568"/>
      <c r="BA136" s="437"/>
      <c r="BI136" s="615">
        <f t="shared" ref="BI136:BI137" si="118">AL136+Q136</f>
        <v>1200</v>
      </c>
    </row>
    <row r="137" spans="1:61" ht="84">
      <c r="A137" s="557" t="s">
        <v>451</v>
      </c>
      <c r="B137" s="571" t="s">
        <v>1028</v>
      </c>
      <c r="C137" s="427" t="s">
        <v>792</v>
      </c>
      <c r="D137" s="427" t="s">
        <v>1029</v>
      </c>
      <c r="E137" s="427" t="s">
        <v>808</v>
      </c>
      <c r="F137" s="427" t="s">
        <v>1030</v>
      </c>
      <c r="G137" s="567">
        <f t="shared" si="110"/>
        <v>5229</v>
      </c>
      <c r="H137" s="567">
        <v>5229</v>
      </c>
      <c r="I137" s="568"/>
      <c r="J137" s="568"/>
      <c r="K137" s="568"/>
      <c r="L137" s="567">
        <f t="shared" si="111"/>
        <v>5229</v>
      </c>
      <c r="M137" s="567">
        <v>5229</v>
      </c>
      <c r="N137" s="568"/>
      <c r="O137" s="568"/>
      <c r="P137" s="567">
        <f t="shared" si="112"/>
        <v>2000</v>
      </c>
      <c r="Q137" s="567">
        <v>2000</v>
      </c>
      <c r="R137" s="568"/>
      <c r="S137" s="568"/>
      <c r="T137" s="567">
        <f t="shared" si="113"/>
        <v>2000</v>
      </c>
      <c r="U137" s="567">
        <v>2000</v>
      </c>
      <c r="V137" s="568"/>
      <c r="W137" s="568"/>
      <c r="X137" s="568"/>
      <c r="Y137" s="568"/>
      <c r="Z137" s="568"/>
      <c r="AA137" s="568"/>
      <c r="AB137" s="568"/>
      <c r="AC137" s="568"/>
      <c r="AD137" s="567">
        <f t="shared" si="114"/>
        <v>0</v>
      </c>
      <c r="AE137" s="568"/>
      <c r="AF137" s="568"/>
      <c r="AG137" s="568"/>
      <c r="AH137" s="381">
        <f t="shared" si="115"/>
        <v>0</v>
      </c>
      <c r="AI137" s="568"/>
      <c r="AJ137" s="568"/>
      <c r="AK137" s="567">
        <f t="shared" si="116"/>
        <v>3229</v>
      </c>
      <c r="AL137" s="567">
        <v>3229</v>
      </c>
      <c r="AM137" s="568"/>
      <c r="AN137" s="568"/>
      <c r="AO137" s="381">
        <f>AP137+AQ137+AR137</f>
        <v>3159</v>
      </c>
      <c r="AP137" s="586">
        <v>3159</v>
      </c>
      <c r="AQ137" s="568"/>
      <c r="AR137" s="568"/>
      <c r="AS137" s="381">
        <f t="shared" si="117"/>
        <v>0</v>
      </c>
      <c r="AT137" s="568"/>
      <c r="AU137" s="568"/>
      <c r="AV137" s="568"/>
      <c r="AW137" s="381">
        <f t="shared" si="107"/>
        <v>0</v>
      </c>
      <c r="AX137" s="568"/>
      <c r="AY137" s="568"/>
      <c r="AZ137" s="568"/>
      <c r="BA137" s="437"/>
      <c r="BI137" s="615">
        <f t="shared" si="118"/>
        <v>5229</v>
      </c>
    </row>
    <row r="138" spans="1:61" ht="14.4">
      <c r="A138" s="553" t="s">
        <v>498</v>
      </c>
      <c r="B138" s="554" t="s">
        <v>1031</v>
      </c>
      <c r="C138" s="427"/>
      <c r="D138" s="427"/>
      <c r="E138" s="427"/>
      <c r="F138" s="427"/>
      <c r="G138" s="574">
        <f>SUM(G139:G141)</f>
        <v>7950</v>
      </c>
      <c r="H138" s="574">
        <f t="shared" ref="H138:AZ138" si="119">SUM(H139:H141)</f>
        <v>7884</v>
      </c>
      <c r="I138" s="574">
        <f t="shared" si="119"/>
        <v>0</v>
      </c>
      <c r="J138" s="574">
        <f t="shared" si="119"/>
        <v>0</v>
      </c>
      <c r="K138" s="574">
        <f t="shared" si="119"/>
        <v>66</v>
      </c>
      <c r="L138" s="574">
        <f t="shared" si="119"/>
        <v>7884</v>
      </c>
      <c r="M138" s="574">
        <f t="shared" si="119"/>
        <v>7884</v>
      </c>
      <c r="N138" s="574">
        <f t="shared" si="119"/>
        <v>0</v>
      </c>
      <c r="O138" s="574">
        <f t="shared" si="119"/>
        <v>0</v>
      </c>
      <c r="P138" s="574">
        <f t="shared" si="119"/>
        <v>0</v>
      </c>
      <c r="Q138" s="574">
        <f t="shared" si="119"/>
        <v>0</v>
      </c>
      <c r="R138" s="574">
        <f t="shared" si="119"/>
        <v>0</v>
      </c>
      <c r="S138" s="574">
        <f t="shared" si="119"/>
        <v>0</v>
      </c>
      <c r="T138" s="574">
        <f t="shared" si="119"/>
        <v>0</v>
      </c>
      <c r="U138" s="574">
        <f t="shared" si="119"/>
        <v>0</v>
      </c>
      <c r="V138" s="574">
        <f t="shared" si="119"/>
        <v>0</v>
      </c>
      <c r="W138" s="574">
        <f t="shared" si="119"/>
        <v>0</v>
      </c>
      <c r="X138" s="574">
        <f t="shared" si="119"/>
        <v>0</v>
      </c>
      <c r="Y138" s="574">
        <f t="shared" si="119"/>
        <v>0</v>
      </c>
      <c r="Z138" s="574">
        <f t="shared" si="119"/>
        <v>0</v>
      </c>
      <c r="AA138" s="574">
        <f t="shared" si="119"/>
        <v>0</v>
      </c>
      <c r="AB138" s="574">
        <f t="shared" si="119"/>
        <v>0</v>
      </c>
      <c r="AC138" s="574">
        <f t="shared" si="119"/>
        <v>0</v>
      </c>
      <c r="AD138" s="574">
        <f t="shared" si="119"/>
        <v>0</v>
      </c>
      <c r="AE138" s="574">
        <f t="shared" si="119"/>
        <v>0</v>
      </c>
      <c r="AF138" s="574">
        <f t="shared" si="119"/>
        <v>0</v>
      </c>
      <c r="AG138" s="574">
        <f t="shared" si="119"/>
        <v>0</v>
      </c>
      <c r="AH138" s="574">
        <f t="shared" si="119"/>
        <v>0</v>
      </c>
      <c r="AI138" s="574">
        <f t="shared" si="119"/>
        <v>0</v>
      </c>
      <c r="AJ138" s="574">
        <f t="shared" si="119"/>
        <v>0</v>
      </c>
      <c r="AK138" s="574">
        <f t="shared" si="119"/>
        <v>2511</v>
      </c>
      <c r="AL138" s="574">
        <f t="shared" si="119"/>
        <v>2511</v>
      </c>
      <c r="AM138" s="574">
        <f t="shared" si="119"/>
        <v>0</v>
      </c>
      <c r="AN138" s="574">
        <f t="shared" si="119"/>
        <v>0</v>
      </c>
      <c r="AO138" s="574">
        <f t="shared" si="119"/>
        <v>2511</v>
      </c>
      <c r="AP138" s="574">
        <f t="shared" si="119"/>
        <v>2511</v>
      </c>
      <c r="AQ138" s="574">
        <f t="shared" si="119"/>
        <v>0</v>
      </c>
      <c r="AR138" s="574">
        <f t="shared" si="119"/>
        <v>0</v>
      </c>
      <c r="AS138" s="574">
        <f t="shared" si="119"/>
        <v>5373</v>
      </c>
      <c r="AT138" s="574">
        <f t="shared" si="119"/>
        <v>5373</v>
      </c>
      <c r="AU138" s="574">
        <f t="shared" si="119"/>
        <v>0</v>
      </c>
      <c r="AV138" s="574">
        <f t="shared" si="119"/>
        <v>0</v>
      </c>
      <c r="AW138" s="574">
        <f t="shared" si="119"/>
        <v>5373</v>
      </c>
      <c r="AX138" s="574">
        <f t="shared" si="119"/>
        <v>5373</v>
      </c>
      <c r="AY138" s="574">
        <f t="shared" si="119"/>
        <v>0</v>
      </c>
      <c r="AZ138" s="574">
        <f t="shared" si="119"/>
        <v>0</v>
      </c>
      <c r="BA138" s="437"/>
    </row>
    <row r="139" spans="1:61" ht="48">
      <c r="A139" s="557" t="s">
        <v>448</v>
      </c>
      <c r="B139" s="571" t="s">
        <v>1032</v>
      </c>
      <c r="C139" s="427" t="s">
        <v>1033</v>
      </c>
      <c r="D139" s="427" t="s">
        <v>1034</v>
      </c>
      <c r="E139" s="427" t="s">
        <v>614</v>
      </c>
      <c r="F139" s="439" t="s">
        <v>1035</v>
      </c>
      <c r="G139" s="567">
        <f>H139+I139+J139+K139</f>
        <v>2150</v>
      </c>
      <c r="H139" s="567">
        <v>2134</v>
      </c>
      <c r="I139" s="568"/>
      <c r="J139" s="568"/>
      <c r="K139" s="567">
        <v>16</v>
      </c>
      <c r="L139" s="567">
        <f t="shared" si="111"/>
        <v>2134</v>
      </c>
      <c r="M139" s="567">
        <v>2134</v>
      </c>
      <c r="N139" s="568"/>
      <c r="O139" s="568"/>
      <c r="P139" s="568"/>
      <c r="Q139" s="568"/>
      <c r="R139" s="568"/>
      <c r="S139" s="568"/>
      <c r="T139" s="568"/>
      <c r="U139" s="568"/>
      <c r="V139" s="568"/>
      <c r="W139" s="568"/>
      <c r="X139" s="568"/>
      <c r="Y139" s="568"/>
      <c r="Z139" s="568"/>
      <c r="AA139" s="568"/>
      <c r="AB139" s="568"/>
      <c r="AC139" s="568"/>
      <c r="AD139" s="567">
        <f t="shared" si="114"/>
        <v>0</v>
      </c>
      <c r="AE139" s="568"/>
      <c r="AF139" s="568"/>
      <c r="AG139" s="568"/>
      <c r="AH139" s="381">
        <f t="shared" si="115"/>
        <v>0</v>
      </c>
      <c r="AI139" s="568"/>
      <c r="AJ139" s="568"/>
      <c r="AK139" s="567">
        <f t="shared" si="116"/>
        <v>680</v>
      </c>
      <c r="AL139" s="567">
        <v>680</v>
      </c>
      <c r="AM139" s="568"/>
      <c r="AN139" s="568"/>
      <c r="AO139" s="381">
        <f t="shared" ref="AO139:AO141" si="120">AP139+AQ139+AR139</f>
        <v>680</v>
      </c>
      <c r="AP139" s="567">
        <v>680</v>
      </c>
      <c r="AQ139" s="568"/>
      <c r="AR139" s="568"/>
      <c r="AS139" s="381">
        <f t="shared" ref="AS139:AS141" si="121">AT139+AU139+AV139</f>
        <v>1454</v>
      </c>
      <c r="AT139" s="567">
        <v>1454</v>
      </c>
      <c r="AU139" s="568"/>
      <c r="AV139" s="568"/>
      <c r="AW139" s="381">
        <f t="shared" si="107"/>
        <v>1454</v>
      </c>
      <c r="AX139" s="567">
        <v>1454</v>
      </c>
      <c r="AY139" s="568"/>
      <c r="AZ139" s="568"/>
      <c r="BA139" s="437"/>
      <c r="BI139" s="615">
        <f t="shared" ref="BI139:BI141" si="122">AL139+Q139</f>
        <v>680</v>
      </c>
    </row>
    <row r="140" spans="1:61" ht="72">
      <c r="A140" s="557" t="s">
        <v>449</v>
      </c>
      <c r="B140" s="571" t="s">
        <v>1036</v>
      </c>
      <c r="C140" s="427" t="s">
        <v>1037</v>
      </c>
      <c r="D140" s="427" t="s">
        <v>1038</v>
      </c>
      <c r="E140" s="427" t="s">
        <v>614</v>
      </c>
      <c r="F140" s="439" t="s">
        <v>1039</v>
      </c>
      <c r="G140" s="567">
        <f t="shared" ref="G140:G141" si="123">H140+I140+J140+K140</f>
        <v>1900</v>
      </c>
      <c r="H140" s="567">
        <v>1883</v>
      </c>
      <c r="I140" s="568"/>
      <c r="J140" s="568"/>
      <c r="K140" s="567">
        <v>17</v>
      </c>
      <c r="L140" s="567">
        <f t="shared" si="111"/>
        <v>1883</v>
      </c>
      <c r="M140" s="567">
        <v>1883</v>
      </c>
      <c r="N140" s="568"/>
      <c r="O140" s="568"/>
      <c r="P140" s="568"/>
      <c r="Q140" s="568"/>
      <c r="R140" s="568"/>
      <c r="S140" s="568"/>
      <c r="T140" s="568"/>
      <c r="U140" s="568"/>
      <c r="V140" s="568"/>
      <c r="W140" s="568"/>
      <c r="X140" s="568"/>
      <c r="Y140" s="568"/>
      <c r="Z140" s="568"/>
      <c r="AA140" s="568"/>
      <c r="AB140" s="568"/>
      <c r="AC140" s="568"/>
      <c r="AD140" s="567">
        <f t="shared" si="114"/>
        <v>0</v>
      </c>
      <c r="AE140" s="568"/>
      <c r="AF140" s="568"/>
      <c r="AG140" s="568"/>
      <c r="AH140" s="381">
        <f t="shared" si="115"/>
        <v>0</v>
      </c>
      <c r="AI140" s="568"/>
      <c r="AJ140" s="568"/>
      <c r="AK140" s="567">
        <f t="shared" si="116"/>
        <v>600</v>
      </c>
      <c r="AL140" s="567">
        <v>600</v>
      </c>
      <c r="AM140" s="568"/>
      <c r="AN140" s="568"/>
      <c r="AO140" s="381">
        <f t="shared" si="120"/>
        <v>600</v>
      </c>
      <c r="AP140" s="567">
        <v>600</v>
      </c>
      <c r="AQ140" s="568"/>
      <c r="AR140" s="568"/>
      <c r="AS140" s="381">
        <f t="shared" si="121"/>
        <v>1283</v>
      </c>
      <c r="AT140" s="567">
        <v>1283</v>
      </c>
      <c r="AU140" s="568"/>
      <c r="AV140" s="568"/>
      <c r="AW140" s="381">
        <f t="shared" si="107"/>
        <v>1283</v>
      </c>
      <c r="AX140" s="567">
        <v>1283</v>
      </c>
      <c r="AY140" s="568"/>
      <c r="AZ140" s="568"/>
      <c r="BA140" s="437"/>
      <c r="BI140" s="615">
        <f t="shared" si="122"/>
        <v>600</v>
      </c>
    </row>
    <row r="141" spans="1:61" ht="84">
      <c r="A141" s="557" t="s">
        <v>450</v>
      </c>
      <c r="B141" s="571" t="s">
        <v>1040</v>
      </c>
      <c r="C141" s="427" t="s">
        <v>1041</v>
      </c>
      <c r="D141" s="427" t="s">
        <v>1042</v>
      </c>
      <c r="E141" s="427" t="s">
        <v>614</v>
      </c>
      <c r="F141" s="439" t="s">
        <v>1043</v>
      </c>
      <c r="G141" s="567">
        <f t="shared" si="123"/>
        <v>3900</v>
      </c>
      <c r="H141" s="567">
        <v>3867</v>
      </c>
      <c r="I141" s="568"/>
      <c r="J141" s="568"/>
      <c r="K141" s="567">
        <v>33</v>
      </c>
      <c r="L141" s="567">
        <f t="shared" si="111"/>
        <v>3867</v>
      </c>
      <c r="M141" s="567">
        <v>3867</v>
      </c>
      <c r="N141" s="568"/>
      <c r="O141" s="568"/>
      <c r="P141" s="568"/>
      <c r="Q141" s="568"/>
      <c r="R141" s="568"/>
      <c r="S141" s="568"/>
      <c r="T141" s="568"/>
      <c r="U141" s="568"/>
      <c r="V141" s="568"/>
      <c r="W141" s="568"/>
      <c r="X141" s="568"/>
      <c r="Y141" s="568"/>
      <c r="Z141" s="568"/>
      <c r="AA141" s="568"/>
      <c r="AB141" s="568"/>
      <c r="AC141" s="568"/>
      <c r="AD141" s="567">
        <f t="shared" si="114"/>
        <v>0</v>
      </c>
      <c r="AE141" s="568"/>
      <c r="AF141" s="568"/>
      <c r="AG141" s="568"/>
      <c r="AH141" s="381">
        <f t="shared" si="115"/>
        <v>0</v>
      </c>
      <c r="AI141" s="568"/>
      <c r="AJ141" s="568"/>
      <c r="AK141" s="567">
        <f t="shared" si="116"/>
        <v>1231</v>
      </c>
      <c r="AL141" s="567">
        <v>1231</v>
      </c>
      <c r="AM141" s="568"/>
      <c r="AN141" s="568"/>
      <c r="AO141" s="381">
        <f t="shared" si="120"/>
        <v>1231</v>
      </c>
      <c r="AP141" s="567">
        <v>1231</v>
      </c>
      <c r="AQ141" s="568"/>
      <c r="AR141" s="568"/>
      <c r="AS141" s="381">
        <f t="shared" si="121"/>
        <v>2636</v>
      </c>
      <c r="AT141" s="567">
        <v>2636</v>
      </c>
      <c r="AU141" s="568"/>
      <c r="AV141" s="568"/>
      <c r="AW141" s="381">
        <f t="shared" si="107"/>
        <v>2636</v>
      </c>
      <c r="AX141" s="567">
        <v>2636</v>
      </c>
      <c r="AY141" s="568"/>
      <c r="AZ141" s="568"/>
      <c r="BA141" s="437"/>
      <c r="BI141" s="615">
        <f t="shared" si="122"/>
        <v>1231</v>
      </c>
    </row>
    <row r="142" spans="1:61">
      <c r="A142" s="579" t="s">
        <v>1044</v>
      </c>
      <c r="B142" s="587" t="s">
        <v>1045</v>
      </c>
      <c r="C142" s="440"/>
      <c r="D142" s="441"/>
      <c r="E142" s="442"/>
      <c r="F142" s="442"/>
      <c r="G142" s="577">
        <f>G143+G157++G164+G165+G168</f>
        <v>16554.665000000001</v>
      </c>
      <c r="H142" s="577">
        <f t="shared" ref="H142:AZ142" si="124">H143+H157++H164+H165+H168</f>
        <v>15884.665000000001</v>
      </c>
      <c r="I142" s="577">
        <f t="shared" si="124"/>
        <v>0</v>
      </c>
      <c r="J142" s="577">
        <f t="shared" si="124"/>
        <v>91.204000000000008</v>
      </c>
      <c r="K142" s="577">
        <f t="shared" si="124"/>
        <v>578.79600000000005</v>
      </c>
      <c r="L142" s="577">
        <f t="shared" si="124"/>
        <v>15975.868999999999</v>
      </c>
      <c r="M142" s="577">
        <f t="shared" si="124"/>
        <v>15884.665000000001</v>
      </c>
      <c r="N142" s="577">
        <f t="shared" si="124"/>
        <v>0</v>
      </c>
      <c r="O142" s="577">
        <f t="shared" si="124"/>
        <v>91.204000000000008</v>
      </c>
      <c r="P142" s="577">
        <f t="shared" si="124"/>
        <v>6711</v>
      </c>
      <c r="Q142" s="577">
        <f t="shared" si="124"/>
        <v>6711</v>
      </c>
      <c r="R142" s="577">
        <f t="shared" si="124"/>
        <v>0</v>
      </c>
      <c r="S142" s="577">
        <f t="shared" si="124"/>
        <v>0</v>
      </c>
      <c r="T142" s="577">
        <f t="shared" si="124"/>
        <v>4970.2330000000002</v>
      </c>
      <c r="U142" s="577">
        <f t="shared" si="124"/>
        <v>4970.2330000000002</v>
      </c>
      <c r="V142" s="577">
        <f t="shared" si="124"/>
        <v>0</v>
      </c>
      <c r="W142" s="577">
        <f t="shared" si="124"/>
        <v>29.042999999999978</v>
      </c>
      <c r="X142" s="577">
        <f t="shared" si="124"/>
        <v>29.042999999999978</v>
      </c>
      <c r="Y142" s="577">
        <f t="shared" si="124"/>
        <v>0</v>
      </c>
      <c r="Z142" s="577">
        <f t="shared" si="124"/>
        <v>29.042999999999978</v>
      </c>
      <c r="AA142" s="577">
        <f t="shared" si="124"/>
        <v>29.042999999999978</v>
      </c>
      <c r="AB142" s="577">
        <f t="shared" si="124"/>
        <v>0</v>
      </c>
      <c r="AC142" s="577">
        <f t="shared" si="124"/>
        <v>0</v>
      </c>
      <c r="AD142" s="577">
        <f t="shared" si="124"/>
        <v>1711.7239999999999</v>
      </c>
      <c r="AE142" s="577">
        <f t="shared" si="124"/>
        <v>1711.7239999999999</v>
      </c>
      <c r="AF142" s="577">
        <f t="shared" si="124"/>
        <v>0</v>
      </c>
      <c r="AG142" s="577">
        <f t="shared" si="124"/>
        <v>0</v>
      </c>
      <c r="AH142" s="577">
        <f t="shared" si="124"/>
        <v>1711.7239999999999</v>
      </c>
      <c r="AI142" s="577">
        <f t="shared" si="124"/>
        <v>1711.7239999999999</v>
      </c>
      <c r="AJ142" s="577">
        <f t="shared" si="124"/>
        <v>0</v>
      </c>
      <c r="AK142" s="577">
        <f t="shared" si="124"/>
        <v>4998</v>
      </c>
      <c r="AL142" s="577">
        <f t="shared" si="124"/>
        <v>4998</v>
      </c>
      <c r="AM142" s="577">
        <f t="shared" si="124"/>
        <v>0</v>
      </c>
      <c r="AN142" s="577">
        <f t="shared" si="124"/>
        <v>0</v>
      </c>
      <c r="AO142" s="577">
        <f t="shared" si="124"/>
        <v>4998</v>
      </c>
      <c r="AP142" s="577">
        <f t="shared" si="124"/>
        <v>4998</v>
      </c>
      <c r="AQ142" s="577">
        <f t="shared" si="124"/>
        <v>0</v>
      </c>
      <c r="AR142" s="577">
        <f t="shared" si="124"/>
        <v>0</v>
      </c>
      <c r="AS142" s="577">
        <f t="shared" si="124"/>
        <v>4176</v>
      </c>
      <c r="AT142" s="577">
        <f t="shared" si="124"/>
        <v>4176</v>
      </c>
      <c r="AU142" s="577">
        <f t="shared" si="124"/>
        <v>0</v>
      </c>
      <c r="AV142" s="577">
        <f t="shared" si="124"/>
        <v>0</v>
      </c>
      <c r="AW142" s="577">
        <f t="shared" si="124"/>
        <v>4176</v>
      </c>
      <c r="AX142" s="577">
        <f t="shared" si="124"/>
        <v>4176</v>
      </c>
      <c r="AY142" s="577">
        <f t="shared" si="124"/>
        <v>0</v>
      </c>
      <c r="AZ142" s="577">
        <f t="shared" si="124"/>
        <v>0</v>
      </c>
      <c r="BA142" s="435"/>
    </row>
    <row r="143" spans="1:61" ht="14.4">
      <c r="A143" s="553" t="s">
        <v>498</v>
      </c>
      <c r="B143" s="554" t="s">
        <v>897</v>
      </c>
      <c r="C143" s="437"/>
      <c r="D143" s="437"/>
      <c r="E143" s="437"/>
      <c r="F143" s="432"/>
      <c r="G143" s="574">
        <f>SUM(G144:G156)</f>
        <v>4165</v>
      </c>
      <c r="H143" s="574">
        <f t="shared" ref="H143:AZ143" si="125">SUM(H144:H156)</f>
        <v>3705</v>
      </c>
      <c r="I143" s="574">
        <f t="shared" si="125"/>
        <v>0</v>
      </c>
      <c r="J143" s="574">
        <f t="shared" si="125"/>
        <v>91.204000000000008</v>
      </c>
      <c r="K143" s="574">
        <f t="shared" si="125"/>
        <v>368.79599999999999</v>
      </c>
      <c r="L143" s="574">
        <f t="shared" si="125"/>
        <v>3796.2039999999997</v>
      </c>
      <c r="M143" s="574">
        <f t="shared" si="125"/>
        <v>3705</v>
      </c>
      <c r="N143" s="574">
        <f t="shared" si="125"/>
        <v>0</v>
      </c>
      <c r="O143" s="574">
        <f t="shared" si="125"/>
        <v>91.204000000000008</v>
      </c>
      <c r="P143" s="574">
        <f t="shared" si="125"/>
        <v>3705</v>
      </c>
      <c r="Q143" s="574">
        <f t="shared" si="125"/>
        <v>3705</v>
      </c>
      <c r="R143" s="574">
        <f t="shared" si="125"/>
        <v>0</v>
      </c>
      <c r="S143" s="574">
        <f t="shared" si="125"/>
        <v>0</v>
      </c>
      <c r="T143" s="574">
        <f t="shared" si="125"/>
        <v>3481.174</v>
      </c>
      <c r="U143" s="574">
        <f t="shared" si="125"/>
        <v>3481.174</v>
      </c>
      <c r="V143" s="574">
        <f t="shared" si="125"/>
        <v>0</v>
      </c>
      <c r="W143" s="574">
        <f t="shared" si="125"/>
        <v>29.042999999999978</v>
      </c>
      <c r="X143" s="574">
        <f t="shared" si="125"/>
        <v>29.042999999999978</v>
      </c>
      <c r="Y143" s="574">
        <f t="shared" si="125"/>
        <v>0</v>
      </c>
      <c r="Z143" s="574">
        <f t="shared" si="125"/>
        <v>29.042999999999978</v>
      </c>
      <c r="AA143" s="574">
        <f t="shared" si="125"/>
        <v>29.042999999999978</v>
      </c>
      <c r="AB143" s="574">
        <f t="shared" si="125"/>
        <v>0</v>
      </c>
      <c r="AC143" s="574">
        <f t="shared" si="125"/>
        <v>0</v>
      </c>
      <c r="AD143" s="574">
        <f t="shared" si="125"/>
        <v>194.78300000000002</v>
      </c>
      <c r="AE143" s="574">
        <f t="shared" si="125"/>
        <v>194.78300000000002</v>
      </c>
      <c r="AF143" s="574">
        <f t="shared" si="125"/>
        <v>0</v>
      </c>
      <c r="AG143" s="574">
        <f t="shared" si="125"/>
        <v>0</v>
      </c>
      <c r="AH143" s="574">
        <f t="shared" si="125"/>
        <v>194.78300000000002</v>
      </c>
      <c r="AI143" s="574">
        <f t="shared" si="125"/>
        <v>194.78300000000002</v>
      </c>
      <c r="AJ143" s="574">
        <f t="shared" si="125"/>
        <v>0</v>
      </c>
      <c r="AK143" s="574">
        <f t="shared" si="125"/>
        <v>0</v>
      </c>
      <c r="AL143" s="574">
        <f t="shared" si="125"/>
        <v>0</v>
      </c>
      <c r="AM143" s="574">
        <f t="shared" si="125"/>
        <v>0</v>
      </c>
      <c r="AN143" s="574">
        <f t="shared" si="125"/>
        <v>0</v>
      </c>
      <c r="AO143" s="574">
        <f t="shared" si="125"/>
        <v>0</v>
      </c>
      <c r="AP143" s="574">
        <f t="shared" si="125"/>
        <v>0</v>
      </c>
      <c r="AQ143" s="574">
        <f t="shared" si="125"/>
        <v>0</v>
      </c>
      <c r="AR143" s="574">
        <f t="shared" si="125"/>
        <v>0</v>
      </c>
      <c r="AS143" s="574">
        <f t="shared" si="125"/>
        <v>0</v>
      </c>
      <c r="AT143" s="574">
        <f t="shared" si="125"/>
        <v>0</v>
      </c>
      <c r="AU143" s="574">
        <f t="shared" si="125"/>
        <v>0</v>
      </c>
      <c r="AV143" s="574">
        <f t="shared" si="125"/>
        <v>0</v>
      </c>
      <c r="AW143" s="574">
        <f t="shared" si="125"/>
        <v>0</v>
      </c>
      <c r="AX143" s="574">
        <f t="shared" si="125"/>
        <v>0</v>
      </c>
      <c r="AY143" s="574">
        <f t="shared" si="125"/>
        <v>0</v>
      </c>
      <c r="AZ143" s="574">
        <f t="shared" si="125"/>
        <v>0</v>
      </c>
      <c r="BA143" s="437"/>
    </row>
    <row r="144" spans="1:61" ht="24">
      <c r="A144" s="557" t="s">
        <v>448</v>
      </c>
      <c r="B144" s="571" t="s">
        <v>1046</v>
      </c>
      <c r="C144" s="427" t="s">
        <v>753</v>
      </c>
      <c r="D144" s="427" t="s">
        <v>884</v>
      </c>
      <c r="E144" s="427" t="s">
        <v>747</v>
      </c>
      <c r="F144" s="427" t="s">
        <v>1047</v>
      </c>
      <c r="G144" s="381">
        <f>H144+I144+J144+K144</f>
        <v>330</v>
      </c>
      <c r="H144" s="560">
        <v>285</v>
      </c>
      <c r="I144" s="568"/>
      <c r="J144" s="567">
        <v>15.602</v>
      </c>
      <c r="K144" s="567">
        <v>29.398</v>
      </c>
      <c r="L144" s="567">
        <f t="shared" ref="L144:L167" si="126">M144+N144+O144</f>
        <v>300.60199999999998</v>
      </c>
      <c r="M144" s="560">
        <v>285</v>
      </c>
      <c r="N144" s="568"/>
      <c r="O144" s="567">
        <v>15.602</v>
      </c>
      <c r="P144" s="567">
        <f t="shared" ref="P144:P156" si="127">Q144+R144+S144</f>
        <v>285</v>
      </c>
      <c r="Q144" s="567">
        <v>285</v>
      </c>
      <c r="R144" s="568"/>
      <c r="S144" s="568"/>
      <c r="T144" s="567">
        <f>U144+V144</f>
        <v>266.48199999999997</v>
      </c>
      <c r="U144" s="567">
        <v>266.48199999999997</v>
      </c>
      <c r="V144" s="568"/>
      <c r="W144" s="588">
        <f>X144+Y144</f>
        <v>0</v>
      </c>
      <c r="X144" s="568"/>
      <c r="Y144" s="568"/>
      <c r="Z144" s="396">
        <f>AA144+AB144+AC144</f>
        <v>0</v>
      </c>
      <c r="AA144" s="568"/>
      <c r="AB144" s="568"/>
      <c r="AC144" s="568"/>
      <c r="AD144" s="567">
        <f t="shared" ref="AD144:AD164" si="128">AE144+AF144+AG144</f>
        <v>18.518000000000001</v>
      </c>
      <c r="AE144" s="589">
        <v>18.518000000000001</v>
      </c>
      <c r="AF144" s="568"/>
      <c r="AG144" s="568"/>
      <c r="AH144" s="381">
        <f t="shared" ref="AH144:AH174" si="129">AI144+AJ144</f>
        <v>18.518000000000001</v>
      </c>
      <c r="AI144" s="589">
        <v>18.518000000000001</v>
      </c>
      <c r="AJ144" s="568"/>
      <c r="AK144" s="568"/>
      <c r="AL144" s="568"/>
      <c r="AM144" s="568"/>
      <c r="AN144" s="568"/>
      <c r="AO144" s="568"/>
      <c r="AP144" s="568"/>
      <c r="AQ144" s="568"/>
      <c r="AR144" s="568"/>
      <c r="AS144" s="381">
        <f t="shared" ref="AS144:AS156" si="130">AT144+AU144+AV144</f>
        <v>0</v>
      </c>
      <c r="AT144" s="568"/>
      <c r="AU144" s="568"/>
      <c r="AV144" s="568"/>
      <c r="AW144" s="381">
        <f t="shared" ref="AW144:AW174" si="131">AX144+AY144+AZ144</f>
        <v>0</v>
      </c>
      <c r="AX144" s="568"/>
      <c r="AY144" s="568"/>
      <c r="AZ144" s="568"/>
      <c r="BA144" s="437"/>
      <c r="BI144" s="615">
        <f t="shared" ref="BI144:BI164" si="132">AL144+Q144</f>
        <v>285</v>
      </c>
    </row>
    <row r="145" spans="1:61" ht="24">
      <c r="A145" s="557" t="s">
        <v>449</v>
      </c>
      <c r="B145" s="571" t="s">
        <v>1048</v>
      </c>
      <c r="C145" s="427" t="s">
        <v>753</v>
      </c>
      <c r="D145" s="427" t="s">
        <v>884</v>
      </c>
      <c r="E145" s="427" t="s">
        <v>747</v>
      </c>
      <c r="F145" s="427" t="s">
        <v>1049</v>
      </c>
      <c r="G145" s="381">
        <f t="shared" ref="G145:G167" si="133">H145+I145+J145+K145</f>
        <v>330</v>
      </c>
      <c r="H145" s="560">
        <v>285</v>
      </c>
      <c r="I145" s="568"/>
      <c r="J145" s="567">
        <v>15.602</v>
      </c>
      <c r="K145" s="567">
        <v>29.398</v>
      </c>
      <c r="L145" s="567">
        <f t="shared" si="126"/>
        <v>300.60199999999998</v>
      </c>
      <c r="M145" s="560">
        <v>285</v>
      </c>
      <c r="N145" s="568"/>
      <c r="O145" s="567">
        <v>15.602</v>
      </c>
      <c r="P145" s="567">
        <f t="shared" si="127"/>
        <v>285</v>
      </c>
      <c r="Q145" s="567">
        <v>285</v>
      </c>
      <c r="R145" s="568"/>
      <c r="S145" s="568"/>
      <c r="T145" s="567">
        <f t="shared" ref="T145:T163" si="134">U145+V145</f>
        <v>271.64999999999998</v>
      </c>
      <c r="U145" s="567">
        <v>271.64999999999998</v>
      </c>
      <c r="V145" s="568"/>
      <c r="W145" s="588">
        <f t="shared" ref="W145:W156" si="135">X145+Y145</f>
        <v>0</v>
      </c>
      <c r="X145" s="568"/>
      <c r="Y145" s="568"/>
      <c r="Z145" s="396">
        <f t="shared" ref="Z145:Z174" si="136">AA145+AB145+AC145</f>
        <v>0</v>
      </c>
      <c r="AA145" s="568"/>
      <c r="AB145" s="568"/>
      <c r="AC145" s="568"/>
      <c r="AD145" s="567">
        <f t="shared" si="128"/>
        <v>13.350000000000001</v>
      </c>
      <c r="AE145" s="589">
        <v>13.350000000000001</v>
      </c>
      <c r="AF145" s="568"/>
      <c r="AG145" s="568"/>
      <c r="AH145" s="381">
        <f t="shared" si="129"/>
        <v>13.350000000000001</v>
      </c>
      <c r="AI145" s="589">
        <v>13.350000000000001</v>
      </c>
      <c r="AJ145" s="568"/>
      <c r="AK145" s="568"/>
      <c r="AL145" s="568"/>
      <c r="AM145" s="568"/>
      <c r="AN145" s="568"/>
      <c r="AO145" s="568"/>
      <c r="AP145" s="568"/>
      <c r="AQ145" s="568"/>
      <c r="AR145" s="568"/>
      <c r="AS145" s="381">
        <f t="shared" si="130"/>
        <v>0</v>
      </c>
      <c r="AT145" s="568"/>
      <c r="AU145" s="568"/>
      <c r="AV145" s="568"/>
      <c r="AW145" s="381">
        <f t="shared" si="131"/>
        <v>0</v>
      </c>
      <c r="AX145" s="568"/>
      <c r="AY145" s="568"/>
      <c r="AZ145" s="568"/>
      <c r="BA145" s="437"/>
      <c r="BI145" s="615">
        <f t="shared" si="132"/>
        <v>285</v>
      </c>
    </row>
    <row r="146" spans="1:61" ht="24">
      <c r="A146" s="557" t="s">
        <v>450</v>
      </c>
      <c r="B146" s="571" t="s">
        <v>1050</v>
      </c>
      <c r="C146" s="427" t="s">
        <v>753</v>
      </c>
      <c r="D146" s="427" t="s">
        <v>884</v>
      </c>
      <c r="E146" s="427" t="s">
        <v>747</v>
      </c>
      <c r="F146" s="427" t="s">
        <v>1051</v>
      </c>
      <c r="G146" s="381">
        <f t="shared" si="133"/>
        <v>330</v>
      </c>
      <c r="H146" s="560">
        <v>285</v>
      </c>
      <c r="I146" s="568"/>
      <c r="J146" s="567">
        <v>0</v>
      </c>
      <c r="K146" s="567">
        <v>45</v>
      </c>
      <c r="L146" s="567">
        <f t="shared" si="126"/>
        <v>285</v>
      </c>
      <c r="M146" s="560">
        <v>285</v>
      </c>
      <c r="N146" s="568"/>
      <c r="O146" s="567">
        <v>0</v>
      </c>
      <c r="P146" s="567">
        <f t="shared" si="127"/>
        <v>285</v>
      </c>
      <c r="Q146" s="567">
        <v>285</v>
      </c>
      <c r="R146" s="568"/>
      <c r="S146" s="568"/>
      <c r="T146" s="567">
        <f t="shared" si="134"/>
        <v>269.80399999999997</v>
      </c>
      <c r="U146" s="567">
        <v>269.80399999999997</v>
      </c>
      <c r="V146" s="568"/>
      <c r="W146" s="588">
        <f t="shared" si="135"/>
        <v>0</v>
      </c>
      <c r="X146" s="568"/>
      <c r="Y146" s="568"/>
      <c r="Z146" s="396">
        <f t="shared" si="136"/>
        <v>0</v>
      </c>
      <c r="AA146" s="568"/>
      <c r="AB146" s="568"/>
      <c r="AC146" s="568"/>
      <c r="AD146" s="567">
        <f t="shared" si="128"/>
        <v>15.195999999999998</v>
      </c>
      <c r="AE146" s="589">
        <v>15.195999999999998</v>
      </c>
      <c r="AF146" s="568"/>
      <c r="AG146" s="568"/>
      <c r="AH146" s="381">
        <f t="shared" si="129"/>
        <v>15.195999999999998</v>
      </c>
      <c r="AI146" s="589">
        <v>15.195999999999998</v>
      </c>
      <c r="AJ146" s="568"/>
      <c r="AK146" s="568"/>
      <c r="AL146" s="568"/>
      <c r="AM146" s="568"/>
      <c r="AN146" s="568"/>
      <c r="AO146" s="568"/>
      <c r="AP146" s="568"/>
      <c r="AQ146" s="568"/>
      <c r="AR146" s="568"/>
      <c r="AS146" s="381">
        <f t="shared" si="130"/>
        <v>0</v>
      </c>
      <c r="AT146" s="568"/>
      <c r="AU146" s="568"/>
      <c r="AV146" s="568"/>
      <c r="AW146" s="381">
        <f t="shared" si="131"/>
        <v>0</v>
      </c>
      <c r="AX146" s="568"/>
      <c r="AY146" s="568"/>
      <c r="AZ146" s="568"/>
      <c r="BA146" s="437"/>
      <c r="BI146" s="615">
        <f t="shared" si="132"/>
        <v>285</v>
      </c>
    </row>
    <row r="147" spans="1:61" ht="24">
      <c r="A147" s="557" t="s">
        <v>451</v>
      </c>
      <c r="B147" s="571" t="s">
        <v>1052</v>
      </c>
      <c r="C147" s="427" t="s">
        <v>803</v>
      </c>
      <c r="D147" s="427" t="s">
        <v>884</v>
      </c>
      <c r="E147" s="427" t="s">
        <v>747</v>
      </c>
      <c r="F147" s="427" t="s">
        <v>1053</v>
      </c>
      <c r="G147" s="381">
        <f t="shared" si="133"/>
        <v>300</v>
      </c>
      <c r="H147" s="560">
        <v>285</v>
      </c>
      <c r="I147" s="568"/>
      <c r="J147" s="567">
        <v>0</v>
      </c>
      <c r="K147" s="567">
        <v>15</v>
      </c>
      <c r="L147" s="567">
        <f t="shared" si="126"/>
        <v>285</v>
      </c>
      <c r="M147" s="560">
        <v>285</v>
      </c>
      <c r="N147" s="568"/>
      <c r="O147" s="567">
        <v>0</v>
      </c>
      <c r="P147" s="567">
        <f t="shared" si="127"/>
        <v>285</v>
      </c>
      <c r="Q147" s="567">
        <v>285</v>
      </c>
      <c r="R147" s="568"/>
      <c r="S147" s="568"/>
      <c r="T147" s="567">
        <f t="shared" si="134"/>
        <v>280.31900000000002</v>
      </c>
      <c r="U147" s="567">
        <v>280.31900000000002</v>
      </c>
      <c r="V147" s="568"/>
      <c r="W147" s="588">
        <f t="shared" si="135"/>
        <v>0</v>
      </c>
      <c r="X147" s="568"/>
      <c r="Y147" s="568"/>
      <c r="Z147" s="396">
        <f t="shared" si="136"/>
        <v>0</v>
      </c>
      <c r="AA147" s="568"/>
      <c r="AB147" s="568"/>
      <c r="AC147" s="568"/>
      <c r="AD147" s="567">
        <f t="shared" si="128"/>
        <v>4.6809999999999974</v>
      </c>
      <c r="AE147" s="589">
        <v>4.6809999999999974</v>
      </c>
      <c r="AF147" s="568"/>
      <c r="AG147" s="568"/>
      <c r="AH147" s="381">
        <f t="shared" si="129"/>
        <v>4.6809999999999974</v>
      </c>
      <c r="AI147" s="589">
        <v>4.6809999999999974</v>
      </c>
      <c r="AJ147" s="568"/>
      <c r="AK147" s="568"/>
      <c r="AL147" s="568"/>
      <c r="AM147" s="568"/>
      <c r="AN147" s="568"/>
      <c r="AO147" s="568"/>
      <c r="AP147" s="568"/>
      <c r="AQ147" s="568"/>
      <c r="AR147" s="568"/>
      <c r="AS147" s="381">
        <f t="shared" si="130"/>
        <v>0</v>
      </c>
      <c r="AT147" s="568"/>
      <c r="AU147" s="568"/>
      <c r="AV147" s="568"/>
      <c r="AW147" s="381">
        <f t="shared" si="131"/>
        <v>0</v>
      </c>
      <c r="AX147" s="568"/>
      <c r="AY147" s="568"/>
      <c r="AZ147" s="568"/>
      <c r="BA147" s="437"/>
      <c r="BI147" s="615">
        <f t="shared" si="132"/>
        <v>285</v>
      </c>
    </row>
    <row r="148" spans="1:61" ht="24">
      <c r="A148" s="557" t="s">
        <v>452</v>
      </c>
      <c r="B148" s="571" t="s">
        <v>1054</v>
      </c>
      <c r="C148" s="427" t="s">
        <v>803</v>
      </c>
      <c r="D148" s="427" t="s">
        <v>884</v>
      </c>
      <c r="E148" s="427" t="s">
        <v>747</v>
      </c>
      <c r="F148" s="427" t="s">
        <v>1055</v>
      </c>
      <c r="G148" s="381">
        <f t="shared" si="133"/>
        <v>300</v>
      </c>
      <c r="H148" s="560">
        <v>285</v>
      </c>
      <c r="I148" s="568"/>
      <c r="J148" s="567">
        <v>15</v>
      </c>
      <c r="K148" s="567">
        <v>0</v>
      </c>
      <c r="L148" s="567">
        <f t="shared" si="126"/>
        <v>300</v>
      </c>
      <c r="M148" s="560">
        <v>285</v>
      </c>
      <c r="N148" s="568"/>
      <c r="O148" s="567">
        <v>15</v>
      </c>
      <c r="P148" s="567">
        <f t="shared" si="127"/>
        <v>285</v>
      </c>
      <c r="Q148" s="567">
        <v>285</v>
      </c>
      <c r="R148" s="568"/>
      <c r="S148" s="568"/>
      <c r="T148" s="567">
        <f t="shared" si="134"/>
        <v>278.27499999999998</v>
      </c>
      <c r="U148" s="567">
        <v>278.27499999999998</v>
      </c>
      <c r="V148" s="568"/>
      <c r="W148" s="588">
        <f t="shared" si="135"/>
        <v>0</v>
      </c>
      <c r="X148" s="568"/>
      <c r="Y148" s="568"/>
      <c r="Z148" s="396">
        <f t="shared" si="136"/>
        <v>0</v>
      </c>
      <c r="AA148" s="568"/>
      <c r="AB148" s="568"/>
      <c r="AC148" s="568"/>
      <c r="AD148" s="567">
        <f t="shared" si="128"/>
        <v>6.7249999999999943</v>
      </c>
      <c r="AE148" s="589">
        <v>6.7249999999999943</v>
      </c>
      <c r="AF148" s="568"/>
      <c r="AG148" s="568"/>
      <c r="AH148" s="381">
        <f t="shared" si="129"/>
        <v>6.7249999999999943</v>
      </c>
      <c r="AI148" s="589">
        <v>6.7249999999999943</v>
      </c>
      <c r="AJ148" s="568"/>
      <c r="AK148" s="568"/>
      <c r="AL148" s="568"/>
      <c r="AM148" s="568"/>
      <c r="AN148" s="568"/>
      <c r="AO148" s="568"/>
      <c r="AP148" s="568"/>
      <c r="AQ148" s="568"/>
      <c r="AR148" s="568"/>
      <c r="AS148" s="381">
        <f t="shared" si="130"/>
        <v>0</v>
      </c>
      <c r="AT148" s="568"/>
      <c r="AU148" s="568"/>
      <c r="AV148" s="568"/>
      <c r="AW148" s="381">
        <f t="shared" si="131"/>
        <v>0</v>
      </c>
      <c r="AX148" s="568"/>
      <c r="AY148" s="568"/>
      <c r="AZ148" s="568"/>
      <c r="BA148" s="437"/>
      <c r="BI148" s="615">
        <f t="shared" si="132"/>
        <v>285</v>
      </c>
    </row>
    <row r="149" spans="1:61" ht="24">
      <c r="A149" s="557" t="s">
        <v>453</v>
      </c>
      <c r="B149" s="571" t="s">
        <v>1056</v>
      </c>
      <c r="C149" s="427" t="s">
        <v>762</v>
      </c>
      <c r="D149" s="427" t="s">
        <v>884</v>
      </c>
      <c r="E149" s="427" t="s">
        <v>747</v>
      </c>
      <c r="F149" s="427" t="s">
        <v>1057</v>
      </c>
      <c r="G149" s="381">
        <f t="shared" si="133"/>
        <v>330</v>
      </c>
      <c r="H149" s="560">
        <v>285</v>
      </c>
      <c r="I149" s="568"/>
      <c r="J149" s="567">
        <v>0</v>
      </c>
      <c r="K149" s="567">
        <v>45</v>
      </c>
      <c r="L149" s="567">
        <f t="shared" si="126"/>
        <v>285</v>
      </c>
      <c r="M149" s="560">
        <v>285</v>
      </c>
      <c r="N149" s="568"/>
      <c r="O149" s="567">
        <v>0</v>
      </c>
      <c r="P149" s="567">
        <f t="shared" si="127"/>
        <v>285</v>
      </c>
      <c r="Q149" s="567">
        <v>285</v>
      </c>
      <c r="R149" s="568"/>
      <c r="S149" s="568"/>
      <c r="T149" s="567">
        <f t="shared" si="134"/>
        <v>277.28399999999999</v>
      </c>
      <c r="U149" s="567">
        <v>277.28399999999999</v>
      </c>
      <c r="V149" s="568"/>
      <c r="W149" s="588">
        <f t="shared" si="135"/>
        <v>0</v>
      </c>
      <c r="X149" s="568"/>
      <c r="Y149" s="568"/>
      <c r="Z149" s="396">
        <f t="shared" si="136"/>
        <v>0</v>
      </c>
      <c r="AA149" s="568"/>
      <c r="AB149" s="568"/>
      <c r="AC149" s="568"/>
      <c r="AD149" s="567">
        <f t="shared" si="128"/>
        <v>7.7160000000000011</v>
      </c>
      <c r="AE149" s="589">
        <v>7.7160000000000011</v>
      </c>
      <c r="AF149" s="568"/>
      <c r="AG149" s="568"/>
      <c r="AH149" s="381">
        <f t="shared" si="129"/>
        <v>7.7160000000000011</v>
      </c>
      <c r="AI149" s="589">
        <v>7.7160000000000011</v>
      </c>
      <c r="AJ149" s="568"/>
      <c r="AK149" s="568"/>
      <c r="AL149" s="568"/>
      <c r="AM149" s="568"/>
      <c r="AN149" s="568"/>
      <c r="AO149" s="568"/>
      <c r="AP149" s="568"/>
      <c r="AQ149" s="568"/>
      <c r="AR149" s="568"/>
      <c r="AS149" s="381">
        <f t="shared" si="130"/>
        <v>0</v>
      </c>
      <c r="AT149" s="568"/>
      <c r="AU149" s="568"/>
      <c r="AV149" s="568"/>
      <c r="AW149" s="381">
        <f t="shared" si="131"/>
        <v>0</v>
      </c>
      <c r="AX149" s="568"/>
      <c r="AY149" s="568"/>
      <c r="AZ149" s="568"/>
      <c r="BA149" s="437"/>
      <c r="BI149" s="615">
        <f t="shared" si="132"/>
        <v>285</v>
      </c>
    </row>
    <row r="150" spans="1:61" ht="24">
      <c r="A150" s="557" t="s">
        <v>454</v>
      </c>
      <c r="B150" s="571" t="s">
        <v>1058</v>
      </c>
      <c r="C150" s="427" t="s">
        <v>762</v>
      </c>
      <c r="D150" s="427" t="s">
        <v>884</v>
      </c>
      <c r="E150" s="427" t="s">
        <v>747</v>
      </c>
      <c r="F150" s="427" t="s">
        <v>1059</v>
      </c>
      <c r="G150" s="381">
        <f t="shared" si="133"/>
        <v>330</v>
      </c>
      <c r="H150" s="560">
        <v>285</v>
      </c>
      <c r="I150" s="568"/>
      <c r="J150" s="567">
        <v>0</v>
      </c>
      <c r="K150" s="567">
        <v>45</v>
      </c>
      <c r="L150" s="567">
        <f t="shared" si="126"/>
        <v>285</v>
      </c>
      <c r="M150" s="560">
        <v>285</v>
      </c>
      <c r="N150" s="568"/>
      <c r="O150" s="567">
        <v>0</v>
      </c>
      <c r="P150" s="567">
        <f t="shared" si="127"/>
        <v>285</v>
      </c>
      <c r="Q150" s="567">
        <v>285</v>
      </c>
      <c r="R150" s="568"/>
      <c r="S150" s="568"/>
      <c r="T150" s="567">
        <f t="shared" si="134"/>
        <v>270.71499999999997</v>
      </c>
      <c r="U150" s="567">
        <v>270.71499999999997</v>
      </c>
      <c r="V150" s="568"/>
      <c r="W150" s="588">
        <f t="shared" si="135"/>
        <v>0</v>
      </c>
      <c r="X150" s="568"/>
      <c r="Y150" s="568"/>
      <c r="Z150" s="396">
        <f t="shared" si="136"/>
        <v>0</v>
      </c>
      <c r="AA150" s="568"/>
      <c r="AB150" s="568"/>
      <c r="AC150" s="568"/>
      <c r="AD150" s="567">
        <f t="shared" si="128"/>
        <v>14.285</v>
      </c>
      <c r="AE150" s="589">
        <v>14.285</v>
      </c>
      <c r="AF150" s="568"/>
      <c r="AG150" s="568"/>
      <c r="AH150" s="381">
        <f t="shared" si="129"/>
        <v>14.285</v>
      </c>
      <c r="AI150" s="589">
        <v>14.285</v>
      </c>
      <c r="AJ150" s="568"/>
      <c r="AK150" s="568"/>
      <c r="AL150" s="568"/>
      <c r="AM150" s="568"/>
      <c r="AN150" s="568"/>
      <c r="AO150" s="568"/>
      <c r="AP150" s="568"/>
      <c r="AQ150" s="568"/>
      <c r="AR150" s="568"/>
      <c r="AS150" s="381">
        <f t="shared" si="130"/>
        <v>0</v>
      </c>
      <c r="AT150" s="568"/>
      <c r="AU150" s="568"/>
      <c r="AV150" s="568"/>
      <c r="AW150" s="381">
        <f t="shared" si="131"/>
        <v>0</v>
      </c>
      <c r="AX150" s="568"/>
      <c r="AY150" s="568"/>
      <c r="AZ150" s="568"/>
      <c r="BA150" s="437"/>
      <c r="BI150" s="615">
        <f t="shared" si="132"/>
        <v>285</v>
      </c>
    </row>
    <row r="151" spans="1:61" ht="24">
      <c r="A151" s="557" t="s">
        <v>455</v>
      </c>
      <c r="B151" s="571" t="s">
        <v>1060</v>
      </c>
      <c r="C151" s="427" t="s">
        <v>762</v>
      </c>
      <c r="D151" s="427" t="s">
        <v>884</v>
      </c>
      <c r="E151" s="427" t="s">
        <v>747</v>
      </c>
      <c r="F151" s="427" t="s">
        <v>1061</v>
      </c>
      <c r="G151" s="381">
        <f t="shared" si="133"/>
        <v>330</v>
      </c>
      <c r="H151" s="560">
        <v>285</v>
      </c>
      <c r="I151" s="568"/>
      <c r="J151" s="567">
        <v>0</v>
      </c>
      <c r="K151" s="567">
        <v>45</v>
      </c>
      <c r="L151" s="567">
        <f t="shared" si="126"/>
        <v>285</v>
      </c>
      <c r="M151" s="560">
        <v>285</v>
      </c>
      <c r="N151" s="568"/>
      <c r="O151" s="567">
        <v>0</v>
      </c>
      <c r="P151" s="567">
        <f t="shared" si="127"/>
        <v>285</v>
      </c>
      <c r="Q151" s="567">
        <v>285</v>
      </c>
      <c r="R151" s="568"/>
      <c r="S151" s="568"/>
      <c r="T151" s="567">
        <f t="shared" si="134"/>
        <v>274.13299999999998</v>
      </c>
      <c r="U151" s="567">
        <v>274.13299999999998</v>
      </c>
      <c r="V151" s="568"/>
      <c r="W151" s="588">
        <f t="shared" si="135"/>
        <v>0</v>
      </c>
      <c r="X151" s="568"/>
      <c r="Y151" s="568"/>
      <c r="Z151" s="396">
        <f t="shared" si="136"/>
        <v>0</v>
      </c>
      <c r="AA151" s="568"/>
      <c r="AB151" s="568"/>
      <c r="AC151" s="568"/>
      <c r="AD151" s="567">
        <f t="shared" si="128"/>
        <v>10.867000000000004</v>
      </c>
      <c r="AE151" s="589">
        <v>10.867000000000004</v>
      </c>
      <c r="AF151" s="568"/>
      <c r="AG151" s="568"/>
      <c r="AH151" s="381">
        <f t="shared" si="129"/>
        <v>10.867000000000004</v>
      </c>
      <c r="AI151" s="589">
        <v>10.867000000000004</v>
      </c>
      <c r="AJ151" s="568"/>
      <c r="AK151" s="568"/>
      <c r="AL151" s="568"/>
      <c r="AM151" s="568"/>
      <c r="AN151" s="568"/>
      <c r="AO151" s="568"/>
      <c r="AP151" s="568"/>
      <c r="AQ151" s="568"/>
      <c r="AR151" s="568"/>
      <c r="AS151" s="381">
        <f t="shared" si="130"/>
        <v>0</v>
      </c>
      <c r="AT151" s="568"/>
      <c r="AU151" s="568"/>
      <c r="AV151" s="568"/>
      <c r="AW151" s="381">
        <f t="shared" si="131"/>
        <v>0</v>
      </c>
      <c r="AX151" s="568"/>
      <c r="AY151" s="568"/>
      <c r="AZ151" s="568"/>
      <c r="BA151" s="437"/>
      <c r="BI151" s="615">
        <f t="shared" si="132"/>
        <v>285</v>
      </c>
    </row>
    <row r="152" spans="1:61" ht="27.6">
      <c r="A152" s="557" t="s">
        <v>456</v>
      </c>
      <c r="B152" s="571" t="s">
        <v>1062</v>
      </c>
      <c r="C152" s="427" t="s">
        <v>792</v>
      </c>
      <c r="D152" s="427" t="s">
        <v>884</v>
      </c>
      <c r="E152" s="427" t="s">
        <v>747</v>
      </c>
      <c r="F152" s="427" t="s">
        <v>1063</v>
      </c>
      <c r="G152" s="381">
        <f t="shared" si="133"/>
        <v>300</v>
      </c>
      <c r="H152" s="560">
        <v>285</v>
      </c>
      <c r="I152" s="568"/>
      <c r="J152" s="567">
        <v>15</v>
      </c>
      <c r="K152" s="567"/>
      <c r="L152" s="567">
        <f t="shared" si="126"/>
        <v>300</v>
      </c>
      <c r="M152" s="560">
        <v>285</v>
      </c>
      <c r="N152" s="568"/>
      <c r="O152" s="567">
        <v>15</v>
      </c>
      <c r="P152" s="567">
        <f t="shared" si="127"/>
        <v>285</v>
      </c>
      <c r="Q152" s="567">
        <v>285</v>
      </c>
      <c r="R152" s="568"/>
      <c r="S152" s="568"/>
      <c r="T152" s="567">
        <f t="shared" si="134"/>
        <v>261.608</v>
      </c>
      <c r="U152" s="567">
        <v>261.608</v>
      </c>
      <c r="V152" s="568"/>
      <c r="W152" s="588">
        <f t="shared" si="135"/>
        <v>14.552999999999997</v>
      </c>
      <c r="X152" s="567">
        <v>14.552999999999997</v>
      </c>
      <c r="Y152" s="568"/>
      <c r="Z152" s="381">
        <f t="shared" si="136"/>
        <v>14.552999999999997</v>
      </c>
      <c r="AA152" s="567">
        <v>14.552999999999997</v>
      </c>
      <c r="AB152" s="568"/>
      <c r="AC152" s="568"/>
      <c r="AD152" s="567">
        <f t="shared" si="128"/>
        <v>8.8389999999999986</v>
      </c>
      <c r="AE152" s="589">
        <v>8.8389999999999986</v>
      </c>
      <c r="AF152" s="568"/>
      <c r="AG152" s="568"/>
      <c r="AH152" s="381">
        <f t="shared" si="129"/>
        <v>8.8389999999999986</v>
      </c>
      <c r="AI152" s="589">
        <v>8.8389999999999986</v>
      </c>
      <c r="AJ152" s="568"/>
      <c r="AK152" s="568"/>
      <c r="AL152" s="568"/>
      <c r="AM152" s="568"/>
      <c r="AN152" s="568"/>
      <c r="AO152" s="568"/>
      <c r="AP152" s="568"/>
      <c r="AQ152" s="568"/>
      <c r="AR152" s="568"/>
      <c r="AS152" s="381">
        <f t="shared" si="130"/>
        <v>0</v>
      </c>
      <c r="AT152" s="568"/>
      <c r="AU152" s="568"/>
      <c r="AV152" s="568"/>
      <c r="AW152" s="381">
        <f t="shared" si="131"/>
        <v>0</v>
      </c>
      <c r="AX152" s="568"/>
      <c r="AY152" s="568"/>
      <c r="AZ152" s="568"/>
      <c r="BA152" s="437"/>
      <c r="BI152" s="615">
        <f t="shared" si="132"/>
        <v>285</v>
      </c>
    </row>
    <row r="153" spans="1:61" ht="24">
      <c r="A153" s="557" t="s">
        <v>457</v>
      </c>
      <c r="B153" s="571" t="s">
        <v>1064</v>
      </c>
      <c r="C153" s="427" t="s">
        <v>792</v>
      </c>
      <c r="D153" s="427" t="s">
        <v>884</v>
      </c>
      <c r="E153" s="427" t="s">
        <v>747</v>
      </c>
      <c r="F153" s="427" t="s">
        <v>1065</v>
      </c>
      <c r="G153" s="381">
        <f t="shared" si="133"/>
        <v>300</v>
      </c>
      <c r="H153" s="560">
        <v>285</v>
      </c>
      <c r="I153" s="568"/>
      <c r="J153" s="567">
        <v>15</v>
      </c>
      <c r="K153" s="567"/>
      <c r="L153" s="567">
        <f t="shared" si="126"/>
        <v>300</v>
      </c>
      <c r="M153" s="560">
        <v>285</v>
      </c>
      <c r="N153" s="568"/>
      <c r="O153" s="567">
        <v>15</v>
      </c>
      <c r="P153" s="567">
        <f t="shared" si="127"/>
        <v>285</v>
      </c>
      <c r="Q153" s="567">
        <v>285</v>
      </c>
      <c r="R153" s="568"/>
      <c r="S153" s="568"/>
      <c r="T153" s="567">
        <f t="shared" si="134"/>
        <v>236.11</v>
      </c>
      <c r="U153" s="567">
        <v>236.11</v>
      </c>
      <c r="V153" s="568"/>
      <c r="W153" s="588">
        <f t="shared" si="135"/>
        <v>13.889999999999986</v>
      </c>
      <c r="X153" s="567">
        <v>13.889999999999986</v>
      </c>
      <c r="Y153" s="568"/>
      <c r="Z153" s="381">
        <f t="shared" si="136"/>
        <v>13.889999999999986</v>
      </c>
      <c r="AA153" s="567">
        <v>13.889999999999986</v>
      </c>
      <c r="AB153" s="568"/>
      <c r="AC153" s="568"/>
      <c r="AD153" s="567">
        <f t="shared" si="128"/>
        <v>35</v>
      </c>
      <c r="AE153" s="589">
        <v>35</v>
      </c>
      <c r="AF153" s="568"/>
      <c r="AG153" s="568"/>
      <c r="AH153" s="381">
        <f t="shared" si="129"/>
        <v>35</v>
      </c>
      <c r="AI153" s="589">
        <v>35</v>
      </c>
      <c r="AJ153" s="568"/>
      <c r="AK153" s="568"/>
      <c r="AL153" s="568"/>
      <c r="AM153" s="568"/>
      <c r="AN153" s="568"/>
      <c r="AO153" s="568"/>
      <c r="AP153" s="568"/>
      <c r="AQ153" s="568"/>
      <c r="AR153" s="568"/>
      <c r="AS153" s="381">
        <f t="shared" si="130"/>
        <v>0</v>
      </c>
      <c r="AT153" s="568"/>
      <c r="AU153" s="568"/>
      <c r="AV153" s="568"/>
      <c r="AW153" s="381">
        <f t="shared" si="131"/>
        <v>0</v>
      </c>
      <c r="AX153" s="568"/>
      <c r="AY153" s="568"/>
      <c r="AZ153" s="568"/>
      <c r="BA153" s="437"/>
      <c r="BI153" s="615">
        <f t="shared" si="132"/>
        <v>285</v>
      </c>
    </row>
    <row r="154" spans="1:61" ht="24">
      <c r="A154" s="557" t="s">
        <v>458</v>
      </c>
      <c r="B154" s="571" t="s">
        <v>1066</v>
      </c>
      <c r="C154" s="427" t="s">
        <v>792</v>
      </c>
      <c r="D154" s="427" t="s">
        <v>884</v>
      </c>
      <c r="E154" s="427" t="s">
        <v>747</v>
      </c>
      <c r="F154" s="427" t="s">
        <v>1067</v>
      </c>
      <c r="G154" s="381">
        <f t="shared" si="133"/>
        <v>300</v>
      </c>
      <c r="H154" s="560">
        <v>285</v>
      </c>
      <c r="I154" s="568"/>
      <c r="J154" s="567">
        <v>15</v>
      </c>
      <c r="K154" s="567"/>
      <c r="L154" s="567">
        <f t="shared" si="126"/>
        <v>300</v>
      </c>
      <c r="M154" s="560">
        <v>285</v>
      </c>
      <c r="N154" s="568"/>
      <c r="O154" s="567">
        <v>15</v>
      </c>
      <c r="P154" s="567">
        <f t="shared" si="127"/>
        <v>285</v>
      </c>
      <c r="Q154" s="567">
        <v>285</v>
      </c>
      <c r="R154" s="568"/>
      <c r="S154" s="568"/>
      <c r="T154" s="567">
        <f t="shared" si="134"/>
        <v>265.31200000000001</v>
      </c>
      <c r="U154" s="567">
        <v>265.31200000000001</v>
      </c>
      <c r="V154" s="568"/>
      <c r="W154" s="588">
        <f t="shared" si="135"/>
        <v>0</v>
      </c>
      <c r="X154" s="568"/>
      <c r="Y154" s="568"/>
      <c r="Z154" s="381">
        <f t="shared" si="136"/>
        <v>0</v>
      </c>
      <c r="AA154" s="568"/>
      <c r="AB154" s="568"/>
      <c r="AC154" s="568"/>
      <c r="AD154" s="567">
        <f t="shared" si="128"/>
        <v>19.688000000000002</v>
      </c>
      <c r="AE154" s="589">
        <v>19.688000000000002</v>
      </c>
      <c r="AF154" s="568"/>
      <c r="AG154" s="568"/>
      <c r="AH154" s="381">
        <f t="shared" si="129"/>
        <v>19.688000000000002</v>
      </c>
      <c r="AI154" s="589">
        <v>19.688000000000002</v>
      </c>
      <c r="AJ154" s="568"/>
      <c r="AK154" s="568"/>
      <c r="AL154" s="568"/>
      <c r="AM154" s="568"/>
      <c r="AN154" s="568"/>
      <c r="AO154" s="568"/>
      <c r="AP154" s="568"/>
      <c r="AQ154" s="568"/>
      <c r="AR154" s="568"/>
      <c r="AS154" s="381">
        <f t="shared" si="130"/>
        <v>0</v>
      </c>
      <c r="AT154" s="568"/>
      <c r="AU154" s="568"/>
      <c r="AV154" s="568"/>
      <c r="AW154" s="381">
        <f t="shared" si="131"/>
        <v>0</v>
      </c>
      <c r="AX154" s="568"/>
      <c r="AY154" s="568"/>
      <c r="AZ154" s="568"/>
      <c r="BA154" s="437"/>
      <c r="BI154" s="615">
        <f t="shared" si="132"/>
        <v>285</v>
      </c>
    </row>
    <row r="155" spans="1:61" ht="24">
      <c r="A155" s="557" t="s">
        <v>459</v>
      </c>
      <c r="B155" s="571" t="s">
        <v>1068</v>
      </c>
      <c r="C155" s="427" t="s">
        <v>766</v>
      </c>
      <c r="D155" s="427" t="s">
        <v>884</v>
      </c>
      <c r="E155" s="427" t="s">
        <v>747</v>
      </c>
      <c r="F155" s="427" t="s">
        <v>1069</v>
      </c>
      <c r="G155" s="381">
        <f t="shared" si="133"/>
        <v>400</v>
      </c>
      <c r="H155" s="560">
        <v>285</v>
      </c>
      <c r="I155" s="568"/>
      <c r="J155" s="567">
        <v>0</v>
      </c>
      <c r="K155" s="567">
        <v>115</v>
      </c>
      <c r="L155" s="567">
        <f t="shared" si="126"/>
        <v>285</v>
      </c>
      <c r="M155" s="560">
        <v>285</v>
      </c>
      <c r="N155" s="568"/>
      <c r="O155" s="567">
        <v>0</v>
      </c>
      <c r="P155" s="567">
        <f t="shared" si="127"/>
        <v>285</v>
      </c>
      <c r="Q155" s="567">
        <v>285</v>
      </c>
      <c r="R155" s="568"/>
      <c r="S155" s="568"/>
      <c r="T155" s="567">
        <f t="shared" si="134"/>
        <v>250.08199999999999</v>
      </c>
      <c r="U155" s="567">
        <v>250.08199999999999</v>
      </c>
      <c r="V155" s="568"/>
      <c r="W155" s="588">
        <f t="shared" si="135"/>
        <v>0</v>
      </c>
      <c r="X155" s="568"/>
      <c r="Y155" s="568"/>
      <c r="Z155" s="381">
        <f t="shared" si="136"/>
        <v>0</v>
      </c>
      <c r="AA155" s="568"/>
      <c r="AB155" s="568"/>
      <c r="AC155" s="568"/>
      <c r="AD155" s="567">
        <f t="shared" si="128"/>
        <v>34.918000000000006</v>
      </c>
      <c r="AE155" s="589">
        <v>34.918000000000006</v>
      </c>
      <c r="AF155" s="568"/>
      <c r="AG155" s="568"/>
      <c r="AH155" s="381">
        <f t="shared" si="129"/>
        <v>34.918000000000006</v>
      </c>
      <c r="AI155" s="589">
        <v>34.918000000000006</v>
      </c>
      <c r="AJ155" s="568"/>
      <c r="AK155" s="568"/>
      <c r="AL155" s="568"/>
      <c r="AM155" s="568"/>
      <c r="AN155" s="568"/>
      <c r="AO155" s="568"/>
      <c r="AP155" s="568"/>
      <c r="AQ155" s="568"/>
      <c r="AR155" s="568"/>
      <c r="AS155" s="381">
        <f t="shared" si="130"/>
        <v>0</v>
      </c>
      <c r="AT155" s="568"/>
      <c r="AU155" s="568"/>
      <c r="AV155" s="568"/>
      <c r="AW155" s="381">
        <f t="shared" si="131"/>
        <v>0</v>
      </c>
      <c r="AX155" s="568"/>
      <c r="AY155" s="568"/>
      <c r="AZ155" s="568"/>
      <c r="BA155" s="437"/>
      <c r="BI155" s="615">
        <f t="shared" si="132"/>
        <v>285</v>
      </c>
    </row>
    <row r="156" spans="1:61" ht="27.6">
      <c r="A156" s="557" t="s">
        <v>460</v>
      </c>
      <c r="B156" s="571" t="s">
        <v>1070</v>
      </c>
      <c r="C156" s="427" t="s">
        <v>749</v>
      </c>
      <c r="D156" s="427" t="s">
        <v>884</v>
      </c>
      <c r="E156" s="427" t="s">
        <v>747</v>
      </c>
      <c r="F156" s="427" t="s">
        <v>1071</v>
      </c>
      <c r="G156" s="381">
        <f t="shared" si="133"/>
        <v>285</v>
      </c>
      <c r="H156" s="560">
        <v>285</v>
      </c>
      <c r="I156" s="568"/>
      <c r="J156" s="567">
        <v>0</v>
      </c>
      <c r="K156" s="567"/>
      <c r="L156" s="567">
        <f t="shared" si="126"/>
        <v>285</v>
      </c>
      <c r="M156" s="560">
        <v>285</v>
      </c>
      <c r="N156" s="568"/>
      <c r="O156" s="567">
        <v>0</v>
      </c>
      <c r="P156" s="567">
        <f t="shared" si="127"/>
        <v>285</v>
      </c>
      <c r="Q156" s="567">
        <v>285</v>
      </c>
      <c r="R156" s="568"/>
      <c r="S156" s="568"/>
      <c r="T156" s="567">
        <f t="shared" si="134"/>
        <v>279.39999999999998</v>
      </c>
      <c r="U156" s="567">
        <v>279.39999999999998</v>
      </c>
      <c r="V156" s="568"/>
      <c r="W156" s="588">
        <f t="shared" si="135"/>
        <v>0.59999999999999432</v>
      </c>
      <c r="X156" s="589">
        <v>0.59999999999999432</v>
      </c>
      <c r="Y156" s="568"/>
      <c r="Z156" s="585">
        <f t="shared" si="136"/>
        <v>0.59999999999999432</v>
      </c>
      <c r="AA156" s="589">
        <v>0.59999999999999432</v>
      </c>
      <c r="AB156" s="568"/>
      <c r="AC156" s="568"/>
      <c r="AD156" s="567">
        <f t="shared" si="128"/>
        <v>5</v>
      </c>
      <c r="AE156" s="589">
        <v>5</v>
      </c>
      <c r="AF156" s="568"/>
      <c r="AG156" s="568"/>
      <c r="AH156" s="381">
        <f t="shared" si="129"/>
        <v>5</v>
      </c>
      <c r="AI156" s="589">
        <v>5</v>
      </c>
      <c r="AJ156" s="568"/>
      <c r="AK156" s="568"/>
      <c r="AL156" s="568"/>
      <c r="AM156" s="568"/>
      <c r="AN156" s="568"/>
      <c r="AO156" s="568"/>
      <c r="AP156" s="568"/>
      <c r="AQ156" s="568"/>
      <c r="AR156" s="568"/>
      <c r="AS156" s="381">
        <f t="shared" si="130"/>
        <v>0</v>
      </c>
      <c r="AT156" s="568"/>
      <c r="AU156" s="568"/>
      <c r="AV156" s="568"/>
      <c r="AW156" s="381">
        <f t="shared" si="131"/>
        <v>0</v>
      </c>
      <c r="AX156" s="568"/>
      <c r="AY156" s="568"/>
      <c r="AZ156" s="568"/>
      <c r="BA156" s="437"/>
      <c r="BI156" s="615">
        <f t="shared" si="132"/>
        <v>285</v>
      </c>
    </row>
    <row r="157" spans="1:61" ht="14.4">
      <c r="A157" s="553" t="s">
        <v>498</v>
      </c>
      <c r="B157" s="554" t="s">
        <v>904</v>
      </c>
      <c r="C157" s="427"/>
      <c r="D157" s="427"/>
      <c r="E157" s="427"/>
      <c r="F157" s="427"/>
      <c r="G157" s="574">
        <f>SUM(G158:G163)</f>
        <v>1799.665</v>
      </c>
      <c r="H157" s="574">
        <f t="shared" ref="H157:AZ157" si="137">SUM(H158:H163)</f>
        <v>1709.665</v>
      </c>
      <c r="I157" s="574">
        <f t="shared" si="137"/>
        <v>0</v>
      </c>
      <c r="J157" s="574">
        <f t="shared" si="137"/>
        <v>0</v>
      </c>
      <c r="K157" s="574">
        <f t="shared" si="137"/>
        <v>90</v>
      </c>
      <c r="L157" s="574">
        <f t="shared" si="137"/>
        <v>1709.665</v>
      </c>
      <c r="M157" s="574">
        <f t="shared" si="137"/>
        <v>1709.665</v>
      </c>
      <c r="N157" s="574">
        <f t="shared" si="137"/>
        <v>0</v>
      </c>
      <c r="O157" s="574">
        <f t="shared" si="137"/>
        <v>0</v>
      </c>
      <c r="P157" s="574">
        <f t="shared" si="137"/>
        <v>1500</v>
      </c>
      <c r="Q157" s="574">
        <f t="shared" si="137"/>
        <v>1500</v>
      </c>
      <c r="R157" s="574">
        <f t="shared" si="137"/>
        <v>0</v>
      </c>
      <c r="S157" s="574">
        <f t="shared" si="137"/>
        <v>0</v>
      </c>
      <c r="T157" s="574">
        <f t="shared" si="137"/>
        <v>1489.0590000000002</v>
      </c>
      <c r="U157" s="574">
        <f t="shared" si="137"/>
        <v>1489.0590000000002</v>
      </c>
      <c r="V157" s="574">
        <f t="shared" si="137"/>
        <v>0</v>
      </c>
      <c r="W157" s="574">
        <f t="shared" si="137"/>
        <v>0</v>
      </c>
      <c r="X157" s="574">
        <f t="shared" si="137"/>
        <v>0</v>
      </c>
      <c r="Y157" s="574">
        <f t="shared" si="137"/>
        <v>0</v>
      </c>
      <c r="Z157" s="574">
        <f t="shared" si="137"/>
        <v>0</v>
      </c>
      <c r="AA157" s="574">
        <f t="shared" si="137"/>
        <v>0</v>
      </c>
      <c r="AB157" s="574">
        <f t="shared" si="137"/>
        <v>0</v>
      </c>
      <c r="AC157" s="574">
        <f t="shared" si="137"/>
        <v>0</v>
      </c>
      <c r="AD157" s="574">
        <f t="shared" si="137"/>
        <v>10.941000000000003</v>
      </c>
      <c r="AE157" s="574">
        <f t="shared" si="137"/>
        <v>10.941000000000003</v>
      </c>
      <c r="AF157" s="574">
        <f t="shared" si="137"/>
        <v>0</v>
      </c>
      <c r="AG157" s="574">
        <f t="shared" si="137"/>
        <v>0</v>
      </c>
      <c r="AH157" s="574">
        <f t="shared" si="137"/>
        <v>10.941000000000003</v>
      </c>
      <c r="AI157" s="574">
        <f t="shared" si="137"/>
        <v>10.941000000000003</v>
      </c>
      <c r="AJ157" s="574">
        <f t="shared" si="137"/>
        <v>0</v>
      </c>
      <c r="AK157" s="574">
        <f t="shared" si="137"/>
        <v>210</v>
      </c>
      <c r="AL157" s="574">
        <f t="shared" si="137"/>
        <v>210</v>
      </c>
      <c r="AM157" s="574">
        <f t="shared" si="137"/>
        <v>0</v>
      </c>
      <c r="AN157" s="574">
        <f t="shared" si="137"/>
        <v>0</v>
      </c>
      <c r="AO157" s="574">
        <f t="shared" si="137"/>
        <v>210</v>
      </c>
      <c r="AP157" s="574">
        <f t="shared" si="137"/>
        <v>210</v>
      </c>
      <c r="AQ157" s="574">
        <f t="shared" si="137"/>
        <v>0</v>
      </c>
      <c r="AR157" s="574">
        <f t="shared" si="137"/>
        <v>0</v>
      </c>
      <c r="AS157" s="574">
        <f t="shared" si="137"/>
        <v>0</v>
      </c>
      <c r="AT157" s="574">
        <f t="shared" si="137"/>
        <v>0</v>
      </c>
      <c r="AU157" s="574">
        <f t="shared" si="137"/>
        <v>0</v>
      </c>
      <c r="AV157" s="574">
        <f t="shared" si="137"/>
        <v>0</v>
      </c>
      <c r="AW157" s="574">
        <f t="shared" si="137"/>
        <v>0</v>
      </c>
      <c r="AX157" s="574">
        <f t="shared" si="137"/>
        <v>0</v>
      </c>
      <c r="AY157" s="574">
        <f t="shared" si="137"/>
        <v>0</v>
      </c>
      <c r="AZ157" s="574">
        <f t="shared" si="137"/>
        <v>0</v>
      </c>
      <c r="BA157" s="437"/>
    </row>
    <row r="158" spans="1:61" ht="24">
      <c r="A158" s="557" t="s">
        <v>461</v>
      </c>
      <c r="B158" s="571" t="s">
        <v>1072</v>
      </c>
      <c r="C158" s="427" t="s">
        <v>602</v>
      </c>
      <c r="D158" s="427" t="s">
        <v>884</v>
      </c>
      <c r="E158" s="427" t="s">
        <v>885</v>
      </c>
      <c r="F158" s="427" t="s">
        <v>1073</v>
      </c>
      <c r="G158" s="381">
        <f t="shared" si="133"/>
        <v>300</v>
      </c>
      <c r="H158" s="560">
        <v>285</v>
      </c>
      <c r="I158" s="568"/>
      <c r="J158" s="567">
        <v>0</v>
      </c>
      <c r="K158" s="567">
        <v>15</v>
      </c>
      <c r="L158" s="567">
        <f t="shared" si="126"/>
        <v>285</v>
      </c>
      <c r="M158" s="560">
        <v>285</v>
      </c>
      <c r="N158" s="568"/>
      <c r="O158" s="568"/>
      <c r="P158" s="567">
        <f t="shared" ref="P158:P164" si="138">Q158+R158+S158</f>
        <v>250</v>
      </c>
      <c r="Q158" s="567">
        <v>250</v>
      </c>
      <c r="R158" s="568"/>
      <c r="S158" s="568"/>
      <c r="T158" s="567">
        <f t="shared" si="134"/>
        <v>250</v>
      </c>
      <c r="U158" s="567">
        <v>250</v>
      </c>
      <c r="V158" s="568"/>
      <c r="W158" s="568"/>
      <c r="X158" s="568"/>
      <c r="Y158" s="568"/>
      <c r="Z158" s="585">
        <f t="shared" si="136"/>
        <v>0</v>
      </c>
      <c r="AA158" s="568"/>
      <c r="AB158" s="568"/>
      <c r="AC158" s="568"/>
      <c r="AD158" s="570">
        <f t="shared" si="128"/>
        <v>0</v>
      </c>
      <c r="AE158" s="589">
        <v>0</v>
      </c>
      <c r="AF158" s="568"/>
      <c r="AG158" s="568"/>
      <c r="AH158" s="381">
        <f t="shared" si="129"/>
        <v>0</v>
      </c>
      <c r="AI158" s="589">
        <v>0</v>
      </c>
      <c r="AJ158" s="568"/>
      <c r="AK158" s="567">
        <f>AL158+AM158+AN158</f>
        <v>35</v>
      </c>
      <c r="AL158" s="567">
        <v>35</v>
      </c>
      <c r="AM158" s="568"/>
      <c r="AN158" s="568"/>
      <c r="AO158" s="567">
        <f>AP158+AQ158+AR158</f>
        <v>35</v>
      </c>
      <c r="AP158" s="567">
        <v>35</v>
      </c>
      <c r="AQ158" s="568"/>
      <c r="AR158" s="568"/>
      <c r="AS158" s="381">
        <f t="shared" ref="AS158:AS164" si="139">AT158+AU158+AV158</f>
        <v>0</v>
      </c>
      <c r="AT158" s="568"/>
      <c r="AU158" s="568"/>
      <c r="AV158" s="568"/>
      <c r="AW158" s="381">
        <f t="shared" si="131"/>
        <v>0</v>
      </c>
      <c r="AX158" s="568"/>
      <c r="AY158" s="568"/>
      <c r="AZ158" s="568"/>
      <c r="BA158" s="437"/>
      <c r="BI158" s="615">
        <f t="shared" si="132"/>
        <v>285</v>
      </c>
    </row>
    <row r="159" spans="1:61" ht="24">
      <c r="A159" s="557" t="s">
        <v>462</v>
      </c>
      <c r="B159" s="571" t="s">
        <v>1074</v>
      </c>
      <c r="C159" s="427" t="s">
        <v>784</v>
      </c>
      <c r="D159" s="427" t="s">
        <v>884</v>
      </c>
      <c r="E159" s="427" t="s">
        <v>885</v>
      </c>
      <c r="F159" s="427" t="s">
        <v>1075</v>
      </c>
      <c r="G159" s="381">
        <f t="shared" si="133"/>
        <v>299.66500000000002</v>
      </c>
      <c r="H159" s="560">
        <v>284.66500000000002</v>
      </c>
      <c r="I159" s="568"/>
      <c r="J159" s="567">
        <v>0</v>
      </c>
      <c r="K159" s="567">
        <v>15</v>
      </c>
      <c r="L159" s="567">
        <f t="shared" si="126"/>
        <v>284.66500000000002</v>
      </c>
      <c r="M159" s="560">
        <v>284.66500000000002</v>
      </c>
      <c r="N159" s="568"/>
      <c r="O159" s="568"/>
      <c r="P159" s="567">
        <f t="shared" si="138"/>
        <v>250</v>
      </c>
      <c r="Q159" s="567">
        <v>250</v>
      </c>
      <c r="R159" s="568"/>
      <c r="S159" s="568"/>
      <c r="T159" s="567">
        <f t="shared" si="134"/>
        <v>250</v>
      </c>
      <c r="U159" s="567">
        <v>250</v>
      </c>
      <c r="V159" s="568"/>
      <c r="W159" s="568"/>
      <c r="X159" s="568"/>
      <c r="Y159" s="568"/>
      <c r="Z159" s="585">
        <f t="shared" si="136"/>
        <v>0</v>
      </c>
      <c r="AA159" s="568"/>
      <c r="AB159" s="568"/>
      <c r="AC159" s="568"/>
      <c r="AD159" s="570">
        <f t="shared" si="128"/>
        <v>0</v>
      </c>
      <c r="AE159" s="589">
        <v>0</v>
      </c>
      <c r="AF159" s="568"/>
      <c r="AG159" s="568"/>
      <c r="AH159" s="381">
        <f t="shared" si="129"/>
        <v>0</v>
      </c>
      <c r="AI159" s="589">
        <v>0</v>
      </c>
      <c r="AJ159" s="568"/>
      <c r="AK159" s="567">
        <f t="shared" ref="AK159:AK164" si="140">AL159+AM159+AN159</f>
        <v>35</v>
      </c>
      <c r="AL159" s="567">
        <v>35</v>
      </c>
      <c r="AM159" s="568"/>
      <c r="AN159" s="568"/>
      <c r="AO159" s="567">
        <f t="shared" ref="AO159:AO167" si="141">AP159+AQ159+AR159</f>
        <v>35</v>
      </c>
      <c r="AP159" s="567">
        <v>35</v>
      </c>
      <c r="AQ159" s="568"/>
      <c r="AR159" s="568"/>
      <c r="AS159" s="381">
        <f t="shared" si="139"/>
        <v>0</v>
      </c>
      <c r="AT159" s="568"/>
      <c r="AU159" s="568"/>
      <c r="AV159" s="568"/>
      <c r="AW159" s="381">
        <f t="shared" si="131"/>
        <v>0</v>
      </c>
      <c r="AX159" s="568"/>
      <c r="AY159" s="568"/>
      <c r="AZ159" s="568"/>
      <c r="BA159" s="437"/>
      <c r="BI159" s="615">
        <f t="shared" si="132"/>
        <v>285</v>
      </c>
    </row>
    <row r="160" spans="1:61" ht="24">
      <c r="A160" s="557" t="s">
        <v>463</v>
      </c>
      <c r="B160" s="571" t="s">
        <v>1076</v>
      </c>
      <c r="C160" s="427" t="s">
        <v>762</v>
      </c>
      <c r="D160" s="427" t="s">
        <v>884</v>
      </c>
      <c r="E160" s="427" t="s">
        <v>885</v>
      </c>
      <c r="F160" s="427" t="s">
        <v>1077</v>
      </c>
      <c r="G160" s="381">
        <f t="shared" si="133"/>
        <v>300</v>
      </c>
      <c r="H160" s="560">
        <v>285</v>
      </c>
      <c r="I160" s="568"/>
      <c r="J160" s="567">
        <v>0</v>
      </c>
      <c r="K160" s="567">
        <v>15</v>
      </c>
      <c r="L160" s="567">
        <f t="shared" si="126"/>
        <v>285</v>
      </c>
      <c r="M160" s="560">
        <v>285</v>
      </c>
      <c r="N160" s="568"/>
      <c r="O160" s="568"/>
      <c r="P160" s="567">
        <f t="shared" si="138"/>
        <v>250</v>
      </c>
      <c r="Q160" s="567">
        <v>250</v>
      </c>
      <c r="R160" s="568"/>
      <c r="S160" s="568"/>
      <c r="T160" s="567">
        <f t="shared" si="134"/>
        <v>247.249</v>
      </c>
      <c r="U160" s="567">
        <v>247.249</v>
      </c>
      <c r="V160" s="568"/>
      <c r="W160" s="568"/>
      <c r="X160" s="568"/>
      <c r="Y160" s="568"/>
      <c r="Z160" s="585">
        <f t="shared" si="136"/>
        <v>0</v>
      </c>
      <c r="AA160" s="568"/>
      <c r="AB160" s="568"/>
      <c r="AC160" s="568"/>
      <c r="AD160" s="570">
        <f t="shared" si="128"/>
        <v>2.7510000000000048</v>
      </c>
      <c r="AE160" s="589">
        <v>2.7510000000000048</v>
      </c>
      <c r="AF160" s="568"/>
      <c r="AG160" s="568"/>
      <c r="AH160" s="381">
        <f t="shared" si="129"/>
        <v>2.7510000000000048</v>
      </c>
      <c r="AI160" s="589">
        <v>2.7510000000000048</v>
      </c>
      <c r="AJ160" s="568"/>
      <c r="AK160" s="567">
        <f t="shared" si="140"/>
        <v>35</v>
      </c>
      <c r="AL160" s="567">
        <v>35</v>
      </c>
      <c r="AM160" s="568"/>
      <c r="AN160" s="568"/>
      <c r="AO160" s="567">
        <f t="shared" si="141"/>
        <v>35</v>
      </c>
      <c r="AP160" s="567">
        <v>35</v>
      </c>
      <c r="AQ160" s="568"/>
      <c r="AR160" s="568"/>
      <c r="AS160" s="381">
        <f t="shared" si="139"/>
        <v>0</v>
      </c>
      <c r="AT160" s="568"/>
      <c r="AU160" s="568"/>
      <c r="AV160" s="568"/>
      <c r="AW160" s="381">
        <f t="shared" si="131"/>
        <v>0</v>
      </c>
      <c r="AX160" s="568"/>
      <c r="AY160" s="568"/>
      <c r="AZ160" s="568"/>
      <c r="BA160" s="437"/>
      <c r="BI160" s="615">
        <f t="shared" si="132"/>
        <v>285</v>
      </c>
    </row>
    <row r="161" spans="1:61" ht="24">
      <c r="A161" s="557" t="s">
        <v>464</v>
      </c>
      <c r="B161" s="571" t="s">
        <v>1078</v>
      </c>
      <c r="C161" s="427" t="s">
        <v>762</v>
      </c>
      <c r="D161" s="427" t="s">
        <v>884</v>
      </c>
      <c r="E161" s="427" t="s">
        <v>885</v>
      </c>
      <c r="F161" s="427" t="s">
        <v>1079</v>
      </c>
      <c r="G161" s="381">
        <f t="shared" si="133"/>
        <v>300</v>
      </c>
      <c r="H161" s="560">
        <v>285</v>
      </c>
      <c r="I161" s="568"/>
      <c r="J161" s="567">
        <v>0</v>
      </c>
      <c r="K161" s="567">
        <v>15</v>
      </c>
      <c r="L161" s="567">
        <f t="shared" si="126"/>
        <v>285</v>
      </c>
      <c r="M161" s="560">
        <v>285</v>
      </c>
      <c r="N161" s="568"/>
      <c r="O161" s="568"/>
      <c r="P161" s="567">
        <f t="shared" si="138"/>
        <v>250</v>
      </c>
      <c r="Q161" s="567">
        <v>250</v>
      </c>
      <c r="R161" s="568"/>
      <c r="S161" s="568"/>
      <c r="T161" s="567">
        <f t="shared" si="134"/>
        <v>243.75700000000001</v>
      </c>
      <c r="U161" s="567">
        <v>243.75700000000001</v>
      </c>
      <c r="V161" s="568"/>
      <c r="W161" s="568"/>
      <c r="X161" s="568"/>
      <c r="Y161" s="568"/>
      <c r="Z161" s="585">
        <f t="shared" si="136"/>
        <v>0</v>
      </c>
      <c r="AA161" s="568"/>
      <c r="AB161" s="568"/>
      <c r="AC161" s="568"/>
      <c r="AD161" s="570">
        <f t="shared" si="128"/>
        <v>6.242999999999995</v>
      </c>
      <c r="AE161" s="589">
        <v>6.242999999999995</v>
      </c>
      <c r="AF161" s="568"/>
      <c r="AG161" s="568"/>
      <c r="AH161" s="381">
        <f t="shared" si="129"/>
        <v>6.242999999999995</v>
      </c>
      <c r="AI161" s="589">
        <v>6.242999999999995</v>
      </c>
      <c r="AJ161" s="568"/>
      <c r="AK161" s="567">
        <f t="shared" si="140"/>
        <v>35</v>
      </c>
      <c r="AL161" s="567">
        <v>35</v>
      </c>
      <c r="AM161" s="568"/>
      <c r="AN161" s="568"/>
      <c r="AO161" s="567">
        <f t="shared" si="141"/>
        <v>35</v>
      </c>
      <c r="AP161" s="567">
        <v>35</v>
      </c>
      <c r="AQ161" s="568"/>
      <c r="AR161" s="568"/>
      <c r="AS161" s="381">
        <f t="shared" si="139"/>
        <v>0</v>
      </c>
      <c r="AT161" s="568"/>
      <c r="AU161" s="568"/>
      <c r="AV161" s="568"/>
      <c r="AW161" s="381">
        <f t="shared" si="131"/>
        <v>0</v>
      </c>
      <c r="AX161" s="568"/>
      <c r="AY161" s="568"/>
      <c r="AZ161" s="568"/>
      <c r="BA161" s="437"/>
      <c r="BI161" s="615">
        <f t="shared" si="132"/>
        <v>285</v>
      </c>
    </row>
    <row r="162" spans="1:61" ht="27.6">
      <c r="A162" s="557" t="s">
        <v>465</v>
      </c>
      <c r="B162" s="571" t="s">
        <v>1080</v>
      </c>
      <c r="C162" s="427" t="s">
        <v>792</v>
      </c>
      <c r="D162" s="427" t="s">
        <v>884</v>
      </c>
      <c r="E162" s="427" t="s">
        <v>885</v>
      </c>
      <c r="F162" s="427" t="s">
        <v>1081</v>
      </c>
      <c r="G162" s="381">
        <f t="shared" si="133"/>
        <v>300</v>
      </c>
      <c r="H162" s="560">
        <v>285</v>
      </c>
      <c r="I162" s="568"/>
      <c r="J162" s="567">
        <v>0</v>
      </c>
      <c r="K162" s="567">
        <v>15</v>
      </c>
      <c r="L162" s="567">
        <f t="shared" si="126"/>
        <v>285</v>
      </c>
      <c r="M162" s="560">
        <v>285</v>
      </c>
      <c r="N162" s="568"/>
      <c r="O162" s="568"/>
      <c r="P162" s="567">
        <f t="shared" si="138"/>
        <v>250</v>
      </c>
      <c r="Q162" s="567">
        <v>250</v>
      </c>
      <c r="R162" s="568"/>
      <c r="S162" s="568"/>
      <c r="T162" s="567">
        <f t="shared" si="134"/>
        <v>249.75</v>
      </c>
      <c r="U162" s="567">
        <v>249.75</v>
      </c>
      <c r="V162" s="568"/>
      <c r="W162" s="568"/>
      <c r="X162" s="568"/>
      <c r="Y162" s="568"/>
      <c r="Z162" s="585">
        <f t="shared" si="136"/>
        <v>0</v>
      </c>
      <c r="AA162" s="568"/>
      <c r="AB162" s="568"/>
      <c r="AC162" s="568"/>
      <c r="AD162" s="570">
        <f t="shared" si="128"/>
        <v>0.25</v>
      </c>
      <c r="AE162" s="589">
        <v>0.25</v>
      </c>
      <c r="AF162" s="568"/>
      <c r="AG162" s="568"/>
      <c r="AH162" s="381">
        <f t="shared" si="129"/>
        <v>0.25</v>
      </c>
      <c r="AI162" s="589">
        <v>0.25</v>
      </c>
      <c r="AJ162" s="568"/>
      <c r="AK162" s="567">
        <f t="shared" si="140"/>
        <v>35</v>
      </c>
      <c r="AL162" s="567">
        <v>35</v>
      </c>
      <c r="AM162" s="568"/>
      <c r="AN162" s="568"/>
      <c r="AO162" s="567">
        <f t="shared" si="141"/>
        <v>35</v>
      </c>
      <c r="AP162" s="567">
        <v>35</v>
      </c>
      <c r="AQ162" s="568"/>
      <c r="AR162" s="568"/>
      <c r="AS162" s="381">
        <f t="shared" si="139"/>
        <v>0</v>
      </c>
      <c r="AT162" s="568"/>
      <c r="AU162" s="568"/>
      <c r="AV162" s="568"/>
      <c r="AW162" s="381">
        <f t="shared" si="131"/>
        <v>0</v>
      </c>
      <c r="AX162" s="568"/>
      <c r="AY162" s="568"/>
      <c r="AZ162" s="568"/>
      <c r="BA162" s="437"/>
      <c r="BI162" s="615">
        <f t="shared" si="132"/>
        <v>285</v>
      </c>
    </row>
    <row r="163" spans="1:61" ht="27.6">
      <c r="A163" s="557" t="s">
        <v>466</v>
      </c>
      <c r="B163" s="571" t="s">
        <v>1082</v>
      </c>
      <c r="C163" s="427" t="s">
        <v>792</v>
      </c>
      <c r="D163" s="427" t="s">
        <v>884</v>
      </c>
      <c r="E163" s="427" t="s">
        <v>885</v>
      </c>
      <c r="F163" s="427" t="s">
        <v>1083</v>
      </c>
      <c r="G163" s="381">
        <f t="shared" si="133"/>
        <v>300</v>
      </c>
      <c r="H163" s="560">
        <v>285</v>
      </c>
      <c r="I163" s="568"/>
      <c r="J163" s="567">
        <v>0</v>
      </c>
      <c r="K163" s="567">
        <v>15</v>
      </c>
      <c r="L163" s="567">
        <f t="shared" si="126"/>
        <v>285</v>
      </c>
      <c r="M163" s="560">
        <v>285</v>
      </c>
      <c r="N163" s="568"/>
      <c r="O163" s="568"/>
      <c r="P163" s="567">
        <f t="shared" si="138"/>
        <v>250</v>
      </c>
      <c r="Q163" s="567">
        <v>250</v>
      </c>
      <c r="R163" s="568"/>
      <c r="S163" s="568"/>
      <c r="T163" s="567">
        <f t="shared" si="134"/>
        <v>248.303</v>
      </c>
      <c r="U163" s="567">
        <v>248.303</v>
      </c>
      <c r="V163" s="568"/>
      <c r="W163" s="568"/>
      <c r="X163" s="568"/>
      <c r="Y163" s="568"/>
      <c r="Z163" s="585">
        <f t="shared" si="136"/>
        <v>0</v>
      </c>
      <c r="AA163" s="568"/>
      <c r="AB163" s="568"/>
      <c r="AC163" s="568"/>
      <c r="AD163" s="570">
        <f t="shared" si="128"/>
        <v>1.6970000000000027</v>
      </c>
      <c r="AE163" s="589">
        <v>1.6970000000000027</v>
      </c>
      <c r="AF163" s="568"/>
      <c r="AG163" s="568"/>
      <c r="AH163" s="381">
        <f t="shared" si="129"/>
        <v>1.6970000000000027</v>
      </c>
      <c r="AI163" s="589">
        <v>1.6970000000000027</v>
      </c>
      <c r="AJ163" s="568"/>
      <c r="AK163" s="567">
        <f t="shared" si="140"/>
        <v>35</v>
      </c>
      <c r="AL163" s="567">
        <v>35</v>
      </c>
      <c r="AM163" s="568"/>
      <c r="AN163" s="568"/>
      <c r="AO163" s="567">
        <f t="shared" si="141"/>
        <v>35</v>
      </c>
      <c r="AP163" s="567">
        <v>35</v>
      </c>
      <c r="AQ163" s="568"/>
      <c r="AR163" s="568"/>
      <c r="AS163" s="381">
        <f t="shared" si="139"/>
        <v>0</v>
      </c>
      <c r="AT163" s="568"/>
      <c r="AU163" s="568"/>
      <c r="AV163" s="568"/>
      <c r="AW163" s="381">
        <f t="shared" si="131"/>
        <v>0</v>
      </c>
      <c r="AX163" s="568"/>
      <c r="AY163" s="568"/>
      <c r="AZ163" s="568"/>
      <c r="BA163" s="437"/>
      <c r="BI163" s="615">
        <f t="shared" si="132"/>
        <v>285</v>
      </c>
    </row>
    <row r="164" spans="1:61" ht="72">
      <c r="A164" s="553" t="s">
        <v>498</v>
      </c>
      <c r="B164" s="590" t="s">
        <v>1084</v>
      </c>
      <c r="C164" s="428" t="s">
        <v>749</v>
      </c>
      <c r="D164" s="428"/>
      <c r="E164" s="428"/>
      <c r="F164" s="428"/>
      <c r="G164" s="574">
        <f t="shared" si="133"/>
        <v>8190</v>
      </c>
      <c r="H164" s="556">
        <v>8190</v>
      </c>
      <c r="I164" s="591"/>
      <c r="J164" s="591"/>
      <c r="K164" s="591"/>
      <c r="L164" s="591">
        <f t="shared" si="126"/>
        <v>8190</v>
      </c>
      <c r="M164" s="556">
        <v>8190</v>
      </c>
      <c r="N164" s="591"/>
      <c r="O164" s="591"/>
      <c r="P164" s="591">
        <f t="shared" si="138"/>
        <v>1506</v>
      </c>
      <c r="Q164" s="591">
        <v>1506</v>
      </c>
      <c r="R164" s="591"/>
      <c r="S164" s="591"/>
      <c r="T164" s="591"/>
      <c r="U164" s="591"/>
      <c r="V164" s="591"/>
      <c r="W164" s="591"/>
      <c r="X164" s="591"/>
      <c r="Y164" s="591"/>
      <c r="Z164" s="585">
        <f t="shared" si="136"/>
        <v>0</v>
      </c>
      <c r="AA164" s="591"/>
      <c r="AB164" s="591"/>
      <c r="AC164" s="591"/>
      <c r="AD164" s="574">
        <f t="shared" si="128"/>
        <v>1506</v>
      </c>
      <c r="AE164" s="591">
        <v>1506</v>
      </c>
      <c r="AF164" s="591"/>
      <c r="AG164" s="591"/>
      <c r="AH164" s="574">
        <f t="shared" si="129"/>
        <v>1506</v>
      </c>
      <c r="AI164" s="591">
        <v>1506</v>
      </c>
      <c r="AJ164" s="591"/>
      <c r="AK164" s="591">
        <f t="shared" si="140"/>
        <v>4218</v>
      </c>
      <c r="AL164" s="591">
        <v>4218</v>
      </c>
      <c r="AM164" s="591"/>
      <c r="AN164" s="591"/>
      <c r="AO164" s="591">
        <f t="shared" si="141"/>
        <v>4218</v>
      </c>
      <c r="AP164" s="591">
        <v>4218</v>
      </c>
      <c r="AQ164" s="591"/>
      <c r="AR164" s="591"/>
      <c r="AS164" s="381">
        <f t="shared" si="139"/>
        <v>2466</v>
      </c>
      <c r="AT164" s="591">
        <v>2466</v>
      </c>
      <c r="AU164" s="591"/>
      <c r="AV164" s="591"/>
      <c r="AW164" s="381">
        <f t="shared" si="131"/>
        <v>2466</v>
      </c>
      <c r="AX164" s="591">
        <v>2466</v>
      </c>
      <c r="AY164" s="591"/>
      <c r="AZ164" s="591"/>
      <c r="BA164" s="428"/>
      <c r="BI164" s="615">
        <f t="shared" si="132"/>
        <v>5724</v>
      </c>
    </row>
    <row r="165" spans="1:61" ht="14.4">
      <c r="A165" s="553" t="s">
        <v>498</v>
      </c>
      <c r="B165" s="554" t="s">
        <v>1031</v>
      </c>
      <c r="C165" s="427"/>
      <c r="D165" s="427"/>
      <c r="E165" s="427"/>
      <c r="F165" s="427"/>
      <c r="G165" s="574">
        <f>SUM(G166:G167)</f>
        <v>600</v>
      </c>
      <c r="H165" s="574">
        <f t="shared" ref="H165:AZ165" si="142">SUM(H166:H167)</f>
        <v>570</v>
      </c>
      <c r="I165" s="574">
        <f t="shared" si="142"/>
        <v>0</v>
      </c>
      <c r="J165" s="574">
        <f t="shared" si="142"/>
        <v>0</v>
      </c>
      <c r="K165" s="574">
        <f t="shared" si="142"/>
        <v>30</v>
      </c>
      <c r="L165" s="574">
        <f t="shared" si="142"/>
        <v>570</v>
      </c>
      <c r="M165" s="574">
        <f t="shared" si="142"/>
        <v>570</v>
      </c>
      <c r="N165" s="574">
        <f t="shared" si="142"/>
        <v>0</v>
      </c>
      <c r="O165" s="574">
        <f t="shared" si="142"/>
        <v>0</v>
      </c>
      <c r="P165" s="574">
        <f t="shared" si="142"/>
        <v>0</v>
      </c>
      <c r="Q165" s="574">
        <f t="shared" si="142"/>
        <v>0</v>
      </c>
      <c r="R165" s="574">
        <f t="shared" si="142"/>
        <v>0</v>
      </c>
      <c r="S165" s="574">
        <f t="shared" si="142"/>
        <v>0</v>
      </c>
      <c r="T165" s="574">
        <f t="shared" si="142"/>
        <v>0</v>
      </c>
      <c r="U165" s="574">
        <f t="shared" si="142"/>
        <v>0</v>
      </c>
      <c r="V165" s="574">
        <f t="shared" si="142"/>
        <v>0</v>
      </c>
      <c r="W165" s="574">
        <f t="shared" si="142"/>
        <v>0</v>
      </c>
      <c r="X165" s="574">
        <f t="shared" si="142"/>
        <v>0</v>
      </c>
      <c r="Y165" s="574">
        <f t="shared" si="142"/>
        <v>0</v>
      </c>
      <c r="Z165" s="574">
        <f t="shared" si="142"/>
        <v>0</v>
      </c>
      <c r="AA165" s="574">
        <f t="shared" si="142"/>
        <v>0</v>
      </c>
      <c r="AB165" s="574">
        <f t="shared" si="142"/>
        <v>0</v>
      </c>
      <c r="AC165" s="574">
        <f t="shared" si="142"/>
        <v>0</v>
      </c>
      <c r="AD165" s="574">
        <f t="shared" si="142"/>
        <v>0</v>
      </c>
      <c r="AE165" s="574">
        <f t="shared" si="142"/>
        <v>0</v>
      </c>
      <c r="AF165" s="574">
        <f t="shared" si="142"/>
        <v>0</v>
      </c>
      <c r="AG165" s="574">
        <f t="shared" si="142"/>
        <v>0</v>
      </c>
      <c r="AH165" s="574">
        <f t="shared" si="142"/>
        <v>0</v>
      </c>
      <c r="AI165" s="574">
        <f t="shared" si="142"/>
        <v>0</v>
      </c>
      <c r="AJ165" s="574">
        <f t="shared" si="142"/>
        <v>0</v>
      </c>
      <c r="AK165" s="574">
        <f t="shared" si="142"/>
        <v>570</v>
      </c>
      <c r="AL165" s="574">
        <f t="shared" si="142"/>
        <v>570</v>
      </c>
      <c r="AM165" s="574">
        <f t="shared" si="142"/>
        <v>0</v>
      </c>
      <c r="AN165" s="574">
        <f t="shared" si="142"/>
        <v>0</v>
      </c>
      <c r="AO165" s="574">
        <f t="shared" si="142"/>
        <v>570</v>
      </c>
      <c r="AP165" s="574">
        <f t="shared" si="142"/>
        <v>570</v>
      </c>
      <c r="AQ165" s="574">
        <f t="shared" si="142"/>
        <v>0</v>
      </c>
      <c r="AR165" s="574">
        <f t="shared" si="142"/>
        <v>0</v>
      </c>
      <c r="AS165" s="574">
        <f t="shared" si="142"/>
        <v>0</v>
      </c>
      <c r="AT165" s="574">
        <f t="shared" si="142"/>
        <v>0</v>
      </c>
      <c r="AU165" s="574">
        <f t="shared" si="142"/>
        <v>0</v>
      </c>
      <c r="AV165" s="574">
        <f t="shared" si="142"/>
        <v>0</v>
      </c>
      <c r="AW165" s="574">
        <f t="shared" si="142"/>
        <v>0</v>
      </c>
      <c r="AX165" s="574">
        <f t="shared" si="142"/>
        <v>0</v>
      </c>
      <c r="AY165" s="574">
        <f t="shared" si="142"/>
        <v>0</v>
      </c>
      <c r="AZ165" s="574">
        <f t="shared" si="142"/>
        <v>0</v>
      </c>
      <c r="BA165" s="437"/>
    </row>
    <row r="166" spans="1:61" ht="27.6">
      <c r="A166" s="557"/>
      <c r="B166" s="571" t="s">
        <v>1085</v>
      </c>
      <c r="C166" s="427" t="s">
        <v>525</v>
      </c>
      <c r="D166" s="427" t="s">
        <v>884</v>
      </c>
      <c r="E166" s="427" t="s">
        <v>614</v>
      </c>
      <c r="F166" s="427"/>
      <c r="G166" s="381">
        <f t="shared" si="133"/>
        <v>300</v>
      </c>
      <c r="H166" s="567">
        <v>285</v>
      </c>
      <c r="I166" s="568"/>
      <c r="J166" s="567"/>
      <c r="K166" s="567">
        <v>15</v>
      </c>
      <c r="L166" s="567">
        <f t="shared" si="126"/>
        <v>285</v>
      </c>
      <c r="M166" s="567">
        <v>285</v>
      </c>
      <c r="N166" s="568"/>
      <c r="O166" s="568"/>
      <c r="P166" s="568"/>
      <c r="Q166" s="568"/>
      <c r="R166" s="568"/>
      <c r="S166" s="568"/>
      <c r="T166" s="568"/>
      <c r="U166" s="568"/>
      <c r="V166" s="568"/>
      <c r="W166" s="568"/>
      <c r="X166" s="568"/>
      <c r="Y166" s="568"/>
      <c r="Z166" s="585">
        <f t="shared" si="136"/>
        <v>0</v>
      </c>
      <c r="AA166" s="568"/>
      <c r="AB166" s="568"/>
      <c r="AC166" s="568"/>
      <c r="AD166" s="568"/>
      <c r="AE166" s="568"/>
      <c r="AF166" s="568"/>
      <c r="AG166" s="568"/>
      <c r="AH166" s="381">
        <f t="shared" si="129"/>
        <v>0</v>
      </c>
      <c r="AI166" s="568"/>
      <c r="AJ166" s="568"/>
      <c r="AK166" s="567">
        <f>AL166+AM166+AN166</f>
        <v>285</v>
      </c>
      <c r="AL166" s="567">
        <v>285</v>
      </c>
      <c r="AM166" s="568"/>
      <c r="AN166" s="568"/>
      <c r="AO166" s="567">
        <f t="shared" si="141"/>
        <v>285</v>
      </c>
      <c r="AP166" s="567">
        <v>285</v>
      </c>
      <c r="AQ166" s="568"/>
      <c r="AR166" s="568"/>
      <c r="AS166" s="568"/>
      <c r="AT166" s="568"/>
      <c r="AU166" s="568"/>
      <c r="AV166" s="568"/>
      <c r="AW166" s="381">
        <f t="shared" si="131"/>
        <v>0</v>
      </c>
      <c r="AX166" s="568"/>
      <c r="AY166" s="568"/>
      <c r="AZ166" s="568"/>
      <c r="BA166" s="437"/>
      <c r="BI166" s="615">
        <f t="shared" ref="BI166:BI167" si="143">AL166+Q166</f>
        <v>285</v>
      </c>
    </row>
    <row r="167" spans="1:61" ht="27.6">
      <c r="A167" s="557"/>
      <c r="B167" s="571" t="s">
        <v>1086</v>
      </c>
      <c r="C167" s="427" t="s">
        <v>1087</v>
      </c>
      <c r="D167" s="427" t="s">
        <v>884</v>
      </c>
      <c r="E167" s="427" t="s">
        <v>614</v>
      </c>
      <c r="F167" s="427"/>
      <c r="G167" s="381">
        <f t="shared" si="133"/>
        <v>300</v>
      </c>
      <c r="H167" s="567">
        <v>285</v>
      </c>
      <c r="I167" s="568"/>
      <c r="J167" s="567"/>
      <c r="K167" s="567">
        <v>15</v>
      </c>
      <c r="L167" s="567">
        <f t="shared" si="126"/>
        <v>285</v>
      </c>
      <c r="M167" s="567">
        <v>285</v>
      </c>
      <c r="N167" s="568"/>
      <c r="O167" s="568"/>
      <c r="P167" s="568"/>
      <c r="Q167" s="568"/>
      <c r="R167" s="568"/>
      <c r="S167" s="568"/>
      <c r="T167" s="568"/>
      <c r="U167" s="568"/>
      <c r="V167" s="568"/>
      <c r="W167" s="568"/>
      <c r="X167" s="568"/>
      <c r="Y167" s="568"/>
      <c r="Z167" s="585">
        <f t="shared" si="136"/>
        <v>0</v>
      </c>
      <c r="AA167" s="568"/>
      <c r="AB167" s="568"/>
      <c r="AC167" s="568"/>
      <c r="AD167" s="568"/>
      <c r="AE167" s="568"/>
      <c r="AF167" s="568"/>
      <c r="AG167" s="568"/>
      <c r="AH167" s="381">
        <f t="shared" si="129"/>
        <v>0</v>
      </c>
      <c r="AI167" s="568"/>
      <c r="AJ167" s="568"/>
      <c r="AK167" s="567">
        <f>AL167+AM167+AN167</f>
        <v>285</v>
      </c>
      <c r="AL167" s="567">
        <v>285</v>
      </c>
      <c r="AM167" s="568"/>
      <c r="AN167" s="568"/>
      <c r="AO167" s="567">
        <f t="shared" si="141"/>
        <v>285</v>
      </c>
      <c r="AP167" s="567">
        <v>285</v>
      </c>
      <c r="AQ167" s="568"/>
      <c r="AR167" s="568"/>
      <c r="AS167" s="568"/>
      <c r="AT167" s="568"/>
      <c r="AU167" s="568"/>
      <c r="AV167" s="568"/>
      <c r="AW167" s="381">
        <f t="shared" si="131"/>
        <v>0</v>
      </c>
      <c r="AX167" s="568"/>
      <c r="AY167" s="568"/>
      <c r="AZ167" s="568"/>
      <c r="BA167" s="437"/>
      <c r="BI167" s="615">
        <f t="shared" si="143"/>
        <v>285</v>
      </c>
    </row>
    <row r="168" spans="1:61" ht="14.4">
      <c r="A168" s="557"/>
      <c r="B168" s="592" t="s">
        <v>999</v>
      </c>
      <c r="C168" s="438"/>
      <c r="D168" s="438"/>
      <c r="E168" s="427"/>
      <c r="F168" s="427"/>
      <c r="G168" s="574">
        <f>SUM(G169:G174)</f>
        <v>1800</v>
      </c>
      <c r="H168" s="574">
        <f t="shared" ref="H168:AZ168" si="144">SUM(H169:H174)</f>
        <v>1710</v>
      </c>
      <c r="I168" s="574">
        <f t="shared" si="144"/>
        <v>0</v>
      </c>
      <c r="J168" s="574">
        <f t="shared" si="144"/>
        <v>0</v>
      </c>
      <c r="K168" s="574">
        <f t="shared" si="144"/>
        <v>90</v>
      </c>
      <c r="L168" s="574">
        <f t="shared" si="144"/>
        <v>1710</v>
      </c>
      <c r="M168" s="574">
        <f t="shared" si="144"/>
        <v>1710</v>
      </c>
      <c r="N168" s="574">
        <f t="shared" si="144"/>
        <v>0</v>
      </c>
      <c r="O168" s="574">
        <f t="shared" si="144"/>
        <v>0</v>
      </c>
      <c r="P168" s="574">
        <f t="shared" si="144"/>
        <v>0</v>
      </c>
      <c r="Q168" s="574">
        <f t="shared" si="144"/>
        <v>0</v>
      </c>
      <c r="R168" s="574">
        <f t="shared" si="144"/>
        <v>0</v>
      </c>
      <c r="S168" s="574">
        <f t="shared" si="144"/>
        <v>0</v>
      </c>
      <c r="T168" s="574">
        <f t="shared" si="144"/>
        <v>0</v>
      </c>
      <c r="U168" s="574">
        <f t="shared" si="144"/>
        <v>0</v>
      </c>
      <c r="V168" s="574">
        <f t="shared" si="144"/>
        <v>0</v>
      </c>
      <c r="W168" s="574">
        <f t="shared" si="144"/>
        <v>0</v>
      </c>
      <c r="X168" s="574">
        <f t="shared" si="144"/>
        <v>0</v>
      </c>
      <c r="Y168" s="574">
        <f t="shared" si="144"/>
        <v>0</v>
      </c>
      <c r="Z168" s="574">
        <f t="shared" si="144"/>
        <v>0</v>
      </c>
      <c r="AA168" s="574">
        <f t="shared" si="144"/>
        <v>0</v>
      </c>
      <c r="AB168" s="574">
        <f t="shared" si="144"/>
        <v>0</v>
      </c>
      <c r="AC168" s="574">
        <f t="shared" si="144"/>
        <v>0</v>
      </c>
      <c r="AD168" s="574">
        <f t="shared" si="144"/>
        <v>0</v>
      </c>
      <c r="AE168" s="574">
        <f t="shared" si="144"/>
        <v>0</v>
      </c>
      <c r="AF168" s="574">
        <f t="shared" si="144"/>
        <v>0</v>
      </c>
      <c r="AG168" s="574">
        <f t="shared" si="144"/>
        <v>0</v>
      </c>
      <c r="AH168" s="574">
        <f t="shared" si="144"/>
        <v>0</v>
      </c>
      <c r="AI168" s="574">
        <f t="shared" si="144"/>
        <v>0</v>
      </c>
      <c r="AJ168" s="574">
        <f t="shared" si="144"/>
        <v>0</v>
      </c>
      <c r="AK168" s="574">
        <f t="shared" si="144"/>
        <v>0</v>
      </c>
      <c r="AL168" s="574">
        <f t="shared" si="144"/>
        <v>0</v>
      </c>
      <c r="AM168" s="574">
        <f t="shared" si="144"/>
        <v>0</v>
      </c>
      <c r="AN168" s="574">
        <f t="shared" si="144"/>
        <v>0</v>
      </c>
      <c r="AO168" s="574">
        <f t="shared" si="144"/>
        <v>0</v>
      </c>
      <c r="AP168" s="574">
        <f t="shared" si="144"/>
        <v>0</v>
      </c>
      <c r="AQ168" s="574">
        <f t="shared" si="144"/>
        <v>0</v>
      </c>
      <c r="AR168" s="574">
        <f t="shared" si="144"/>
        <v>0</v>
      </c>
      <c r="AS168" s="574">
        <f t="shared" si="144"/>
        <v>1710</v>
      </c>
      <c r="AT168" s="574">
        <f t="shared" si="144"/>
        <v>1710</v>
      </c>
      <c r="AU168" s="574">
        <f t="shared" si="144"/>
        <v>0</v>
      </c>
      <c r="AV168" s="574">
        <f t="shared" si="144"/>
        <v>0</v>
      </c>
      <c r="AW168" s="574">
        <f t="shared" si="144"/>
        <v>1710</v>
      </c>
      <c r="AX168" s="574">
        <f t="shared" si="144"/>
        <v>1710</v>
      </c>
      <c r="AY168" s="574">
        <f t="shared" si="144"/>
        <v>0</v>
      </c>
      <c r="AZ168" s="574">
        <f t="shared" si="144"/>
        <v>0</v>
      </c>
      <c r="BA168" s="437"/>
    </row>
    <row r="169" spans="1:61" ht="24">
      <c r="A169" s="557" t="s">
        <v>448</v>
      </c>
      <c r="B169" s="571" t="s">
        <v>1088</v>
      </c>
      <c r="C169" s="427" t="s">
        <v>803</v>
      </c>
      <c r="D169" s="427" t="s">
        <v>884</v>
      </c>
      <c r="E169" s="427"/>
      <c r="F169" s="427"/>
      <c r="G169" s="381">
        <f>H169+I169+J169+K169</f>
        <v>300</v>
      </c>
      <c r="H169" s="560">
        <v>285</v>
      </c>
      <c r="I169" s="568"/>
      <c r="J169" s="567"/>
      <c r="K169" s="567">
        <v>15</v>
      </c>
      <c r="L169" s="567">
        <f>M169+N169+O169</f>
        <v>285</v>
      </c>
      <c r="M169" s="560">
        <v>285</v>
      </c>
      <c r="N169" s="568"/>
      <c r="O169" s="568"/>
      <c r="P169" s="568"/>
      <c r="Q169" s="568"/>
      <c r="R169" s="568"/>
      <c r="S169" s="568"/>
      <c r="T169" s="568"/>
      <c r="U169" s="568"/>
      <c r="V169" s="568"/>
      <c r="W169" s="568"/>
      <c r="X169" s="568"/>
      <c r="Y169" s="568"/>
      <c r="Z169" s="585">
        <f t="shared" si="136"/>
        <v>0</v>
      </c>
      <c r="AA169" s="568"/>
      <c r="AB169" s="568"/>
      <c r="AC169" s="568"/>
      <c r="AD169" s="568"/>
      <c r="AE169" s="568"/>
      <c r="AF169" s="568"/>
      <c r="AG169" s="568"/>
      <c r="AH169" s="381">
        <f t="shared" si="129"/>
        <v>0</v>
      </c>
      <c r="AI169" s="568"/>
      <c r="AJ169" s="568"/>
      <c r="AK169" s="568"/>
      <c r="AL169" s="568"/>
      <c r="AM169" s="568"/>
      <c r="AN169" s="568"/>
      <c r="AO169" s="568"/>
      <c r="AP169" s="568"/>
      <c r="AQ169" s="568"/>
      <c r="AR169" s="568"/>
      <c r="AS169" s="567">
        <f>AT169+AU169+AV169</f>
        <v>285</v>
      </c>
      <c r="AT169" s="560">
        <v>285</v>
      </c>
      <c r="AU169" s="568"/>
      <c r="AV169" s="568"/>
      <c r="AW169" s="381">
        <f t="shared" si="131"/>
        <v>285</v>
      </c>
      <c r="AX169" s="560">
        <v>285</v>
      </c>
      <c r="AY169" s="568"/>
      <c r="AZ169" s="568"/>
      <c r="BA169" s="437"/>
      <c r="BI169" s="615">
        <f t="shared" ref="BI169:BI174" si="145">AL169+Q169</f>
        <v>0</v>
      </c>
    </row>
    <row r="170" spans="1:61" ht="24">
      <c r="A170" s="557" t="s">
        <v>449</v>
      </c>
      <c r="B170" s="571" t="s">
        <v>1089</v>
      </c>
      <c r="C170" s="427" t="s">
        <v>803</v>
      </c>
      <c r="D170" s="427" t="s">
        <v>884</v>
      </c>
      <c r="E170" s="427"/>
      <c r="F170" s="427"/>
      <c r="G170" s="381">
        <f t="shared" ref="G170:G174" si="146">H170+I170+J170+K170</f>
        <v>300</v>
      </c>
      <c r="H170" s="560">
        <v>285</v>
      </c>
      <c r="I170" s="568"/>
      <c r="J170" s="567"/>
      <c r="K170" s="567">
        <v>15</v>
      </c>
      <c r="L170" s="567">
        <f t="shared" ref="L170:L174" si="147">M170+N170+O170</f>
        <v>285</v>
      </c>
      <c r="M170" s="560">
        <v>285</v>
      </c>
      <c r="N170" s="568"/>
      <c r="O170" s="568"/>
      <c r="P170" s="568"/>
      <c r="Q170" s="568"/>
      <c r="R170" s="568"/>
      <c r="S170" s="568"/>
      <c r="T170" s="568"/>
      <c r="U170" s="568"/>
      <c r="V170" s="568"/>
      <c r="W170" s="568"/>
      <c r="X170" s="568"/>
      <c r="Y170" s="568"/>
      <c r="Z170" s="585">
        <f t="shared" si="136"/>
        <v>0</v>
      </c>
      <c r="AA170" s="568"/>
      <c r="AB170" s="568"/>
      <c r="AC170" s="568"/>
      <c r="AD170" s="568"/>
      <c r="AE170" s="568"/>
      <c r="AF170" s="568"/>
      <c r="AG170" s="568"/>
      <c r="AH170" s="381">
        <f t="shared" si="129"/>
        <v>0</v>
      </c>
      <c r="AI170" s="568"/>
      <c r="AJ170" s="568"/>
      <c r="AK170" s="568"/>
      <c r="AL170" s="568"/>
      <c r="AM170" s="568"/>
      <c r="AN170" s="568"/>
      <c r="AO170" s="568"/>
      <c r="AP170" s="568"/>
      <c r="AQ170" s="568"/>
      <c r="AR170" s="568"/>
      <c r="AS170" s="567">
        <f t="shared" ref="AS170:AS174" si="148">AT170+AU170+AV170</f>
        <v>285</v>
      </c>
      <c r="AT170" s="560">
        <v>285</v>
      </c>
      <c r="AU170" s="568"/>
      <c r="AV170" s="568"/>
      <c r="AW170" s="381">
        <f t="shared" si="131"/>
        <v>285</v>
      </c>
      <c r="AX170" s="560">
        <v>285</v>
      </c>
      <c r="AY170" s="568"/>
      <c r="AZ170" s="568"/>
      <c r="BA170" s="437"/>
      <c r="BI170" s="615">
        <f t="shared" si="145"/>
        <v>0</v>
      </c>
    </row>
    <row r="171" spans="1:61" ht="27.6">
      <c r="A171" s="557" t="s">
        <v>450</v>
      </c>
      <c r="B171" s="571" t="s">
        <v>1090</v>
      </c>
      <c r="C171" s="427" t="s">
        <v>803</v>
      </c>
      <c r="D171" s="427" t="s">
        <v>884</v>
      </c>
      <c r="E171" s="427"/>
      <c r="F171" s="427"/>
      <c r="G171" s="381">
        <f t="shared" si="146"/>
        <v>300</v>
      </c>
      <c r="H171" s="560">
        <v>285</v>
      </c>
      <c r="I171" s="568"/>
      <c r="J171" s="567"/>
      <c r="K171" s="567">
        <v>15</v>
      </c>
      <c r="L171" s="567">
        <f t="shared" si="147"/>
        <v>285</v>
      </c>
      <c r="M171" s="560">
        <v>285</v>
      </c>
      <c r="N171" s="568"/>
      <c r="O171" s="568"/>
      <c r="P171" s="568"/>
      <c r="Q171" s="568"/>
      <c r="R171" s="568"/>
      <c r="S171" s="568"/>
      <c r="T171" s="568"/>
      <c r="U171" s="568"/>
      <c r="V171" s="568"/>
      <c r="W171" s="568"/>
      <c r="X171" s="568"/>
      <c r="Y171" s="568"/>
      <c r="Z171" s="585">
        <f t="shared" si="136"/>
        <v>0</v>
      </c>
      <c r="AA171" s="568"/>
      <c r="AB171" s="568"/>
      <c r="AC171" s="568"/>
      <c r="AD171" s="568"/>
      <c r="AE171" s="568"/>
      <c r="AF171" s="568"/>
      <c r="AG171" s="568"/>
      <c r="AH171" s="381">
        <f t="shared" si="129"/>
        <v>0</v>
      </c>
      <c r="AI171" s="568"/>
      <c r="AJ171" s="568"/>
      <c r="AK171" s="568"/>
      <c r="AL171" s="568"/>
      <c r="AM171" s="568"/>
      <c r="AN171" s="568"/>
      <c r="AO171" s="568"/>
      <c r="AP171" s="568"/>
      <c r="AQ171" s="568"/>
      <c r="AR171" s="568"/>
      <c r="AS171" s="567">
        <f t="shared" si="148"/>
        <v>285</v>
      </c>
      <c r="AT171" s="560">
        <v>285</v>
      </c>
      <c r="AU171" s="568"/>
      <c r="AV171" s="568"/>
      <c r="AW171" s="381">
        <f t="shared" si="131"/>
        <v>285</v>
      </c>
      <c r="AX171" s="560">
        <v>285</v>
      </c>
      <c r="AY171" s="568"/>
      <c r="AZ171" s="568"/>
      <c r="BA171" s="437"/>
      <c r="BI171" s="615">
        <f t="shared" si="145"/>
        <v>0</v>
      </c>
    </row>
    <row r="172" spans="1:61" ht="24">
      <c r="A172" s="557" t="s">
        <v>451</v>
      </c>
      <c r="B172" s="571" t="s">
        <v>1091</v>
      </c>
      <c r="C172" s="427" t="s">
        <v>602</v>
      </c>
      <c r="D172" s="427" t="s">
        <v>884</v>
      </c>
      <c r="E172" s="427"/>
      <c r="F172" s="427"/>
      <c r="G172" s="381">
        <f t="shared" si="146"/>
        <v>300</v>
      </c>
      <c r="H172" s="560">
        <v>285</v>
      </c>
      <c r="I172" s="568"/>
      <c r="J172" s="567"/>
      <c r="K172" s="567">
        <v>15</v>
      </c>
      <c r="L172" s="567">
        <f t="shared" si="147"/>
        <v>285</v>
      </c>
      <c r="M172" s="560">
        <v>285</v>
      </c>
      <c r="N172" s="568"/>
      <c r="O172" s="568"/>
      <c r="P172" s="568"/>
      <c r="Q172" s="568"/>
      <c r="R172" s="568"/>
      <c r="S172" s="568"/>
      <c r="T172" s="568"/>
      <c r="U172" s="568"/>
      <c r="V172" s="568"/>
      <c r="W172" s="568"/>
      <c r="X172" s="568"/>
      <c r="Y172" s="568"/>
      <c r="Z172" s="585">
        <f t="shared" si="136"/>
        <v>0</v>
      </c>
      <c r="AA172" s="568"/>
      <c r="AB172" s="568"/>
      <c r="AC172" s="568"/>
      <c r="AD172" s="568"/>
      <c r="AE172" s="568"/>
      <c r="AF172" s="568"/>
      <c r="AG172" s="568"/>
      <c r="AH172" s="381">
        <f t="shared" si="129"/>
        <v>0</v>
      </c>
      <c r="AI172" s="568"/>
      <c r="AJ172" s="568"/>
      <c r="AK172" s="568"/>
      <c r="AL172" s="568"/>
      <c r="AM172" s="568"/>
      <c r="AN172" s="568"/>
      <c r="AO172" s="568"/>
      <c r="AP172" s="568"/>
      <c r="AQ172" s="568"/>
      <c r="AR172" s="568"/>
      <c r="AS172" s="567">
        <f t="shared" si="148"/>
        <v>285</v>
      </c>
      <c r="AT172" s="560">
        <v>285</v>
      </c>
      <c r="AU172" s="568"/>
      <c r="AV172" s="568"/>
      <c r="AW172" s="381">
        <f t="shared" si="131"/>
        <v>285</v>
      </c>
      <c r="AX172" s="560">
        <v>285</v>
      </c>
      <c r="AY172" s="568"/>
      <c r="AZ172" s="568"/>
      <c r="BA172" s="437"/>
      <c r="BI172" s="615">
        <f t="shared" si="145"/>
        <v>0</v>
      </c>
    </row>
    <row r="173" spans="1:61" ht="27.6">
      <c r="A173" s="557" t="s">
        <v>452</v>
      </c>
      <c r="B173" s="571" t="s">
        <v>1092</v>
      </c>
      <c r="C173" s="427" t="s">
        <v>792</v>
      </c>
      <c r="D173" s="427" t="s">
        <v>884</v>
      </c>
      <c r="E173" s="427"/>
      <c r="F173" s="427"/>
      <c r="G173" s="381">
        <f t="shared" si="146"/>
        <v>300</v>
      </c>
      <c r="H173" s="560">
        <v>285</v>
      </c>
      <c r="I173" s="568"/>
      <c r="J173" s="567"/>
      <c r="K173" s="567">
        <v>15</v>
      </c>
      <c r="L173" s="567">
        <f t="shared" si="147"/>
        <v>285</v>
      </c>
      <c r="M173" s="560">
        <v>285</v>
      </c>
      <c r="N173" s="568"/>
      <c r="O173" s="568"/>
      <c r="P173" s="568"/>
      <c r="Q173" s="568"/>
      <c r="R173" s="568"/>
      <c r="S173" s="568"/>
      <c r="T173" s="568"/>
      <c r="U173" s="568"/>
      <c r="V173" s="568"/>
      <c r="W173" s="568"/>
      <c r="X173" s="568"/>
      <c r="Y173" s="568"/>
      <c r="Z173" s="585">
        <f t="shared" si="136"/>
        <v>0</v>
      </c>
      <c r="AA173" s="568"/>
      <c r="AB173" s="568"/>
      <c r="AC173" s="568"/>
      <c r="AD173" s="568"/>
      <c r="AE173" s="568"/>
      <c r="AF173" s="568"/>
      <c r="AG173" s="568"/>
      <c r="AH173" s="381">
        <f t="shared" si="129"/>
        <v>0</v>
      </c>
      <c r="AI173" s="568"/>
      <c r="AJ173" s="568"/>
      <c r="AK173" s="568"/>
      <c r="AL173" s="568"/>
      <c r="AM173" s="568"/>
      <c r="AN173" s="568"/>
      <c r="AO173" s="568"/>
      <c r="AP173" s="568"/>
      <c r="AQ173" s="568"/>
      <c r="AR173" s="568"/>
      <c r="AS173" s="567">
        <f t="shared" si="148"/>
        <v>285</v>
      </c>
      <c r="AT173" s="560">
        <v>285</v>
      </c>
      <c r="AU173" s="568"/>
      <c r="AV173" s="568"/>
      <c r="AW173" s="381">
        <f t="shared" si="131"/>
        <v>285</v>
      </c>
      <c r="AX173" s="560">
        <v>285</v>
      </c>
      <c r="AY173" s="568"/>
      <c r="AZ173" s="568"/>
      <c r="BA173" s="437"/>
      <c r="BI173" s="615">
        <f t="shared" si="145"/>
        <v>0</v>
      </c>
    </row>
    <row r="174" spans="1:61" ht="24">
      <c r="A174" s="557" t="s">
        <v>453</v>
      </c>
      <c r="B174" s="571" t="s">
        <v>1093</v>
      </c>
      <c r="C174" s="427" t="s">
        <v>792</v>
      </c>
      <c r="D174" s="427" t="s">
        <v>884</v>
      </c>
      <c r="E174" s="427"/>
      <c r="F174" s="427"/>
      <c r="G174" s="381">
        <f t="shared" si="146"/>
        <v>300</v>
      </c>
      <c r="H174" s="560">
        <v>285</v>
      </c>
      <c r="I174" s="568"/>
      <c r="J174" s="567"/>
      <c r="K174" s="567">
        <v>15</v>
      </c>
      <c r="L174" s="567">
        <f t="shared" si="147"/>
        <v>285</v>
      </c>
      <c r="M174" s="560">
        <v>285</v>
      </c>
      <c r="N174" s="568"/>
      <c r="O174" s="568"/>
      <c r="P174" s="568"/>
      <c r="Q174" s="568"/>
      <c r="R174" s="568"/>
      <c r="S174" s="568"/>
      <c r="T174" s="568"/>
      <c r="U174" s="568"/>
      <c r="V174" s="568"/>
      <c r="W174" s="568"/>
      <c r="X174" s="568"/>
      <c r="Y174" s="568"/>
      <c r="Z174" s="585">
        <f t="shared" si="136"/>
        <v>0</v>
      </c>
      <c r="AA174" s="568"/>
      <c r="AB174" s="568"/>
      <c r="AC174" s="568"/>
      <c r="AD174" s="568"/>
      <c r="AE174" s="568"/>
      <c r="AF174" s="568"/>
      <c r="AG174" s="568"/>
      <c r="AH174" s="381">
        <f t="shared" si="129"/>
        <v>0</v>
      </c>
      <c r="AI174" s="568"/>
      <c r="AJ174" s="568"/>
      <c r="AK174" s="568"/>
      <c r="AL174" s="568"/>
      <c r="AM174" s="568"/>
      <c r="AN174" s="568"/>
      <c r="AO174" s="568"/>
      <c r="AP174" s="568"/>
      <c r="AQ174" s="568"/>
      <c r="AR174" s="568"/>
      <c r="AS174" s="567">
        <f t="shared" si="148"/>
        <v>285</v>
      </c>
      <c r="AT174" s="560">
        <v>285</v>
      </c>
      <c r="AU174" s="568"/>
      <c r="AV174" s="568"/>
      <c r="AW174" s="381">
        <f t="shared" si="131"/>
        <v>285</v>
      </c>
      <c r="AX174" s="560">
        <v>285</v>
      </c>
      <c r="AY174" s="568"/>
      <c r="AZ174" s="568"/>
      <c r="BA174" s="437"/>
      <c r="BI174" s="615">
        <f t="shared" si="145"/>
        <v>0</v>
      </c>
    </row>
    <row r="175" spans="1:61" ht="27.6">
      <c r="A175" s="579" t="s">
        <v>1094</v>
      </c>
      <c r="B175" s="580" t="s">
        <v>1095</v>
      </c>
      <c r="C175" s="435"/>
      <c r="D175" s="435"/>
      <c r="E175" s="435"/>
      <c r="F175" s="435"/>
      <c r="G175" s="593">
        <f>G176+G187+G189+G196</f>
        <v>89258</v>
      </c>
      <c r="H175" s="593">
        <f t="shared" ref="H175:AZ175" si="149">H176+H187+H189+H196</f>
        <v>89258</v>
      </c>
      <c r="I175" s="593">
        <f t="shared" si="149"/>
        <v>0</v>
      </c>
      <c r="J175" s="593">
        <f t="shared" si="149"/>
        <v>0</v>
      </c>
      <c r="K175" s="593">
        <f t="shared" si="149"/>
        <v>0</v>
      </c>
      <c r="L175" s="593">
        <f t="shared" si="149"/>
        <v>89258</v>
      </c>
      <c r="M175" s="593">
        <f t="shared" si="149"/>
        <v>89258</v>
      </c>
      <c r="N175" s="593">
        <f t="shared" si="149"/>
        <v>0</v>
      </c>
      <c r="O175" s="593">
        <f t="shared" si="149"/>
        <v>0</v>
      </c>
      <c r="P175" s="593">
        <f t="shared" si="149"/>
        <v>38618</v>
      </c>
      <c r="Q175" s="593">
        <f t="shared" si="149"/>
        <v>38618</v>
      </c>
      <c r="R175" s="593">
        <f t="shared" si="149"/>
        <v>0</v>
      </c>
      <c r="S175" s="593">
        <f t="shared" si="149"/>
        <v>0</v>
      </c>
      <c r="T175" s="593">
        <f t="shared" si="149"/>
        <v>36747.644863999994</v>
      </c>
      <c r="U175" s="593">
        <f t="shared" si="149"/>
        <v>36747.644863999994</v>
      </c>
      <c r="V175" s="593">
        <f t="shared" si="149"/>
        <v>0</v>
      </c>
      <c r="W175" s="593">
        <f t="shared" si="149"/>
        <v>0</v>
      </c>
      <c r="X175" s="594">
        <f t="shared" si="149"/>
        <v>0.10500000000001819</v>
      </c>
      <c r="Y175" s="593">
        <f t="shared" si="149"/>
        <v>0</v>
      </c>
      <c r="Z175" s="594">
        <f t="shared" si="149"/>
        <v>0.10500000000001819</v>
      </c>
      <c r="AA175" s="594">
        <f t="shared" si="149"/>
        <v>0.10500000000001819</v>
      </c>
      <c r="AB175" s="593">
        <f t="shared" si="149"/>
        <v>0</v>
      </c>
      <c r="AC175" s="593">
        <f t="shared" si="149"/>
        <v>0</v>
      </c>
      <c r="AD175" s="593">
        <f t="shared" si="149"/>
        <v>1870.2501360000003</v>
      </c>
      <c r="AE175" s="593">
        <f t="shared" si="149"/>
        <v>1870.2501360000003</v>
      </c>
      <c r="AF175" s="593">
        <f t="shared" si="149"/>
        <v>0</v>
      </c>
      <c r="AG175" s="593">
        <f t="shared" si="149"/>
        <v>0</v>
      </c>
      <c r="AH175" s="593">
        <f t="shared" si="149"/>
        <v>1870.2501360000003</v>
      </c>
      <c r="AI175" s="593">
        <f t="shared" si="149"/>
        <v>1870.2501360000003</v>
      </c>
      <c r="AJ175" s="593">
        <f t="shared" si="149"/>
        <v>0</v>
      </c>
      <c r="AK175" s="593">
        <f t="shared" si="149"/>
        <v>23331</v>
      </c>
      <c r="AL175" s="593">
        <f t="shared" si="149"/>
        <v>23331</v>
      </c>
      <c r="AM175" s="593">
        <f t="shared" si="149"/>
        <v>0</v>
      </c>
      <c r="AN175" s="593">
        <f t="shared" si="149"/>
        <v>0</v>
      </c>
      <c r="AO175" s="593">
        <f t="shared" si="149"/>
        <v>22163.111401999999</v>
      </c>
      <c r="AP175" s="593">
        <f t="shared" si="149"/>
        <v>22163.111401999999</v>
      </c>
      <c r="AQ175" s="593">
        <f t="shared" si="149"/>
        <v>0</v>
      </c>
      <c r="AR175" s="593">
        <f t="shared" si="149"/>
        <v>0</v>
      </c>
      <c r="AS175" s="593">
        <f>AS176+AS187+AS189+AS196+AS205</f>
        <v>27309</v>
      </c>
      <c r="AT175" s="593">
        <f>AT176+AT187+AT189+AT196+AT205</f>
        <v>27309</v>
      </c>
      <c r="AU175" s="593">
        <f t="shared" si="149"/>
        <v>0</v>
      </c>
      <c r="AV175" s="593">
        <f t="shared" si="149"/>
        <v>0</v>
      </c>
      <c r="AW175" s="593">
        <f>AW176+AW187+AW189+AW196+AW205</f>
        <v>27309</v>
      </c>
      <c r="AX175" s="593">
        <f>AX176+AX187+AX189+AX196+AX205</f>
        <v>27309</v>
      </c>
      <c r="AY175" s="593">
        <f t="shared" si="149"/>
        <v>0</v>
      </c>
      <c r="AZ175" s="593">
        <f t="shared" si="149"/>
        <v>0</v>
      </c>
      <c r="BA175" s="435"/>
    </row>
    <row r="176" spans="1:61" ht="14.4">
      <c r="A176" s="582"/>
      <c r="B176" s="554" t="s">
        <v>897</v>
      </c>
      <c r="C176" s="437"/>
      <c r="D176" s="437"/>
      <c r="E176" s="437"/>
      <c r="F176" s="432"/>
      <c r="G176" s="574">
        <f>SUM(G177:G186)</f>
        <v>47004</v>
      </c>
      <c r="H176" s="574">
        <f t="shared" ref="H176:AZ176" si="150">SUM(H177:H186)</f>
        <v>47004</v>
      </c>
      <c r="I176" s="574">
        <f t="shared" si="150"/>
        <v>0</v>
      </c>
      <c r="J176" s="574">
        <f t="shared" si="150"/>
        <v>0</v>
      </c>
      <c r="K176" s="574">
        <f t="shared" si="150"/>
        <v>0</v>
      </c>
      <c r="L176" s="574">
        <f t="shared" si="150"/>
        <v>47004</v>
      </c>
      <c r="M176" s="574">
        <f t="shared" si="150"/>
        <v>47004</v>
      </c>
      <c r="N176" s="574">
        <f t="shared" si="150"/>
        <v>0</v>
      </c>
      <c r="O176" s="574">
        <f t="shared" si="150"/>
        <v>0</v>
      </c>
      <c r="P176" s="574">
        <f t="shared" si="150"/>
        <v>35618</v>
      </c>
      <c r="Q176" s="574">
        <f t="shared" si="150"/>
        <v>35618</v>
      </c>
      <c r="R176" s="574">
        <f t="shared" si="150"/>
        <v>0</v>
      </c>
      <c r="S176" s="574">
        <f t="shared" si="150"/>
        <v>0</v>
      </c>
      <c r="T176" s="574">
        <f t="shared" si="150"/>
        <v>33747.644863999994</v>
      </c>
      <c r="U176" s="574">
        <f t="shared" si="150"/>
        <v>33747.644863999994</v>
      </c>
      <c r="V176" s="574">
        <f t="shared" si="150"/>
        <v>0</v>
      </c>
      <c r="W176" s="574">
        <f t="shared" si="150"/>
        <v>0</v>
      </c>
      <c r="X176" s="595">
        <f t="shared" si="150"/>
        <v>0.10500000000001819</v>
      </c>
      <c r="Y176" s="574">
        <f t="shared" si="150"/>
        <v>0</v>
      </c>
      <c r="Z176" s="595">
        <f t="shared" si="150"/>
        <v>0.10500000000001819</v>
      </c>
      <c r="AA176" s="595">
        <f t="shared" si="150"/>
        <v>0.10500000000001819</v>
      </c>
      <c r="AB176" s="574">
        <f t="shared" si="150"/>
        <v>0</v>
      </c>
      <c r="AC176" s="574">
        <f t="shared" si="150"/>
        <v>0</v>
      </c>
      <c r="AD176" s="574">
        <f t="shared" si="150"/>
        <v>1870.2501360000003</v>
      </c>
      <c r="AE176" s="574">
        <f t="shared" si="150"/>
        <v>1870.2501360000003</v>
      </c>
      <c r="AF176" s="574">
        <f t="shared" si="150"/>
        <v>0</v>
      </c>
      <c r="AG176" s="574">
        <f t="shared" si="150"/>
        <v>0</v>
      </c>
      <c r="AH176" s="574">
        <f t="shared" si="150"/>
        <v>1870.2501360000003</v>
      </c>
      <c r="AI176" s="574">
        <f t="shared" si="150"/>
        <v>1870.2501360000003</v>
      </c>
      <c r="AJ176" s="574">
        <f t="shared" si="150"/>
        <v>0</v>
      </c>
      <c r="AK176" s="574">
        <f t="shared" si="150"/>
        <v>10831</v>
      </c>
      <c r="AL176" s="574">
        <f t="shared" si="150"/>
        <v>10831</v>
      </c>
      <c r="AM176" s="574">
        <f t="shared" si="150"/>
        <v>0</v>
      </c>
      <c r="AN176" s="574">
        <f t="shared" si="150"/>
        <v>0</v>
      </c>
      <c r="AO176" s="574">
        <f t="shared" si="150"/>
        <v>9930.9644019999996</v>
      </c>
      <c r="AP176" s="574">
        <f t="shared" si="150"/>
        <v>9930.9644019999996</v>
      </c>
      <c r="AQ176" s="574">
        <f t="shared" si="150"/>
        <v>0</v>
      </c>
      <c r="AR176" s="574">
        <f t="shared" si="150"/>
        <v>0</v>
      </c>
      <c r="AS176" s="574">
        <f t="shared" si="150"/>
        <v>0</v>
      </c>
      <c r="AT176" s="574">
        <f t="shared" si="150"/>
        <v>0</v>
      </c>
      <c r="AU176" s="574">
        <f t="shared" si="150"/>
        <v>0</v>
      </c>
      <c r="AV176" s="574">
        <f t="shared" si="150"/>
        <v>0</v>
      </c>
      <c r="AW176" s="574">
        <f t="shared" si="150"/>
        <v>0</v>
      </c>
      <c r="AX176" s="574">
        <f t="shared" ref="AX176" si="151">SUM(AX177:AX186)</f>
        <v>0</v>
      </c>
      <c r="AY176" s="574">
        <f t="shared" si="150"/>
        <v>0</v>
      </c>
      <c r="AZ176" s="574">
        <f t="shared" si="150"/>
        <v>0</v>
      </c>
      <c r="BA176" s="437"/>
    </row>
    <row r="177" spans="1:61" ht="27.6">
      <c r="A177" s="557" t="s">
        <v>448</v>
      </c>
      <c r="B177" s="571" t="s">
        <v>1096</v>
      </c>
      <c r="C177" s="427" t="s">
        <v>792</v>
      </c>
      <c r="D177" s="427" t="s">
        <v>1097</v>
      </c>
      <c r="E177" s="427" t="s">
        <v>822</v>
      </c>
      <c r="F177" s="427" t="s">
        <v>1098</v>
      </c>
      <c r="G177" s="381">
        <f t="shared" ref="G177:G204" si="152">H177+I177+J177+K177</f>
        <v>2700</v>
      </c>
      <c r="H177" s="567">
        <v>2700</v>
      </c>
      <c r="I177" s="568"/>
      <c r="J177" s="568"/>
      <c r="K177" s="568"/>
      <c r="L177" s="567">
        <f t="shared" ref="L177:L186" si="153">M177+N177+O177</f>
        <v>2700</v>
      </c>
      <c r="M177" s="567">
        <v>2700</v>
      </c>
      <c r="N177" s="568"/>
      <c r="O177" s="568"/>
      <c r="P177" s="567">
        <f>Q177+R177+S177</f>
        <v>2400</v>
      </c>
      <c r="Q177" s="567">
        <v>2400</v>
      </c>
      <c r="R177" s="568"/>
      <c r="S177" s="568"/>
      <c r="T177" s="567">
        <f>U177+V177</f>
        <v>2400</v>
      </c>
      <c r="U177" s="567">
        <v>2400</v>
      </c>
      <c r="V177" s="568"/>
      <c r="W177" s="568"/>
      <c r="X177" s="568"/>
      <c r="Y177" s="568"/>
      <c r="Z177" s="585">
        <f t="shared" ref="Z177:Z204" si="154">AA177+AB177+AC177</f>
        <v>0</v>
      </c>
      <c r="AA177" s="568"/>
      <c r="AB177" s="568"/>
      <c r="AC177" s="568"/>
      <c r="AD177" s="570">
        <f t="shared" ref="AD177:AD186" si="155">AE177+AF177+AG177</f>
        <v>0</v>
      </c>
      <c r="AE177" s="568"/>
      <c r="AF177" s="568"/>
      <c r="AG177" s="568"/>
      <c r="AH177" s="381">
        <f t="shared" ref="AH177:AH204" si="156">AI177+AJ177</f>
        <v>0</v>
      </c>
      <c r="AI177" s="568"/>
      <c r="AJ177" s="568"/>
      <c r="AK177" s="567">
        <f>AL177+AM177+AN177</f>
        <v>300</v>
      </c>
      <c r="AL177" s="567">
        <v>300</v>
      </c>
      <c r="AM177" s="568"/>
      <c r="AN177" s="568"/>
      <c r="AO177" s="567">
        <f>AP177+AQ177+AR177</f>
        <v>261.99440199999998</v>
      </c>
      <c r="AP177" s="567">
        <v>261.99440199999998</v>
      </c>
      <c r="AQ177" s="568"/>
      <c r="AR177" s="568"/>
      <c r="AS177" s="381">
        <f t="shared" ref="AS177:AS186" si="157">AT177+AU177+AV177</f>
        <v>0</v>
      </c>
      <c r="AT177" s="568"/>
      <c r="AU177" s="568"/>
      <c r="AV177" s="568"/>
      <c r="AW177" s="381">
        <f t="shared" ref="AW177:AW186" si="158">AX177+AY177+AZ177</f>
        <v>0</v>
      </c>
      <c r="AX177" s="568"/>
      <c r="AY177" s="568"/>
      <c r="AZ177" s="568"/>
      <c r="BA177" s="437"/>
      <c r="BI177" s="615">
        <f t="shared" ref="BI177:BI186" si="159">AL177+Q177</f>
        <v>2700</v>
      </c>
    </row>
    <row r="178" spans="1:61" ht="24">
      <c r="A178" s="557" t="s">
        <v>449</v>
      </c>
      <c r="B178" s="571" t="s">
        <v>1099</v>
      </c>
      <c r="C178" s="427" t="s">
        <v>749</v>
      </c>
      <c r="D178" s="427" t="s">
        <v>1100</v>
      </c>
      <c r="E178" s="427" t="s">
        <v>822</v>
      </c>
      <c r="F178" s="427" t="s">
        <v>1101</v>
      </c>
      <c r="G178" s="381">
        <f t="shared" si="152"/>
        <v>1600</v>
      </c>
      <c r="H178" s="567">
        <v>1600</v>
      </c>
      <c r="I178" s="568"/>
      <c r="J178" s="568"/>
      <c r="K178" s="568"/>
      <c r="L178" s="567">
        <f t="shared" si="153"/>
        <v>1600</v>
      </c>
      <c r="M178" s="567">
        <v>1600</v>
      </c>
      <c r="N178" s="568"/>
      <c r="O178" s="568"/>
      <c r="P178" s="567">
        <f t="shared" ref="P178:P188" si="160">Q178+R178+S178</f>
        <v>1400</v>
      </c>
      <c r="Q178" s="567">
        <v>1400</v>
      </c>
      <c r="R178" s="568"/>
      <c r="S178" s="568"/>
      <c r="T178" s="567">
        <f t="shared" ref="T178:T188" si="161">U178+V178</f>
        <v>1400</v>
      </c>
      <c r="U178" s="567">
        <v>1400</v>
      </c>
      <c r="V178" s="568"/>
      <c r="W178" s="568"/>
      <c r="X178" s="568"/>
      <c r="Y178" s="568"/>
      <c r="Z178" s="585">
        <f t="shared" si="154"/>
        <v>0</v>
      </c>
      <c r="AA178" s="568"/>
      <c r="AB178" s="568"/>
      <c r="AC178" s="568"/>
      <c r="AD178" s="570">
        <f t="shared" si="155"/>
        <v>0</v>
      </c>
      <c r="AE178" s="568"/>
      <c r="AF178" s="568"/>
      <c r="AG178" s="568"/>
      <c r="AH178" s="381">
        <f t="shared" si="156"/>
        <v>0</v>
      </c>
      <c r="AI178" s="568"/>
      <c r="AJ178" s="568"/>
      <c r="AK178" s="567">
        <f t="shared" ref="AK178:AK186" si="162">AL178+AM178+AN178</f>
        <v>200</v>
      </c>
      <c r="AL178" s="567">
        <v>200</v>
      </c>
      <c r="AM178" s="568"/>
      <c r="AN178" s="568"/>
      <c r="AO178" s="567">
        <f t="shared" ref="AO178:AO186" si="163">AP178+AQ178+AR178</f>
        <v>184.94300000000001</v>
      </c>
      <c r="AP178" s="567">
        <v>184.94300000000001</v>
      </c>
      <c r="AQ178" s="568"/>
      <c r="AR178" s="568"/>
      <c r="AS178" s="381">
        <f t="shared" si="157"/>
        <v>0</v>
      </c>
      <c r="AT178" s="568"/>
      <c r="AU178" s="568"/>
      <c r="AV178" s="568"/>
      <c r="AW178" s="381">
        <f t="shared" si="158"/>
        <v>0</v>
      </c>
      <c r="AX178" s="568"/>
      <c r="AY178" s="568"/>
      <c r="AZ178" s="568"/>
      <c r="BA178" s="437"/>
      <c r="BI178" s="615">
        <f t="shared" si="159"/>
        <v>1600</v>
      </c>
    </row>
    <row r="179" spans="1:61" ht="24">
      <c r="A179" s="557" t="s">
        <v>450</v>
      </c>
      <c r="B179" s="571" t="s">
        <v>1102</v>
      </c>
      <c r="C179" s="427" t="s">
        <v>749</v>
      </c>
      <c r="D179" s="427" t="s">
        <v>1100</v>
      </c>
      <c r="E179" s="427" t="s">
        <v>822</v>
      </c>
      <c r="F179" s="427" t="s">
        <v>1103</v>
      </c>
      <c r="G179" s="381">
        <f t="shared" si="152"/>
        <v>1600</v>
      </c>
      <c r="H179" s="567">
        <v>1600</v>
      </c>
      <c r="I179" s="568"/>
      <c r="J179" s="568"/>
      <c r="K179" s="568"/>
      <c r="L179" s="567">
        <f t="shared" si="153"/>
        <v>1600</v>
      </c>
      <c r="M179" s="567">
        <v>1600</v>
      </c>
      <c r="N179" s="568"/>
      <c r="O179" s="568"/>
      <c r="P179" s="567">
        <f t="shared" si="160"/>
        <v>1400</v>
      </c>
      <c r="Q179" s="567">
        <v>1400</v>
      </c>
      <c r="R179" s="568"/>
      <c r="S179" s="568"/>
      <c r="T179" s="567">
        <f t="shared" si="161"/>
        <v>1400</v>
      </c>
      <c r="U179" s="567">
        <v>1400</v>
      </c>
      <c r="V179" s="568"/>
      <c r="W179" s="568"/>
      <c r="X179" s="568"/>
      <c r="Y179" s="568"/>
      <c r="Z179" s="585">
        <f t="shared" si="154"/>
        <v>0</v>
      </c>
      <c r="AA179" s="568"/>
      <c r="AB179" s="568"/>
      <c r="AC179" s="568"/>
      <c r="AD179" s="570">
        <f t="shared" si="155"/>
        <v>0</v>
      </c>
      <c r="AE179" s="568"/>
      <c r="AF179" s="568"/>
      <c r="AG179" s="568"/>
      <c r="AH179" s="381">
        <f t="shared" si="156"/>
        <v>0</v>
      </c>
      <c r="AI179" s="568"/>
      <c r="AJ179" s="568"/>
      <c r="AK179" s="567">
        <f t="shared" si="162"/>
        <v>200</v>
      </c>
      <c r="AL179" s="567">
        <v>200</v>
      </c>
      <c r="AM179" s="568"/>
      <c r="AN179" s="568"/>
      <c r="AO179" s="567">
        <f t="shared" si="163"/>
        <v>60.027000000000001</v>
      </c>
      <c r="AP179" s="567">
        <v>60.027000000000001</v>
      </c>
      <c r="AQ179" s="568"/>
      <c r="AR179" s="568"/>
      <c r="AS179" s="381">
        <f t="shared" si="157"/>
        <v>0</v>
      </c>
      <c r="AT179" s="568"/>
      <c r="AU179" s="568"/>
      <c r="AV179" s="568"/>
      <c r="AW179" s="381">
        <f t="shared" si="158"/>
        <v>0</v>
      </c>
      <c r="AX179" s="568"/>
      <c r="AY179" s="568"/>
      <c r="AZ179" s="568"/>
      <c r="BA179" s="437"/>
      <c r="BI179" s="615">
        <f t="shared" si="159"/>
        <v>1600</v>
      </c>
    </row>
    <row r="180" spans="1:61" ht="24">
      <c r="A180" s="557" t="s">
        <v>451</v>
      </c>
      <c r="B180" s="571" t="s">
        <v>1104</v>
      </c>
      <c r="C180" s="427" t="s">
        <v>773</v>
      </c>
      <c r="D180" s="427" t="s">
        <v>1105</v>
      </c>
      <c r="E180" s="427" t="s">
        <v>822</v>
      </c>
      <c r="F180" s="427" t="s">
        <v>1106</v>
      </c>
      <c r="G180" s="381">
        <f t="shared" si="152"/>
        <v>13500</v>
      </c>
      <c r="H180" s="567">
        <v>13500</v>
      </c>
      <c r="I180" s="568"/>
      <c r="J180" s="568"/>
      <c r="K180" s="568"/>
      <c r="L180" s="567">
        <f t="shared" si="153"/>
        <v>13500</v>
      </c>
      <c r="M180" s="567">
        <v>13500</v>
      </c>
      <c r="N180" s="568"/>
      <c r="O180" s="568"/>
      <c r="P180" s="567">
        <f t="shared" si="160"/>
        <v>10341.184000000001</v>
      </c>
      <c r="Q180" s="567">
        <v>10341.184000000001</v>
      </c>
      <c r="R180" s="568"/>
      <c r="S180" s="568"/>
      <c r="T180" s="567">
        <f t="shared" si="161"/>
        <v>10336.184000000001</v>
      </c>
      <c r="U180" s="567">
        <v>10336.184000000001</v>
      </c>
      <c r="V180" s="568"/>
      <c r="W180" s="568"/>
      <c r="X180" s="568"/>
      <c r="Y180" s="568"/>
      <c r="Z180" s="585">
        <f t="shared" si="154"/>
        <v>0</v>
      </c>
      <c r="AA180" s="568"/>
      <c r="AB180" s="568"/>
      <c r="AC180" s="568"/>
      <c r="AD180" s="570">
        <f t="shared" si="155"/>
        <v>5</v>
      </c>
      <c r="AE180" s="585">
        <v>5</v>
      </c>
      <c r="AF180" s="568"/>
      <c r="AG180" s="568"/>
      <c r="AH180" s="381">
        <f t="shared" si="156"/>
        <v>5</v>
      </c>
      <c r="AI180" s="585">
        <v>5</v>
      </c>
      <c r="AJ180" s="568"/>
      <c r="AK180" s="567">
        <f t="shared" si="162"/>
        <v>3159</v>
      </c>
      <c r="AL180" s="567">
        <v>3159</v>
      </c>
      <c r="AM180" s="568"/>
      <c r="AN180" s="568"/>
      <c r="AO180" s="567">
        <f t="shared" si="163"/>
        <v>2522</v>
      </c>
      <c r="AP180" s="586">
        <v>2522</v>
      </c>
      <c r="AQ180" s="568"/>
      <c r="AR180" s="568"/>
      <c r="AS180" s="381">
        <f t="shared" si="157"/>
        <v>0</v>
      </c>
      <c r="AT180" s="568"/>
      <c r="AU180" s="568"/>
      <c r="AV180" s="568"/>
      <c r="AW180" s="381">
        <f t="shared" si="158"/>
        <v>0</v>
      </c>
      <c r="AX180" s="568"/>
      <c r="AY180" s="568"/>
      <c r="AZ180" s="568"/>
      <c r="BA180" s="437"/>
      <c r="BI180" s="615">
        <f t="shared" si="159"/>
        <v>13500.184000000001</v>
      </c>
    </row>
    <row r="181" spans="1:61" ht="27.6">
      <c r="A181" s="557" t="s">
        <v>452</v>
      </c>
      <c r="B181" s="571" t="s">
        <v>1107</v>
      </c>
      <c r="C181" s="427" t="s">
        <v>745</v>
      </c>
      <c r="D181" s="427" t="s">
        <v>1108</v>
      </c>
      <c r="E181" s="427" t="s">
        <v>822</v>
      </c>
      <c r="F181" s="427" t="s">
        <v>1109</v>
      </c>
      <c r="G181" s="381">
        <f t="shared" si="152"/>
        <v>3000</v>
      </c>
      <c r="H181" s="567">
        <v>3000</v>
      </c>
      <c r="I181" s="568"/>
      <c r="J181" s="568"/>
      <c r="K181" s="568"/>
      <c r="L181" s="567">
        <f t="shared" si="153"/>
        <v>3000</v>
      </c>
      <c r="M181" s="567">
        <v>3000</v>
      </c>
      <c r="N181" s="568"/>
      <c r="O181" s="568"/>
      <c r="P181" s="567">
        <f t="shared" si="160"/>
        <v>2444.8159999999998</v>
      </c>
      <c r="Q181" s="567">
        <v>2444.8159999999998</v>
      </c>
      <c r="R181" s="568"/>
      <c r="S181" s="568"/>
      <c r="T181" s="567">
        <f t="shared" si="161"/>
        <v>2444.8159999999998</v>
      </c>
      <c r="U181" s="567">
        <v>2444.8159999999998</v>
      </c>
      <c r="V181" s="568"/>
      <c r="W181" s="568"/>
      <c r="X181" s="568"/>
      <c r="Y181" s="568"/>
      <c r="Z181" s="585">
        <f t="shared" si="154"/>
        <v>0</v>
      </c>
      <c r="AA181" s="568"/>
      <c r="AB181" s="568"/>
      <c r="AC181" s="568"/>
      <c r="AD181" s="570">
        <f t="shared" si="155"/>
        <v>0</v>
      </c>
      <c r="AE181" s="585"/>
      <c r="AF181" s="568"/>
      <c r="AG181" s="568"/>
      <c r="AH181" s="381">
        <f t="shared" si="156"/>
        <v>0</v>
      </c>
      <c r="AI181" s="585"/>
      <c r="AJ181" s="568"/>
      <c r="AK181" s="567">
        <f t="shared" si="162"/>
        <v>0</v>
      </c>
      <c r="AL181" s="567"/>
      <c r="AM181" s="568"/>
      <c r="AN181" s="568"/>
      <c r="AO181" s="567">
        <f t="shared" si="163"/>
        <v>0</v>
      </c>
      <c r="AP181" s="567">
        <v>0</v>
      </c>
      <c r="AQ181" s="568"/>
      <c r="AR181" s="568"/>
      <c r="AS181" s="381">
        <f t="shared" si="157"/>
        <v>0</v>
      </c>
      <c r="AT181" s="568"/>
      <c r="AU181" s="568"/>
      <c r="AV181" s="568"/>
      <c r="AW181" s="381">
        <f t="shared" si="158"/>
        <v>0</v>
      </c>
      <c r="AX181" s="568"/>
      <c r="AY181" s="568"/>
      <c r="AZ181" s="568"/>
      <c r="BA181" s="437"/>
      <c r="BI181" s="615">
        <f t="shared" si="159"/>
        <v>2444.8159999999998</v>
      </c>
    </row>
    <row r="182" spans="1:61" ht="36">
      <c r="A182" s="557" t="s">
        <v>453</v>
      </c>
      <c r="B182" s="571" t="s">
        <v>1110</v>
      </c>
      <c r="C182" s="427" t="s">
        <v>799</v>
      </c>
      <c r="D182" s="427" t="s">
        <v>1111</v>
      </c>
      <c r="E182" s="427" t="s">
        <v>822</v>
      </c>
      <c r="F182" s="427" t="s">
        <v>1112</v>
      </c>
      <c r="G182" s="381">
        <f t="shared" si="152"/>
        <v>19542</v>
      </c>
      <c r="H182" s="567">
        <v>19542</v>
      </c>
      <c r="I182" s="568"/>
      <c r="J182" s="568"/>
      <c r="K182" s="568"/>
      <c r="L182" s="567">
        <f t="shared" si="153"/>
        <v>19542</v>
      </c>
      <c r="M182" s="567">
        <v>19542</v>
      </c>
      <c r="N182" s="568"/>
      <c r="O182" s="568"/>
      <c r="P182" s="567">
        <f t="shared" si="160"/>
        <v>13000</v>
      </c>
      <c r="Q182" s="567">
        <v>13000</v>
      </c>
      <c r="R182" s="568"/>
      <c r="S182" s="568"/>
      <c r="T182" s="567">
        <f t="shared" si="161"/>
        <v>11135.951863999999</v>
      </c>
      <c r="U182" s="567">
        <v>11135.951863999999</v>
      </c>
      <c r="V182" s="568"/>
      <c r="W182" s="568"/>
      <c r="X182" s="568"/>
      <c r="Y182" s="568"/>
      <c r="Z182" s="585">
        <f t="shared" si="154"/>
        <v>0</v>
      </c>
      <c r="AA182" s="568"/>
      <c r="AB182" s="568"/>
      <c r="AC182" s="568"/>
      <c r="AD182" s="381">
        <f t="shared" si="155"/>
        <v>1864.0481360000003</v>
      </c>
      <c r="AE182" s="381">
        <v>1864.0481360000003</v>
      </c>
      <c r="AF182" s="568"/>
      <c r="AG182" s="568"/>
      <c r="AH182" s="381">
        <f t="shared" si="156"/>
        <v>1864.0481360000003</v>
      </c>
      <c r="AI182" s="381">
        <v>1864.0481360000003</v>
      </c>
      <c r="AJ182" s="568"/>
      <c r="AK182" s="567">
        <f t="shared" si="162"/>
        <v>6542</v>
      </c>
      <c r="AL182" s="567">
        <v>6542</v>
      </c>
      <c r="AM182" s="568"/>
      <c r="AN182" s="568"/>
      <c r="AO182" s="567">
        <f t="shared" si="163"/>
        <v>6472</v>
      </c>
      <c r="AP182" s="586">
        <v>6472</v>
      </c>
      <c r="AQ182" s="568"/>
      <c r="AR182" s="568"/>
      <c r="AS182" s="381">
        <f t="shared" si="157"/>
        <v>0</v>
      </c>
      <c r="AT182" s="568"/>
      <c r="AU182" s="568"/>
      <c r="AV182" s="568"/>
      <c r="AW182" s="381">
        <f t="shared" si="158"/>
        <v>0</v>
      </c>
      <c r="AX182" s="568"/>
      <c r="AY182" s="568"/>
      <c r="AZ182" s="568"/>
      <c r="BA182" s="437"/>
      <c r="BI182" s="615">
        <f t="shared" si="159"/>
        <v>19542</v>
      </c>
    </row>
    <row r="183" spans="1:61" ht="27.6">
      <c r="A183" s="557" t="s">
        <v>454</v>
      </c>
      <c r="B183" s="571" t="s">
        <v>1113</v>
      </c>
      <c r="C183" s="427" t="s">
        <v>799</v>
      </c>
      <c r="D183" s="427" t="s">
        <v>1114</v>
      </c>
      <c r="E183" s="427" t="s">
        <v>822</v>
      </c>
      <c r="F183" s="427" t="s">
        <v>1115</v>
      </c>
      <c r="G183" s="381">
        <f t="shared" si="152"/>
        <v>960</v>
      </c>
      <c r="H183" s="567">
        <v>960</v>
      </c>
      <c r="I183" s="568"/>
      <c r="J183" s="568"/>
      <c r="K183" s="568"/>
      <c r="L183" s="567">
        <f t="shared" si="153"/>
        <v>960</v>
      </c>
      <c r="M183" s="567">
        <v>960</v>
      </c>
      <c r="N183" s="568"/>
      <c r="O183" s="568"/>
      <c r="P183" s="567">
        <f t="shared" si="160"/>
        <v>880</v>
      </c>
      <c r="Q183" s="567">
        <v>880</v>
      </c>
      <c r="R183" s="568"/>
      <c r="S183" s="568"/>
      <c r="T183" s="567">
        <f t="shared" si="161"/>
        <v>880</v>
      </c>
      <c r="U183" s="567">
        <v>880</v>
      </c>
      <c r="V183" s="568"/>
      <c r="W183" s="568"/>
      <c r="X183" s="568"/>
      <c r="Y183" s="568"/>
      <c r="Z183" s="585">
        <f t="shared" si="154"/>
        <v>0</v>
      </c>
      <c r="AA183" s="568"/>
      <c r="AB183" s="568"/>
      <c r="AC183" s="568"/>
      <c r="AD183" s="570">
        <f t="shared" si="155"/>
        <v>0</v>
      </c>
      <c r="AE183" s="568"/>
      <c r="AF183" s="568"/>
      <c r="AG183" s="568"/>
      <c r="AH183" s="381">
        <f t="shared" si="156"/>
        <v>0</v>
      </c>
      <c r="AI183" s="568"/>
      <c r="AJ183" s="568"/>
      <c r="AK183" s="567">
        <f t="shared" si="162"/>
        <v>80</v>
      </c>
      <c r="AL183" s="567">
        <v>80</v>
      </c>
      <c r="AM183" s="568"/>
      <c r="AN183" s="568"/>
      <c r="AO183" s="567">
        <f t="shared" si="163"/>
        <v>80</v>
      </c>
      <c r="AP183" s="567">
        <v>80</v>
      </c>
      <c r="AQ183" s="568"/>
      <c r="AR183" s="568"/>
      <c r="AS183" s="381">
        <f t="shared" si="157"/>
        <v>0</v>
      </c>
      <c r="AT183" s="568"/>
      <c r="AU183" s="568"/>
      <c r="AV183" s="568"/>
      <c r="AW183" s="381">
        <f t="shared" si="158"/>
        <v>0</v>
      </c>
      <c r="AX183" s="568"/>
      <c r="AY183" s="568"/>
      <c r="AZ183" s="568"/>
      <c r="BA183" s="437"/>
      <c r="BI183" s="615">
        <f t="shared" si="159"/>
        <v>960</v>
      </c>
    </row>
    <row r="184" spans="1:61" ht="27.6">
      <c r="A184" s="557" t="s">
        <v>455</v>
      </c>
      <c r="B184" s="571" t="s">
        <v>1116</v>
      </c>
      <c r="C184" s="427" t="s">
        <v>799</v>
      </c>
      <c r="D184" s="427" t="s">
        <v>1117</v>
      </c>
      <c r="E184" s="427" t="s">
        <v>822</v>
      </c>
      <c r="F184" s="427" t="s">
        <v>1118</v>
      </c>
      <c r="G184" s="381">
        <f t="shared" si="152"/>
        <v>702</v>
      </c>
      <c r="H184" s="567">
        <v>702</v>
      </c>
      <c r="I184" s="568"/>
      <c r="J184" s="568"/>
      <c r="K184" s="568"/>
      <c r="L184" s="567">
        <f t="shared" si="153"/>
        <v>702</v>
      </c>
      <c r="M184" s="567">
        <v>702</v>
      </c>
      <c r="N184" s="568"/>
      <c r="O184" s="568"/>
      <c r="P184" s="567">
        <f t="shared" si="160"/>
        <v>650</v>
      </c>
      <c r="Q184" s="567">
        <v>650</v>
      </c>
      <c r="R184" s="568"/>
      <c r="S184" s="568"/>
      <c r="T184" s="567">
        <f t="shared" si="161"/>
        <v>649.07999999999993</v>
      </c>
      <c r="U184" s="567">
        <v>649.07999999999993</v>
      </c>
      <c r="V184" s="568"/>
      <c r="W184" s="568"/>
      <c r="X184" s="570">
        <v>0.10500000000001819</v>
      </c>
      <c r="Y184" s="568"/>
      <c r="Z184" s="572">
        <f t="shared" si="154"/>
        <v>0.10500000000001819</v>
      </c>
      <c r="AA184" s="570">
        <v>0.10500000000001819</v>
      </c>
      <c r="AB184" s="568"/>
      <c r="AC184" s="568"/>
      <c r="AD184" s="570">
        <f t="shared" si="155"/>
        <v>0.81499999999999773</v>
      </c>
      <c r="AE184" s="570">
        <v>0.81499999999999773</v>
      </c>
      <c r="AF184" s="568"/>
      <c r="AG184" s="568"/>
      <c r="AH184" s="572">
        <f t="shared" si="156"/>
        <v>0.81499999999999773</v>
      </c>
      <c r="AI184" s="570">
        <v>0.81499999999999773</v>
      </c>
      <c r="AJ184" s="568"/>
      <c r="AK184" s="567">
        <f t="shared" si="162"/>
        <v>52</v>
      </c>
      <c r="AL184" s="567">
        <v>52</v>
      </c>
      <c r="AM184" s="568"/>
      <c r="AN184" s="568"/>
      <c r="AO184" s="567">
        <f t="shared" si="163"/>
        <v>52</v>
      </c>
      <c r="AP184" s="567">
        <v>52</v>
      </c>
      <c r="AQ184" s="568"/>
      <c r="AR184" s="568"/>
      <c r="AS184" s="381">
        <f t="shared" si="157"/>
        <v>0</v>
      </c>
      <c r="AT184" s="568"/>
      <c r="AU184" s="568"/>
      <c r="AV184" s="568"/>
      <c r="AW184" s="381">
        <f t="shared" si="158"/>
        <v>0</v>
      </c>
      <c r="AX184" s="568"/>
      <c r="AY184" s="568"/>
      <c r="AZ184" s="568"/>
      <c r="BA184" s="437"/>
      <c r="BI184" s="615">
        <f t="shared" si="159"/>
        <v>702</v>
      </c>
    </row>
    <row r="185" spans="1:61" ht="24">
      <c r="A185" s="557" t="s">
        <v>456</v>
      </c>
      <c r="B185" s="571" t="s">
        <v>1119</v>
      </c>
      <c r="C185" s="427" t="s">
        <v>792</v>
      </c>
      <c r="D185" s="427" t="s">
        <v>1120</v>
      </c>
      <c r="E185" s="427" t="s">
        <v>822</v>
      </c>
      <c r="F185" s="427" t="s">
        <v>1121</v>
      </c>
      <c r="G185" s="381">
        <f t="shared" si="152"/>
        <v>1120</v>
      </c>
      <c r="H185" s="567">
        <v>1120</v>
      </c>
      <c r="I185" s="568"/>
      <c r="J185" s="568"/>
      <c r="K185" s="568"/>
      <c r="L185" s="567">
        <f t="shared" si="153"/>
        <v>1120</v>
      </c>
      <c r="M185" s="567">
        <v>1120</v>
      </c>
      <c r="N185" s="568"/>
      <c r="O185" s="568"/>
      <c r="P185" s="567">
        <f t="shared" si="160"/>
        <v>1050</v>
      </c>
      <c r="Q185" s="567">
        <v>1050</v>
      </c>
      <c r="R185" s="568"/>
      <c r="S185" s="568"/>
      <c r="T185" s="567">
        <f t="shared" si="161"/>
        <v>1050</v>
      </c>
      <c r="U185" s="567">
        <v>1050</v>
      </c>
      <c r="V185" s="568"/>
      <c r="W185" s="568"/>
      <c r="X185" s="568"/>
      <c r="Y185" s="568"/>
      <c r="Z185" s="585">
        <f t="shared" si="154"/>
        <v>0</v>
      </c>
      <c r="AA185" s="568"/>
      <c r="AB185" s="568"/>
      <c r="AC185" s="568"/>
      <c r="AD185" s="570">
        <f t="shared" si="155"/>
        <v>0</v>
      </c>
      <c r="AE185" s="570"/>
      <c r="AF185" s="568"/>
      <c r="AG185" s="568"/>
      <c r="AH185" s="381">
        <f t="shared" si="156"/>
        <v>0</v>
      </c>
      <c r="AI185" s="570"/>
      <c r="AJ185" s="568"/>
      <c r="AK185" s="567">
        <f t="shared" si="162"/>
        <v>70</v>
      </c>
      <c r="AL185" s="567">
        <v>70</v>
      </c>
      <c r="AM185" s="568"/>
      <c r="AN185" s="568"/>
      <c r="AO185" s="567">
        <f t="shared" si="163"/>
        <v>70</v>
      </c>
      <c r="AP185" s="567">
        <v>70</v>
      </c>
      <c r="AQ185" s="568"/>
      <c r="AR185" s="568"/>
      <c r="AS185" s="381">
        <f t="shared" si="157"/>
        <v>0</v>
      </c>
      <c r="AT185" s="568"/>
      <c r="AU185" s="568"/>
      <c r="AV185" s="568"/>
      <c r="AW185" s="381">
        <f t="shared" si="158"/>
        <v>0</v>
      </c>
      <c r="AX185" s="568"/>
      <c r="AY185" s="568"/>
      <c r="AZ185" s="568"/>
      <c r="BA185" s="437"/>
      <c r="BI185" s="615">
        <f t="shared" si="159"/>
        <v>1120</v>
      </c>
    </row>
    <row r="186" spans="1:61" ht="41.4">
      <c r="A186" s="557" t="s">
        <v>457</v>
      </c>
      <c r="B186" s="571" t="s">
        <v>1122</v>
      </c>
      <c r="C186" s="427" t="s">
        <v>749</v>
      </c>
      <c r="D186" s="427" t="s">
        <v>1123</v>
      </c>
      <c r="E186" s="427" t="s">
        <v>822</v>
      </c>
      <c r="F186" s="427" t="s">
        <v>1124</v>
      </c>
      <c r="G186" s="381">
        <f t="shared" si="152"/>
        <v>2280</v>
      </c>
      <c r="H186" s="567">
        <v>2280</v>
      </c>
      <c r="I186" s="568"/>
      <c r="J186" s="568"/>
      <c r="K186" s="568"/>
      <c r="L186" s="567">
        <f t="shared" si="153"/>
        <v>2280</v>
      </c>
      <c r="M186" s="567">
        <v>2280</v>
      </c>
      <c r="N186" s="568"/>
      <c r="O186" s="568"/>
      <c r="P186" s="567">
        <f t="shared" si="160"/>
        <v>2052</v>
      </c>
      <c r="Q186" s="567">
        <v>2052</v>
      </c>
      <c r="R186" s="568"/>
      <c r="S186" s="568"/>
      <c r="T186" s="567">
        <f t="shared" si="161"/>
        <v>2051.6130000000003</v>
      </c>
      <c r="U186" s="567">
        <v>2051.6130000000003</v>
      </c>
      <c r="V186" s="568"/>
      <c r="W186" s="568"/>
      <c r="X186" s="568"/>
      <c r="Y186" s="568"/>
      <c r="Z186" s="585">
        <f t="shared" si="154"/>
        <v>0</v>
      </c>
      <c r="AA186" s="568"/>
      <c r="AB186" s="568"/>
      <c r="AC186" s="568"/>
      <c r="AD186" s="570">
        <f t="shared" si="155"/>
        <v>0.38699999999994361</v>
      </c>
      <c r="AE186" s="570">
        <v>0.38699999999994361</v>
      </c>
      <c r="AF186" s="568"/>
      <c r="AG186" s="568"/>
      <c r="AH186" s="572">
        <f t="shared" si="156"/>
        <v>0.38699999999994361</v>
      </c>
      <c r="AI186" s="570">
        <v>0.38699999999994361</v>
      </c>
      <c r="AJ186" s="568"/>
      <c r="AK186" s="567">
        <f t="shared" si="162"/>
        <v>228</v>
      </c>
      <c r="AL186" s="567">
        <v>228</v>
      </c>
      <c r="AM186" s="568"/>
      <c r="AN186" s="568"/>
      <c r="AO186" s="567">
        <f t="shared" si="163"/>
        <v>228</v>
      </c>
      <c r="AP186" s="567">
        <v>228</v>
      </c>
      <c r="AQ186" s="568"/>
      <c r="AR186" s="568"/>
      <c r="AS186" s="381">
        <f t="shared" si="157"/>
        <v>0</v>
      </c>
      <c r="AT186" s="568"/>
      <c r="AU186" s="568"/>
      <c r="AV186" s="568"/>
      <c r="AW186" s="381">
        <f t="shared" si="158"/>
        <v>0</v>
      </c>
      <c r="AX186" s="568"/>
      <c r="AY186" s="568"/>
      <c r="AZ186" s="568"/>
      <c r="BA186" s="437"/>
      <c r="BI186" s="615">
        <f t="shared" si="159"/>
        <v>2280</v>
      </c>
    </row>
    <row r="187" spans="1:61" ht="14.4">
      <c r="A187" s="582"/>
      <c r="B187" s="554" t="s">
        <v>904</v>
      </c>
      <c r="C187" s="427"/>
      <c r="D187" s="427"/>
      <c r="E187" s="427"/>
      <c r="F187" s="427"/>
      <c r="G187" s="574">
        <f>SUM(G188)</f>
        <v>6560</v>
      </c>
      <c r="H187" s="574">
        <f t="shared" ref="H187:AZ187" si="164">SUM(H188)</f>
        <v>6560</v>
      </c>
      <c r="I187" s="574">
        <f t="shared" si="164"/>
        <v>0</v>
      </c>
      <c r="J187" s="574">
        <f t="shared" si="164"/>
        <v>0</v>
      </c>
      <c r="K187" s="574">
        <f t="shared" si="164"/>
        <v>0</v>
      </c>
      <c r="L187" s="574">
        <f t="shared" si="164"/>
        <v>6560</v>
      </c>
      <c r="M187" s="574">
        <f t="shared" si="164"/>
        <v>6560</v>
      </c>
      <c r="N187" s="574">
        <f t="shared" si="164"/>
        <v>0</v>
      </c>
      <c r="O187" s="574">
        <f t="shared" si="164"/>
        <v>0</v>
      </c>
      <c r="P187" s="574">
        <f t="shared" si="164"/>
        <v>3000</v>
      </c>
      <c r="Q187" s="574">
        <f t="shared" si="164"/>
        <v>3000</v>
      </c>
      <c r="R187" s="574">
        <f t="shared" si="164"/>
        <v>0</v>
      </c>
      <c r="S187" s="574">
        <f t="shared" si="164"/>
        <v>0</v>
      </c>
      <c r="T187" s="574">
        <f t="shared" si="164"/>
        <v>3000</v>
      </c>
      <c r="U187" s="574">
        <f t="shared" si="164"/>
        <v>3000</v>
      </c>
      <c r="V187" s="574">
        <f t="shared" si="164"/>
        <v>0</v>
      </c>
      <c r="W187" s="574">
        <f t="shared" si="164"/>
        <v>0</v>
      </c>
      <c r="X187" s="574">
        <f t="shared" si="164"/>
        <v>0</v>
      </c>
      <c r="Y187" s="574">
        <f t="shared" si="164"/>
        <v>0</v>
      </c>
      <c r="Z187" s="574">
        <f t="shared" si="164"/>
        <v>0</v>
      </c>
      <c r="AA187" s="574">
        <f t="shared" si="164"/>
        <v>0</v>
      </c>
      <c r="AB187" s="574">
        <f t="shared" si="164"/>
        <v>0</v>
      </c>
      <c r="AC187" s="574">
        <f t="shared" si="164"/>
        <v>0</v>
      </c>
      <c r="AD187" s="574">
        <f t="shared" si="164"/>
        <v>0</v>
      </c>
      <c r="AE187" s="574">
        <f t="shared" si="164"/>
        <v>0</v>
      </c>
      <c r="AF187" s="574">
        <f t="shared" si="164"/>
        <v>0</v>
      </c>
      <c r="AG187" s="574">
        <f t="shared" si="164"/>
        <v>0</v>
      </c>
      <c r="AH187" s="574">
        <f t="shared" si="164"/>
        <v>0</v>
      </c>
      <c r="AI187" s="574">
        <f t="shared" si="164"/>
        <v>0</v>
      </c>
      <c r="AJ187" s="574">
        <f t="shared" si="164"/>
        <v>0</v>
      </c>
      <c r="AK187" s="574">
        <f t="shared" si="164"/>
        <v>3560</v>
      </c>
      <c r="AL187" s="574">
        <f t="shared" si="164"/>
        <v>3560</v>
      </c>
      <c r="AM187" s="574">
        <f t="shared" si="164"/>
        <v>0</v>
      </c>
      <c r="AN187" s="574">
        <f t="shared" si="164"/>
        <v>0</v>
      </c>
      <c r="AO187" s="574">
        <f t="shared" si="164"/>
        <v>3292.1469999999999</v>
      </c>
      <c r="AP187" s="574">
        <f t="shared" si="164"/>
        <v>3292.1469999999999</v>
      </c>
      <c r="AQ187" s="574">
        <f t="shared" si="164"/>
        <v>0</v>
      </c>
      <c r="AR187" s="574">
        <f t="shared" si="164"/>
        <v>0</v>
      </c>
      <c r="AS187" s="574">
        <f t="shared" si="164"/>
        <v>0</v>
      </c>
      <c r="AT187" s="574">
        <f t="shared" si="164"/>
        <v>0</v>
      </c>
      <c r="AU187" s="574">
        <f t="shared" si="164"/>
        <v>0</v>
      </c>
      <c r="AV187" s="574">
        <f t="shared" si="164"/>
        <v>0</v>
      </c>
      <c r="AW187" s="574">
        <f t="shared" si="164"/>
        <v>0</v>
      </c>
      <c r="AX187" s="574">
        <f t="shared" si="164"/>
        <v>0</v>
      </c>
      <c r="AY187" s="574">
        <f t="shared" si="164"/>
        <v>0</v>
      </c>
      <c r="AZ187" s="574">
        <f t="shared" si="164"/>
        <v>0</v>
      </c>
      <c r="BA187" s="437"/>
    </row>
    <row r="188" spans="1:61" ht="41.4">
      <c r="A188" s="596" t="s">
        <v>448</v>
      </c>
      <c r="B188" s="597" t="s">
        <v>1125</v>
      </c>
      <c r="C188" s="443" t="s">
        <v>745</v>
      </c>
      <c r="D188" s="443" t="s">
        <v>1126</v>
      </c>
      <c r="E188" s="443" t="s">
        <v>885</v>
      </c>
      <c r="F188" s="443" t="s">
        <v>1127</v>
      </c>
      <c r="G188" s="598">
        <f t="shared" si="152"/>
        <v>6560</v>
      </c>
      <c r="H188" s="599">
        <v>6560</v>
      </c>
      <c r="I188" s="600"/>
      <c r="J188" s="600"/>
      <c r="K188" s="600"/>
      <c r="L188" s="599">
        <f t="shared" ref="L188:L204" si="165">M188+N188+O188</f>
        <v>6560</v>
      </c>
      <c r="M188" s="599">
        <v>6560</v>
      </c>
      <c r="N188" s="600"/>
      <c r="O188" s="600"/>
      <c r="P188" s="567">
        <f t="shared" si="160"/>
        <v>3000</v>
      </c>
      <c r="Q188" s="599">
        <v>3000</v>
      </c>
      <c r="R188" s="600"/>
      <c r="S188" s="600"/>
      <c r="T188" s="567">
        <f t="shared" si="161"/>
        <v>3000</v>
      </c>
      <c r="U188" s="599">
        <v>3000</v>
      </c>
      <c r="V188" s="600"/>
      <c r="W188" s="600"/>
      <c r="X188" s="600"/>
      <c r="Y188" s="600"/>
      <c r="Z188" s="572">
        <f t="shared" si="154"/>
        <v>0</v>
      </c>
      <c r="AA188" s="600"/>
      <c r="AB188" s="600"/>
      <c r="AC188" s="600"/>
      <c r="AD188" s="600"/>
      <c r="AE188" s="600"/>
      <c r="AF188" s="600"/>
      <c r="AG188" s="600"/>
      <c r="AH188" s="572">
        <f t="shared" si="156"/>
        <v>0</v>
      </c>
      <c r="AI188" s="600"/>
      <c r="AJ188" s="600"/>
      <c r="AK188" s="397">
        <f>AL188+AM188+AN188</f>
        <v>3560</v>
      </c>
      <c r="AL188" s="599">
        <v>3560</v>
      </c>
      <c r="AM188" s="600"/>
      <c r="AN188" s="600"/>
      <c r="AO188" s="599">
        <f>AP188+AQ188+AR188</f>
        <v>3292.1469999999999</v>
      </c>
      <c r="AP188" s="586">
        <v>3292.1469999999999</v>
      </c>
      <c r="AQ188" s="600"/>
      <c r="AR188" s="600"/>
      <c r="AS188" s="381">
        <f t="shared" ref="AS188" si="166">AT188+AU188+AV188</f>
        <v>0</v>
      </c>
      <c r="AT188" s="600"/>
      <c r="AU188" s="600"/>
      <c r="AV188" s="600"/>
      <c r="AW188" s="381">
        <f t="shared" ref="AW188" si="167">AX188+AY188+AZ188</f>
        <v>0</v>
      </c>
      <c r="AX188" s="600"/>
      <c r="AY188" s="600"/>
      <c r="AZ188" s="600"/>
      <c r="BA188" s="612"/>
      <c r="BI188" s="615">
        <f t="shared" ref="BI188" si="168">AL188+Q188</f>
        <v>6560</v>
      </c>
    </row>
    <row r="189" spans="1:61" ht="14.4">
      <c r="A189" s="601"/>
      <c r="B189" s="554" t="s">
        <v>911</v>
      </c>
      <c r="C189" s="361"/>
      <c r="D189" s="361"/>
      <c r="E189" s="361"/>
      <c r="F189" s="361"/>
      <c r="G189" s="602">
        <f>SUM(G190:G195)</f>
        <v>23650</v>
      </c>
      <c r="H189" s="602">
        <f t="shared" ref="H189:AZ189" si="169">SUM(H190:H195)</f>
        <v>23650</v>
      </c>
      <c r="I189" s="602">
        <f t="shared" si="169"/>
        <v>0</v>
      </c>
      <c r="J189" s="602">
        <f t="shared" si="169"/>
        <v>0</v>
      </c>
      <c r="K189" s="602">
        <f t="shared" si="169"/>
        <v>0</v>
      </c>
      <c r="L189" s="602">
        <f t="shared" si="169"/>
        <v>23650</v>
      </c>
      <c r="M189" s="602">
        <f t="shared" si="169"/>
        <v>23650</v>
      </c>
      <c r="N189" s="602">
        <f t="shared" si="169"/>
        <v>0</v>
      </c>
      <c r="O189" s="602">
        <f t="shared" si="169"/>
        <v>0</v>
      </c>
      <c r="P189" s="602">
        <f t="shared" si="169"/>
        <v>0</v>
      </c>
      <c r="Q189" s="602">
        <f t="shared" si="169"/>
        <v>0</v>
      </c>
      <c r="R189" s="602">
        <f t="shared" si="169"/>
        <v>0</v>
      </c>
      <c r="S189" s="602">
        <f t="shared" si="169"/>
        <v>0</v>
      </c>
      <c r="T189" s="602">
        <f t="shared" si="169"/>
        <v>0</v>
      </c>
      <c r="U189" s="602">
        <f t="shared" si="169"/>
        <v>0</v>
      </c>
      <c r="V189" s="602">
        <f t="shared" si="169"/>
        <v>0</v>
      </c>
      <c r="W189" s="602">
        <f t="shared" si="169"/>
        <v>0</v>
      </c>
      <c r="X189" s="602">
        <f t="shared" si="169"/>
        <v>0</v>
      </c>
      <c r="Y189" s="602">
        <f t="shared" si="169"/>
        <v>0</v>
      </c>
      <c r="Z189" s="602">
        <f t="shared" si="169"/>
        <v>0</v>
      </c>
      <c r="AA189" s="602">
        <f t="shared" si="169"/>
        <v>0</v>
      </c>
      <c r="AB189" s="602">
        <f t="shared" si="169"/>
        <v>0</v>
      </c>
      <c r="AC189" s="602">
        <f t="shared" si="169"/>
        <v>0</v>
      </c>
      <c r="AD189" s="602">
        <f t="shared" si="169"/>
        <v>0</v>
      </c>
      <c r="AE189" s="602">
        <f t="shared" si="169"/>
        <v>0</v>
      </c>
      <c r="AF189" s="602">
        <f t="shared" si="169"/>
        <v>0</v>
      </c>
      <c r="AG189" s="602">
        <f t="shared" si="169"/>
        <v>0</v>
      </c>
      <c r="AH189" s="602">
        <f t="shared" si="169"/>
        <v>0</v>
      </c>
      <c r="AI189" s="602">
        <f t="shared" si="169"/>
        <v>0</v>
      </c>
      <c r="AJ189" s="602">
        <f t="shared" si="169"/>
        <v>0</v>
      </c>
      <c r="AK189" s="602">
        <f t="shared" si="169"/>
        <v>8940</v>
      </c>
      <c r="AL189" s="602">
        <f t="shared" si="169"/>
        <v>8940</v>
      </c>
      <c r="AM189" s="602">
        <f t="shared" si="169"/>
        <v>0</v>
      </c>
      <c r="AN189" s="602">
        <f t="shared" si="169"/>
        <v>0</v>
      </c>
      <c r="AO189" s="602">
        <f t="shared" si="169"/>
        <v>8940</v>
      </c>
      <c r="AP189" s="602">
        <f t="shared" si="169"/>
        <v>8940</v>
      </c>
      <c r="AQ189" s="602">
        <f t="shared" si="169"/>
        <v>0</v>
      </c>
      <c r="AR189" s="602">
        <f t="shared" si="169"/>
        <v>0</v>
      </c>
      <c r="AS189" s="602">
        <f t="shared" si="169"/>
        <v>14810</v>
      </c>
      <c r="AT189" s="602">
        <f t="shared" si="169"/>
        <v>14810</v>
      </c>
      <c r="AU189" s="602">
        <f t="shared" si="169"/>
        <v>0</v>
      </c>
      <c r="AV189" s="602">
        <f t="shared" si="169"/>
        <v>0</v>
      </c>
      <c r="AW189" s="602">
        <f t="shared" si="169"/>
        <v>14810</v>
      </c>
      <c r="AX189" s="602">
        <f t="shared" ref="AX189" si="170">SUM(AX190:AX195)</f>
        <v>14810</v>
      </c>
      <c r="AY189" s="602">
        <f t="shared" si="169"/>
        <v>0</v>
      </c>
      <c r="AZ189" s="602">
        <f t="shared" si="169"/>
        <v>0</v>
      </c>
      <c r="BA189" s="613"/>
    </row>
    <row r="190" spans="1:61" ht="41.4">
      <c r="A190" s="596" t="s">
        <v>448</v>
      </c>
      <c r="B190" s="597" t="s">
        <v>1128</v>
      </c>
      <c r="C190" s="443" t="s">
        <v>1037</v>
      </c>
      <c r="D190" s="443" t="s">
        <v>1129</v>
      </c>
      <c r="E190" s="443" t="s">
        <v>614</v>
      </c>
      <c r="F190" s="443" t="s">
        <v>1130</v>
      </c>
      <c r="G190" s="598">
        <f t="shared" si="152"/>
        <v>5300</v>
      </c>
      <c r="H190" s="599">
        <v>5300</v>
      </c>
      <c r="I190" s="603"/>
      <c r="J190" s="603"/>
      <c r="K190" s="603"/>
      <c r="L190" s="599">
        <f t="shared" si="165"/>
        <v>5300</v>
      </c>
      <c r="M190" s="397">
        <v>5300</v>
      </c>
      <c r="N190" s="603"/>
      <c r="O190" s="603"/>
      <c r="P190" s="603"/>
      <c r="Q190" s="603"/>
      <c r="R190" s="603"/>
      <c r="S190" s="603"/>
      <c r="T190" s="603"/>
      <c r="U190" s="603"/>
      <c r="V190" s="603"/>
      <c r="W190" s="603"/>
      <c r="X190" s="603"/>
      <c r="Y190" s="603"/>
      <c r="Z190" s="572">
        <f t="shared" si="154"/>
        <v>0</v>
      </c>
      <c r="AA190" s="603"/>
      <c r="AB190" s="603"/>
      <c r="AC190" s="603"/>
      <c r="AD190" s="603"/>
      <c r="AE190" s="603"/>
      <c r="AF190" s="603"/>
      <c r="AG190" s="603"/>
      <c r="AH190" s="572">
        <f t="shared" si="156"/>
        <v>0</v>
      </c>
      <c r="AI190" s="603"/>
      <c r="AJ190" s="603"/>
      <c r="AK190" s="397">
        <f>AL190+AM190+AN190</f>
        <v>2004</v>
      </c>
      <c r="AL190" s="397">
        <v>2004</v>
      </c>
      <c r="AM190" s="397"/>
      <c r="AN190" s="397"/>
      <c r="AO190" s="599">
        <f t="shared" ref="AO190:AO204" si="171">AP190+AQ190+AR190</f>
        <v>2004</v>
      </c>
      <c r="AP190" s="397">
        <v>2004</v>
      </c>
      <c r="AQ190" s="603"/>
      <c r="AR190" s="603"/>
      <c r="AS190" s="567">
        <f t="shared" ref="AS190:AS195" si="172">AT190+AU190+AV190</f>
        <v>3296</v>
      </c>
      <c r="AT190" s="397">
        <v>3296</v>
      </c>
      <c r="AU190" s="603"/>
      <c r="AV190" s="603"/>
      <c r="AW190" s="381">
        <f t="shared" ref="AW190:AW195" si="173">AX190+AY190+AZ190</f>
        <v>3296</v>
      </c>
      <c r="AX190" s="397">
        <v>3296</v>
      </c>
      <c r="AY190" s="603"/>
      <c r="AZ190" s="603"/>
      <c r="BA190" s="613"/>
      <c r="BI190" s="615">
        <f t="shared" ref="BI190:BI195" si="174">AL190+Q190</f>
        <v>2004</v>
      </c>
    </row>
    <row r="191" spans="1:61" ht="27.6">
      <c r="A191" s="596" t="s">
        <v>449</v>
      </c>
      <c r="B191" s="597" t="s">
        <v>1131</v>
      </c>
      <c r="C191" s="443" t="s">
        <v>1132</v>
      </c>
      <c r="D191" s="443" t="s">
        <v>1129</v>
      </c>
      <c r="E191" s="443" t="s">
        <v>614</v>
      </c>
      <c r="F191" s="443" t="s">
        <v>1133</v>
      </c>
      <c r="G191" s="598">
        <f t="shared" si="152"/>
        <v>4000</v>
      </c>
      <c r="H191" s="599">
        <v>4000</v>
      </c>
      <c r="I191" s="603"/>
      <c r="J191" s="603"/>
      <c r="K191" s="603"/>
      <c r="L191" s="599">
        <f t="shared" si="165"/>
        <v>4000</v>
      </c>
      <c r="M191" s="397">
        <v>4000</v>
      </c>
      <c r="N191" s="603"/>
      <c r="O191" s="603"/>
      <c r="P191" s="603"/>
      <c r="Q191" s="603"/>
      <c r="R191" s="603"/>
      <c r="S191" s="603"/>
      <c r="T191" s="603"/>
      <c r="U191" s="603"/>
      <c r="V191" s="603"/>
      <c r="W191" s="603"/>
      <c r="X191" s="603"/>
      <c r="Y191" s="603"/>
      <c r="Z191" s="572">
        <f t="shared" si="154"/>
        <v>0</v>
      </c>
      <c r="AA191" s="603"/>
      <c r="AB191" s="603"/>
      <c r="AC191" s="603"/>
      <c r="AD191" s="603"/>
      <c r="AE191" s="603"/>
      <c r="AF191" s="603"/>
      <c r="AG191" s="603"/>
      <c r="AH191" s="572">
        <f t="shared" si="156"/>
        <v>0</v>
      </c>
      <c r="AI191" s="603"/>
      <c r="AJ191" s="603"/>
      <c r="AK191" s="397">
        <f t="shared" ref="AK191:AK195" si="175">AL191+AM191+AN191</f>
        <v>1512</v>
      </c>
      <c r="AL191" s="397">
        <v>1512</v>
      </c>
      <c r="AM191" s="397"/>
      <c r="AN191" s="397"/>
      <c r="AO191" s="599">
        <f t="shared" si="171"/>
        <v>1512</v>
      </c>
      <c r="AP191" s="397">
        <v>1512</v>
      </c>
      <c r="AQ191" s="603"/>
      <c r="AR191" s="603"/>
      <c r="AS191" s="567">
        <f t="shared" si="172"/>
        <v>2488</v>
      </c>
      <c r="AT191" s="397">
        <v>2488</v>
      </c>
      <c r="AU191" s="603"/>
      <c r="AV191" s="603"/>
      <c r="AW191" s="381">
        <f t="shared" si="173"/>
        <v>2488</v>
      </c>
      <c r="AX191" s="397">
        <v>2488</v>
      </c>
      <c r="AY191" s="603"/>
      <c r="AZ191" s="603"/>
      <c r="BA191" s="613"/>
      <c r="BI191" s="615">
        <f t="shared" si="174"/>
        <v>1512</v>
      </c>
    </row>
    <row r="192" spans="1:61" ht="41.4">
      <c r="A192" s="596" t="s">
        <v>450</v>
      </c>
      <c r="B192" s="597" t="s">
        <v>1134</v>
      </c>
      <c r="C192" s="443" t="s">
        <v>1132</v>
      </c>
      <c r="D192" s="443" t="s">
        <v>1135</v>
      </c>
      <c r="E192" s="443" t="s">
        <v>614</v>
      </c>
      <c r="F192" s="443" t="s">
        <v>1136</v>
      </c>
      <c r="G192" s="598">
        <f t="shared" si="152"/>
        <v>2100</v>
      </c>
      <c r="H192" s="599">
        <v>2100</v>
      </c>
      <c r="I192" s="603"/>
      <c r="J192" s="603"/>
      <c r="K192" s="603"/>
      <c r="L192" s="599">
        <f t="shared" si="165"/>
        <v>2100</v>
      </c>
      <c r="M192" s="599">
        <v>2100</v>
      </c>
      <c r="N192" s="603"/>
      <c r="O192" s="603"/>
      <c r="P192" s="603"/>
      <c r="Q192" s="603"/>
      <c r="R192" s="603"/>
      <c r="S192" s="603"/>
      <c r="T192" s="603"/>
      <c r="U192" s="603"/>
      <c r="V192" s="603"/>
      <c r="W192" s="603"/>
      <c r="X192" s="603"/>
      <c r="Y192" s="603"/>
      <c r="Z192" s="572">
        <f t="shared" si="154"/>
        <v>0</v>
      </c>
      <c r="AA192" s="603"/>
      <c r="AB192" s="603"/>
      <c r="AC192" s="603"/>
      <c r="AD192" s="603"/>
      <c r="AE192" s="603"/>
      <c r="AF192" s="603"/>
      <c r="AG192" s="603"/>
      <c r="AH192" s="572">
        <f t="shared" si="156"/>
        <v>0</v>
      </c>
      <c r="AI192" s="603"/>
      <c r="AJ192" s="603"/>
      <c r="AK192" s="397">
        <f t="shared" si="175"/>
        <v>794</v>
      </c>
      <c r="AL192" s="397">
        <v>794</v>
      </c>
      <c r="AM192" s="397"/>
      <c r="AN192" s="397"/>
      <c r="AO192" s="599">
        <f t="shared" si="171"/>
        <v>794</v>
      </c>
      <c r="AP192" s="397">
        <v>794</v>
      </c>
      <c r="AQ192" s="603"/>
      <c r="AR192" s="603"/>
      <c r="AS192" s="567">
        <f t="shared" si="172"/>
        <v>1406</v>
      </c>
      <c r="AT192" s="397">
        <v>1406</v>
      </c>
      <c r="AU192" s="603"/>
      <c r="AV192" s="603"/>
      <c r="AW192" s="381">
        <f t="shared" si="173"/>
        <v>1406</v>
      </c>
      <c r="AX192" s="397">
        <v>1406</v>
      </c>
      <c r="AY192" s="603"/>
      <c r="AZ192" s="603"/>
      <c r="BA192" s="613"/>
      <c r="BI192" s="615">
        <f t="shared" si="174"/>
        <v>794</v>
      </c>
    </row>
    <row r="193" spans="1:61" ht="41.4">
      <c r="A193" s="596" t="s">
        <v>451</v>
      </c>
      <c r="B193" s="597" t="s">
        <v>1137</v>
      </c>
      <c r="C193" s="443" t="s">
        <v>1138</v>
      </c>
      <c r="D193" s="443" t="s">
        <v>1139</v>
      </c>
      <c r="E193" s="443" t="s">
        <v>614</v>
      </c>
      <c r="F193" s="443" t="s">
        <v>1140</v>
      </c>
      <c r="G193" s="598">
        <f t="shared" si="152"/>
        <v>1100</v>
      </c>
      <c r="H193" s="599">
        <v>1100</v>
      </c>
      <c r="I193" s="603"/>
      <c r="J193" s="603"/>
      <c r="K193" s="603"/>
      <c r="L193" s="599">
        <f t="shared" si="165"/>
        <v>1100</v>
      </c>
      <c r="M193" s="397">
        <v>1100</v>
      </c>
      <c r="N193" s="603"/>
      <c r="O193" s="603"/>
      <c r="P193" s="603"/>
      <c r="Q193" s="603"/>
      <c r="R193" s="603"/>
      <c r="S193" s="603"/>
      <c r="T193" s="603"/>
      <c r="U193" s="603"/>
      <c r="V193" s="603"/>
      <c r="W193" s="603"/>
      <c r="X193" s="603"/>
      <c r="Y193" s="603"/>
      <c r="Z193" s="572">
        <f t="shared" si="154"/>
        <v>0</v>
      </c>
      <c r="AA193" s="603"/>
      <c r="AB193" s="603"/>
      <c r="AC193" s="603"/>
      <c r="AD193" s="603"/>
      <c r="AE193" s="603"/>
      <c r="AF193" s="603"/>
      <c r="AG193" s="603"/>
      <c r="AH193" s="572">
        <f t="shared" si="156"/>
        <v>0</v>
      </c>
      <c r="AI193" s="603"/>
      <c r="AJ193" s="603"/>
      <c r="AK193" s="397">
        <f t="shared" si="175"/>
        <v>416</v>
      </c>
      <c r="AL193" s="397">
        <v>416</v>
      </c>
      <c r="AM193" s="397"/>
      <c r="AN193" s="397"/>
      <c r="AO193" s="599">
        <f t="shared" si="171"/>
        <v>416</v>
      </c>
      <c r="AP193" s="397">
        <v>416</v>
      </c>
      <c r="AQ193" s="603"/>
      <c r="AR193" s="603"/>
      <c r="AS193" s="567">
        <f t="shared" si="172"/>
        <v>684</v>
      </c>
      <c r="AT193" s="397">
        <v>684</v>
      </c>
      <c r="AU193" s="603"/>
      <c r="AV193" s="603"/>
      <c r="AW193" s="381">
        <f t="shared" si="173"/>
        <v>684</v>
      </c>
      <c r="AX193" s="397">
        <v>684</v>
      </c>
      <c r="AY193" s="603"/>
      <c r="AZ193" s="603"/>
      <c r="BA193" s="613"/>
      <c r="BI193" s="615">
        <f t="shared" si="174"/>
        <v>416</v>
      </c>
    </row>
    <row r="194" spans="1:61" ht="41.4">
      <c r="A194" s="596" t="s">
        <v>452</v>
      </c>
      <c r="B194" s="597" t="s">
        <v>1141</v>
      </c>
      <c r="C194" s="443" t="s">
        <v>1138</v>
      </c>
      <c r="D194" s="443" t="s">
        <v>1142</v>
      </c>
      <c r="E194" s="443" t="s">
        <v>614</v>
      </c>
      <c r="F194" s="443" t="s">
        <v>1143</v>
      </c>
      <c r="G194" s="598">
        <f t="shared" si="152"/>
        <v>5300</v>
      </c>
      <c r="H194" s="599">
        <v>5300</v>
      </c>
      <c r="I194" s="603"/>
      <c r="J194" s="603"/>
      <c r="K194" s="603"/>
      <c r="L194" s="599">
        <f t="shared" si="165"/>
        <v>5300</v>
      </c>
      <c r="M194" s="397">
        <v>5300</v>
      </c>
      <c r="N194" s="603"/>
      <c r="O194" s="603"/>
      <c r="P194" s="603"/>
      <c r="Q194" s="603"/>
      <c r="R194" s="603"/>
      <c r="S194" s="603"/>
      <c r="T194" s="603"/>
      <c r="U194" s="603"/>
      <c r="V194" s="603"/>
      <c r="W194" s="603"/>
      <c r="X194" s="603"/>
      <c r="Y194" s="603"/>
      <c r="Z194" s="572">
        <f t="shared" si="154"/>
        <v>0</v>
      </c>
      <c r="AA194" s="603"/>
      <c r="AB194" s="603"/>
      <c r="AC194" s="603"/>
      <c r="AD194" s="603"/>
      <c r="AE194" s="603"/>
      <c r="AF194" s="603"/>
      <c r="AG194" s="603"/>
      <c r="AH194" s="572">
        <f t="shared" si="156"/>
        <v>0</v>
      </c>
      <c r="AI194" s="603"/>
      <c r="AJ194" s="603"/>
      <c r="AK194" s="397">
        <f t="shared" si="175"/>
        <v>2003</v>
      </c>
      <c r="AL194" s="397">
        <v>2003</v>
      </c>
      <c r="AM194" s="397"/>
      <c r="AN194" s="397"/>
      <c r="AO194" s="599">
        <f t="shared" si="171"/>
        <v>2003</v>
      </c>
      <c r="AP194" s="397">
        <v>2003</v>
      </c>
      <c r="AQ194" s="603"/>
      <c r="AR194" s="603"/>
      <c r="AS194" s="567">
        <f t="shared" si="172"/>
        <v>3297</v>
      </c>
      <c r="AT194" s="397">
        <v>3297</v>
      </c>
      <c r="AU194" s="603"/>
      <c r="AV194" s="603"/>
      <c r="AW194" s="381">
        <f t="shared" si="173"/>
        <v>3297</v>
      </c>
      <c r="AX194" s="397">
        <v>3297</v>
      </c>
      <c r="AY194" s="603"/>
      <c r="AZ194" s="603"/>
      <c r="BA194" s="613"/>
      <c r="BI194" s="615">
        <f t="shared" si="174"/>
        <v>2003</v>
      </c>
    </row>
    <row r="195" spans="1:61" ht="27.6">
      <c r="A195" s="596" t="s">
        <v>453</v>
      </c>
      <c r="B195" s="597" t="s">
        <v>1144</v>
      </c>
      <c r="C195" s="443" t="s">
        <v>1037</v>
      </c>
      <c r="D195" s="443" t="s">
        <v>1145</v>
      </c>
      <c r="E195" s="443" t="s">
        <v>614</v>
      </c>
      <c r="F195" s="443" t="s">
        <v>1146</v>
      </c>
      <c r="G195" s="598">
        <f t="shared" si="152"/>
        <v>5850</v>
      </c>
      <c r="H195" s="599">
        <v>5850</v>
      </c>
      <c r="I195" s="603"/>
      <c r="J195" s="603"/>
      <c r="K195" s="603"/>
      <c r="L195" s="599">
        <f t="shared" si="165"/>
        <v>5850</v>
      </c>
      <c r="M195" s="397">
        <v>5850</v>
      </c>
      <c r="N195" s="603"/>
      <c r="O195" s="603"/>
      <c r="P195" s="603"/>
      <c r="Q195" s="603"/>
      <c r="R195" s="603"/>
      <c r="S195" s="603"/>
      <c r="T195" s="603"/>
      <c r="U195" s="603"/>
      <c r="V195" s="603"/>
      <c r="W195" s="603"/>
      <c r="X195" s="603"/>
      <c r="Y195" s="603"/>
      <c r="Z195" s="572">
        <f t="shared" si="154"/>
        <v>0</v>
      </c>
      <c r="AA195" s="603"/>
      <c r="AB195" s="603"/>
      <c r="AC195" s="603"/>
      <c r="AD195" s="603"/>
      <c r="AE195" s="603"/>
      <c r="AF195" s="603"/>
      <c r="AG195" s="603"/>
      <c r="AH195" s="572">
        <f t="shared" si="156"/>
        <v>0</v>
      </c>
      <c r="AI195" s="603"/>
      <c r="AJ195" s="603"/>
      <c r="AK195" s="397">
        <f t="shared" si="175"/>
        <v>2211</v>
      </c>
      <c r="AL195" s="397">
        <v>2211</v>
      </c>
      <c r="AM195" s="397"/>
      <c r="AN195" s="397"/>
      <c r="AO195" s="599">
        <f t="shared" si="171"/>
        <v>2211</v>
      </c>
      <c r="AP195" s="397">
        <v>2211</v>
      </c>
      <c r="AQ195" s="603"/>
      <c r="AR195" s="603"/>
      <c r="AS195" s="567">
        <f t="shared" si="172"/>
        <v>3639</v>
      </c>
      <c r="AT195" s="397">
        <v>3639</v>
      </c>
      <c r="AU195" s="603"/>
      <c r="AV195" s="603"/>
      <c r="AW195" s="381">
        <f t="shared" si="173"/>
        <v>3639</v>
      </c>
      <c r="AX195" s="397">
        <v>3639</v>
      </c>
      <c r="AY195" s="603"/>
      <c r="AZ195" s="603"/>
      <c r="BA195" s="613"/>
      <c r="BI195" s="615">
        <f t="shared" si="174"/>
        <v>2211</v>
      </c>
    </row>
    <row r="196" spans="1:61" ht="14.4">
      <c r="A196" s="601"/>
      <c r="B196" s="554" t="s">
        <v>999</v>
      </c>
      <c r="C196" s="361"/>
      <c r="D196" s="361"/>
      <c r="E196" s="443"/>
      <c r="F196" s="443"/>
      <c r="G196" s="417">
        <f>SUM(G197:G204)</f>
        <v>12044</v>
      </c>
      <c r="H196" s="417">
        <f t="shared" ref="H196:AZ196" si="176">SUM(H197:H204)</f>
        <v>12044</v>
      </c>
      <c r="I196" s="417">
        <f t="shared" si="176"/>
        <v>0</v>
      </c>
      <c r="J196" s="417">
        <f t="shared" si="176"/>
        <v>0</v>
      </c>
      <c r="K196" s="417">
        <f t="shared" si="176"/>
        <v>0</v>
      </c>
      <c r="L196" s="417">
        <f t="shared" si="176"/>
        <v>12044</v>
      </c>
      <c r="M196" s="417">
        <f t="shared" si="176"/>
        <v>12044</v>
      </c>
      <c r="N196" s="417">
        <f t="shared" si="176"/>
        <v>0</v>
      </c>
      <c r="O196" s="417">
        <f t="shared" si="176"/>
        <v>0</v>
      </c>
      <c r="P196" s="417">
        <f t="shared" si="176"/>
        <v>0</v>
      </c>
      <c r="Q196" s="417">
        <f t="shared" si="176"/>
        <v>0</v>
      </c>
      <c r="R196" s="417">
        <f t="shared" si="176"/>
        <v>0</v>
      </c>
      <c r="S196" s="417">
        <f t="shared" si="176"/>
        <v>0</v>
      </c>
      <c r="T196" s="417">
        <f t="shared" si="176"/>
        <v>0</v>
      </c>
      <c r="U196" s="417">
        <f t="shared" si="176"/>
        <v>0</v>
      </c>
      <c r="V196" s="417">
        <f t="shared" si="176"/>
        <v>0</v>
      </c>
      <c r="W196" s="417">
        <f t="shared" si="176"/>
        <v>0</v>
      </c>
      <c r="X196" s="417">
        <f t="shared" si="176"/>
        <v>0</v>
      </c>
      <c r="Y196" s="417">
        <f t="shared" si="176"/>
        <v>0</v>
      </c>
      <c r="Z196" s="417">
        <f t="shared" si="176"/>
        <v>0</v>
      </c>
      <c r="AA196" s="417">
        <f t="shared" si="176"/>
        <v>0</v>
      </c>
      <c r="AB196" s="417">
        <f t="shared" si="176"/>
        <v>0</v>
      </c>
      <c r="AC196" s="417">
        <f t="shared" si="176"/>
        <v>0</v>
      </c>
      <c r="AD196" s="417">
        <f t="shared" si="176"/>
        <v>0</v>
      </c>
      <c r="AE196" s="417">
        <f t="shared" si="176"/>
        <v>0</v>
      </c>
      <c r="AF196" s="417">
        <f t="shared" si="176"/>
        <v>0</v>
      </c>
      <c r="AG196" s="417">
        <f t="shared" si="176"/>
        <v>0</v>
      </c>
      <c r="AH196" s="417">
        <f t="shared" si="176"/>
        <v>0</v>
      </c>
      <c r="AI196" s="417">
        <f t="shared" si="176"/>
        <v>0</v>
      </c>
      <c r="AJ196" s="417">
        <f t="shared" si="176"/>
        <v>0</v>
      </c>
      <c r="AK196" s="417">
        <f t="shared" si="176"/>
        <v>0</v>
      </c>
      <c r="AL196" s="417">
        <f t="shared" si="176"/>
        <v>0</v>
      </c>
      <c r="AM196" s="417">
        <f t="shared" si="176"/>
        <v>0</v>
      </c>
      <c r="AN196" s="417">
        <f t="shared" si="176"/>
        <v>0</v>
      </c>
      <c r="AO196" s="417">
        <f t="shared" si="176"/>
        <v>0</v>
      </c>
      <c r="AP196" s="417">
        <f t="shared" si="176"/>
        <v>0</v>
      </c>
      <c r="AQ196" s="417">
        <f t="shared" si="176"/>
        <v>0</v>
      </c>
      <c r="AR196" s="417">
        <f t="shared" si="176"/>
        <v>0</v>
      </c>
      <c r="AS196" s="417">
        <f t="shared" si="176"/>
        <v>12044</v>
      </c>
      <c r="AT196" s="417">
        <f t="shared" si="176"/>
        <v>12044</v>
      </c>
      <c r="AU196" s="417">
        <f t="shared" si="176"/>
        <v>0</v>
      </c>
      <c r="AV196" s="417">
        <f t="shared" si="176"/>
        <v>0</v>
      </c>
      <c r="AW196" s="417">
        <f t="shared" si="176"/>
        <v>12044</v>
      </c>
      <c r="AX196" s="417">
        <f t="shared" ref="AX196" si="177">SUM(AX197:AX204)</f>
        <v>12044</v>
      </c>
      <c r="AY196" s="417">
        <f t="shared" si="176"/>
        <v>0</v>
      </c>
      <c r="AZ196" s="417">
        <f t="shared" si="176"/>
        <v>0</v>
      </c>
      <c r="BA196" s="613"/>
    </row>
    <row r="197" spans="1:61" ht="41.4">
      <c r="A197" s="596" t="s">
        <v>448</v>
      </c>
      <c r="B197" s="597" t="s">
        <v>1147</v>
      </c>
      <c r="C197" s="443" t="s">
        <v>799</v>
      </c>
      <c r="D197" s="443" t="s">
        <v>1148</v>
      </c>
      <c r="E197" s="443" t="s">
        <v>614</v>
      </c>
      <c r="F197" s="443"/>
      <c r="G197" s="598">
        <f t="shared" si="152"/>
        <v>1615</v>
      </c>
      <c r="H197" s="397">
        <v>1615</v>
      </c>
      <c r="I197" s="397"/>
      <c r="J197" s="397"/>
      <c r="K197" s="397"/>
      <c r="L197" s="599">
        <f t="shared" si="165"/>
        <v>1615</v>
      </c>
      <c r="M197" s="397">
        <v>1615</v>
      </c>
      <c r="N197" s="603"/>
      <c r="O197" s="603"/>
      <c r="P197" s="603"/>
      <c r="Q197" s="603"/>
      <c r="R197" s="603"/>
      <c r="S197" s="603"/>
      <c r="T197" s="603"/>
      <c r="U197" s="603"/>
      <c r="V197" s="603"/>
      <c r="W197" s="603"/>
      <c r="X197" s="603"/>
      <c r="Y197" s="603"/>
      <c r="Z197" s="572">
        <f t="shared" si="154"/>
        <v>0</v>
      </c>
      <c r="AA197" s="603"/>
      <c r="AB197" s="603"/>
      <c r="AC197" s="603"/>
      <c r="AD197" s="603"/>
      <c r="AE197" s="603"/>
      <c r="AF197" s="603"/>
      <c r="AG197" s="603"/>
      <c r="AH197" s="572">
        <f t="shared" si="156"/>
        <v>0</v>
      </c>
      <c r="AI197" s="603"/>
      <c r="AJ197" s="603"/>
      <c r="AK197" s="603"/>
      <c r="AL197" s="603"/>
      <c r="AM197" s="603"/>
      <c r="AN197" s="603"/>
      <c r="AO197" s="598">
        <f t="shared" si="171"/>
        <v>0</v>
      </c>
      <c r="AP197" s="603"/>
      <c r="AQ197" s="603"/>
      <c r="AR197" s="603"/>
      <c r="AS197" s="567">
        <f t="shared" ref="AS197:AS205" si="178">AT197+AU197+AV197</f>
        <v>1615</v>
      </c>
      <c r="AT197" s="604">
        <v>1615</v>
      </c>
      <c r="AU197" s="603"/>
      <c r="AV197" s="603"/>
      <c r="AW197" s="381">
        <f t="shared" ref="AW197:AW205" si="179">AX197+AY197+AZ197</f>
        <v>1615</v>
      </c>
      <c r="AX197" s="604">
        <v>1615</v>
      </c>
      <c r="AY197" s="603"/>
      <c r="AZ197" s="603"/>
      <c r="BA197" s="613"/>
      <c r="BI197" s="615">
        <f t="shared" ref="BI197:BI205" si="180">AL197+Q197</f>
        <v>0</v>
      </c>
    </row>
    <row r="198" spans="1:61" ht="27.6">
      <c r="A198" s="596" t="s">
        <v>449</v>
      </c>
      <c r="B198" s="597" t="s">
        <v>1149</v>
      </c>
      <c r="C198" s="443" t="s">
        <v>773</v>
      </c>
      <c r="D198" s="443" t="s">
        <v>1150</v>
      </c>
      <c r="E198" s="443" t="s">
        <v>614</v>
      </c>
      <c r="F198" s="443"/>
      <c r="G198" s="598">
        <f t="shared" si="152"/>
        <v>1425</v>
      </c>
      <c r="H198" s="397">
        <v>1425</v>
      </c>
      <c r="I198" s="397"/>
      <c r="J198" s="397"/>
      <c r="K198" s="397"/>
      <c r="L198" s="599">
        <f t="shared" si="165"/>
        <v>1425</v>
      </c>
      <c r="M198" s="397">
        <v>1425</v>
      </c>
      <c r="N198" s="603"/>
      <c r="O198" s="603"/>
      <c r="P198" s="603"/>
      <c r="Q198" s="603"/>
      <c r="R198" s="603"/>
      <c r="S198" s="603"/>
      <c r="T198" s="603"/>
      <c r="U198" s="603"/>
      <c r="V198" s="603"/>
      <c r="W198" s="603"/>
      <c r="X198" s="603"/>
      <c r="Y198" s="603"/>
      <c r="Z198" s="572">
        <f t="shared" si="154"/>
        <v>0</v>
      </c>
      <c r="AA198" s="603"/>
      <c r="AB198" s="603"/>
      <c r="AC198" s="603"/>
      <c r="AD198" s="603"/>
      <c r="AE198" s="603"/>
      <c r="AF198" s="603"/>
      <c r="AG198" s="603"/>
      <c r="AH198" s="572">
        <f t="shared" si="156"/>
        <v>0</v>
      </c>
      <c r="AI198" s="603"/>
      <c r="AJ198" s="603"/>
      <c r="AK198" s="603"/>
      <c r="AL198" s="603"/>
      <c r="AM198" s="603"/>
      <c r="AN198" s="603"/>
      <c r="AO198" s="598">
        <f t="shared" si="171"/>
        <v>0</v>
      </c>
      <c r="AP198" s="603"/>
      <c r="AQ198" s="603"/>
      <c r="AR198" s="603"/>
      <c r="AS198" s="567">
        <f t="shared" si="178"/>
        <v>1425</v>
      </c>
      <c r="AT198" s="604">
        <v>1425</v>
      </c>
      <c r="AU198" s="603"/>
      <c r="AV198" s="603"/>
      <c r="AW198" s="381">
        <f t="shared" si="179"/>
        <v>1425</v>
      </c>
      <c r="AX198" s="604">
        <v>1425</v>
      </c>
      <c r="AY198" s="603"/>
      <c r="AZ198" s="603"/>
      <c r="BA198" s="613"/>
      <c r="BI198" s="615">
        <f t="shared" si="180"/>
        <v>0</v>
      </c>
    </row>
    <row r="199" spans="1:61" ht="24">
      <c r="A199" s="596" t="s">
        <v>450</v>
      </c>
      <c r="B199" s="597" t="s">
        <v>1151</v>
      </c>
      <c r="C199" s="443" t="s">
        <v>745</v>
      </c>
      <c r="D199" s="443" t="s">
        <v>1152</v>
      </c>
      <c r="E199" s="443" t="s">
        <v>614</v>
      </c>
      <c r="F199" s="443"/>
      <c r="G199" s="598">
        <f t="shared" si="152"/>
        <v>880</v>
      </c>
      <c r="H199" s="397">
        <v>880</v>
      </c>
      <c r="I199" s="397"/>
      <c r="J199" s="397"/>
      <c r="K199" s="397"/>
      <c r="L199" s="599">
        <f t="shared" si="165"/>
        <v>880</v>
      </c>
      <c r="M199" s="397">
        <v>880</v>
      </c>
      <c r="N199" s="603"/>
      <c r="O199" s="603"/>
      <c r="P199" s="603"/>
      <c r="Q199" s="603"/>
      <c r="R199" s="603"/>
      <c r="S199" s="603"/>
      <c r="T199" s="603"/>
      <c r="U199" s="603"/>
      <c r="V199" s="603"/>
      <c r="W199" s="603"/>
      <c r="X199" s="603"/>
      <c r="Y199" s="603"/>
      <c r="Z199" s="572">
        <f t="shared" si="154"/>
        <v>0</v>
      </c>
      <c r="AA199" s="603"/>
      <c r="AB199" s="603"/>
      <c r="AC199" s="603"/>
      <c r="AD199" s="603"/>
      <c r="AE199" s="603"/>
      <c r="AF199" s="603"/>
      <c r="AG199" s="603"/>
      <c r="AH199" s="572">
        <f t="shared" si="156"/>
        <v>0</v>
      </c>
      <c r="AI199" s="603"/>
      <c r="AJ199" s="603"/>
      <c r="AK199" s="603"/>
      <c r="AL199" s="603"/>
      <c r="AM199" s="603"/>
      <c r="AN199" s="603"/>
      <c r="AO199" s="598">
        <f t="shared" si="171"/>
        <v>0</v>
      </c>
      <c r="AP199" s="603"/>
      <c r="AQ199" s="603"/>
      <c r="AR199" s="603"/>
      <c r="AS199" s="567">
        <f t="shared" si="178"/>
        <v>880</v>
      </c>
      <c r="AT199" s="604">
        <v>880</v>
      </c>
      <c r="AU199" s="603"/>
      <c r="AV199" s="603"/>
      <c r="AW199" s="381">
        <f t="shared" si="179"/>
        <v>880</v>
      </c>
      <c r="AX199" s="604">
        <v>880</v>
      </c>
      <c r="AY199" s="603"/>
      <c r="AZ199" s="603"/>
      <c r="BA199" s="613"/>
      <c r="BI199" s="615">
        <f t="shared" si="180"/>
        <v>0</v>
      </c>
    </row>
    <row r="200" spans="1:61" ht="27.6">
      <c r="A200" s="596" t="s">
        <v>451</v>
      </c>
      <c r="B200" s="597" t="s">
        <v>1153</v>
      </c>
      <c r="C200" s="443" t="s">
        <v>799</v>
      </c>
      <c r="D200" s="443" t="s">
        <v>1154</v>
      </c>
      <c r="E200" s="443" t="s">
        <v>614</v>
      </c>
      <c r="F200" s="443"/>
      <c r="G200" s="598">
        <f t="shared" si="152"/>
        <v>824</v>
      </c>
      <c r="H200" s="397">
        <v>824</v>
      </c>
      <c r="I200" s="397"/>
      <c r="J200" s="397"/>
      <c r="K200" s="397"/>
      <c r="L200" s="599">
        <f t="shared" si="165"/>
        <v>824</v>
      </c>
      <c r="M200" s="397">
        <v>824</v>
      </c>
      <c r="N200" s="603"/>
      <c r="O200" s="603"/>
      <c r="P200" s="603"/>
      <c r="Q200" s="603"/>
      <c r="R200" s="603"/>
      <c r="S200" s="603"/>
      <c r="T200" s="603"/>
      <c r="U200" s="603"/>
      <c r="V200" s="603"/>
      <c r="W200" s="603"/>
      <c r="X200" s="603"/>
      <c r="Y200" s="603"/>
      <c r="Z200" s="572">
        <f t="shared" si="154"/>
        <v>0</v>
      </c>
      <c r="AA200" s="603"/>
      <c r="AB200" s="603"/>
      <c r="AC200" s="603"/>
      <c r="AD200" s="603"/>
      <c r="AE200" s="603"/>
      <c r="AF200" s="603"/>
      <c r="AG200" s="603"/>
      <c r="AH200" s="572">
        <f t="shared" si="156"/>
        <v>0</v>
      </c>
      <c r="AI200" s="603"/>
      <c r="AJ200" s="603"/>
      <c r="AK200" s="603"/>
      <c r="AL200" s="603"/>
      <c r="AM200" s="603"/>
      <c r="AN200" s="603"/>
      <c r="AO200" s="598">
        <f t="shared" si="171"/>
        <v>0</v>
      </c>
      <c r="AP200" s="603"/>
      <c r="AQ200" s="603"/>
      <c r="AR200" s="603"/>
      <c r="AS200" s="567">
        <f t="shared" si="178"/>
        <v>824</v>
      </c>
      <c r="AT200" s="604">
        <v>824</v>
      </c>
      <c r="AU200" s="603"/>
      <c r="AV200" s="603"/>
      <c r="AW200" s="381">
        <f t="shared" si="179"/>
        <v>824</v>
      </c>
      <c r="AX200" s="604">
        <v>824</v>
      </c>
      <c r="AY200" s="603"/>
      <c r="AZ200" s="603"/>
      <c r="BA200" s="613"/>
      <c r="BI200" s="615">
        <f t="shared" si="180"/>
        <v>0</v>
      </c>
    </row>
    <row r="201" spans="1:61" ht="96.6">
      <c r="A201" s="596" t="s">
        <v>452</v>
      </c>
      <c r="B201" s="597" t="s">
        <v>1155</v>
      </c>
      <c r="C201" s="443" t="s">
        <v>400</v>
      </c>
      <c r="D201" s="443" t="s">
        <v>1156</v>
      </c>
      <c r="E201" s="443" t="s">
        <v>614</v>
      </c>
      <c r="F201" s="443"/>
      <c r="G201" s="598">
        <f t="shared" si="152"/>
        <v>2700</v>
      </c>
      <c r="H201" s="397">
        <v>2700</v>
      </c>
      <c r="I201" s="397"/>
      <c r="J201" s="397"/>
      <c r="K201" s="397"/>
      <c r="L201" s="599">
        <f t="shared" si="165"/>
        <v>2700</v>
      </c>
      <c r="M201" s="397">
        <v>2700</v>
      </c>
      <c r="N201" s="603"/>
      <c r="O201" s="603"/>
      <c r="P201" s="603"/>
      <c r="Q201" s="603"/>
      <c r="R201" s="603"/>
      <c r="S201" s="603"/>
      <c r="T201" s="603"/>
      <c r="U201" s="603"/>
      <c r="V201" s="603"/>
      <c r="W201" s="603"/>
      <c r="X201" s="603"/>
      <c r="Y201" s="603"/>
      <c r="Z201" s="572">
        <f t="shared" si="154"/>
        <v>0</v>
      </c>
      <c r="AA201" s="603"/>
      <c r="AB201" s="603"/>
      <c r="AC201" s="603"/>
      <c r="AD201" s="603"/>
      <c r="AE201" s="603"/>
      <c r="AF201" s="603"/>
      <c r="AG201" s="603"/>
      <c r="AH201" s="572">
        <f t="shared" si="156"/>
        <v>0</v>
      </c>
      <c r="AI201" s="603"/>
      <c r="AJ201" s="603"/>
      <c r="AK201" s="603"/>
      <c r="AL201" s="603"/>
      <c r="AM201" s="603"/>
      <c r="AN201" s="603"/>
      <c r="AO201" s="598">
        <f t="shared" si="171"/>
        <v>0</v>
      </c>
      <c r="AP201" s="603"/>
      <c r="AQ201" s="603"/>
      <c r="AR201" s="603"/>
      <c r="AS201" s="567">
        <f t="shared" si="178"/>
        <v>2700</v>
      </c>
      <c r="AT201" s="588">
        <v>2700</v>
      </c>
      <c r="AU201" s="603"/>
      <c r="AV201" s="603"/>
      <c r="AW201" s="381">
        <f t="shared" si="179"/>
        <v>2700</v>
      </c>
      <c r="AX201" s="588">
        <v>2700</v>
      </c>
      <c r="AY201" s="603"/>
      <c r="AZ201" s="603"/>
      <c r="BA201" s="613"/>
      <c r="BI201" s="615">
        <f t="shared" si="180"/>
        <v>0</v>
      </c>
    </row>
    <row r="202" spans="1:61" ht="27.6">
      <c r="A202" s="596" t="s">
        <v>453</v>
      </c>
      <c r="B202" s="597" t="s">
        <v>1157</v>
      </c>
      <c r="C202" s="443" t="s">
        <v>799</v>
      </c>
      <c r="D202" s="443" t="s">
        <v>1158</v>
      </c>
      <c r="E202" s="443" t="s">
        <v>614</v>
      </c>
      <c r="F202" s="443"/>
      <c r="G202" s="598">
        <f t="shared" si="152"/>
        <v>1500</v>
      </c>
      <c r="H202" s="397">
        <v>1500</v>
      </c>
      <c r="I202" s="397"/>
      <c r="J202" s="397"/>
      <c r="K202" s="397"/>
      <c r="L202" s="599">
        <f t="shared" si="165"/>
        <v>1500</v>
      </c>
      <c r="M202" s="397">
        <v>1500</v>
      </c>
      <c r="N202" s="603"/>
      <c r="O202" s="603"/>
      <c r="P202" s="603"/>
      <c r="Q202" s="603"/>
      <c r="R202" s="603"/>
      <c r="S202" s="603"/>
      <c r="T202" s="603"/>
      <c r="U202" s="603"/>
      <c r="V202" s="603"/>
      <c r="W202" s="603"/>
      <c r="X202" s="603"/>
      <c r="Y202" s="603"/>
      <c r="Z202" s="572">
        <f t="shared" si="154"/>
        <v>0</v>
      </c>
      <c r="AA202" s="603"/>
      <c r="AB202" s="603"/>
      <c r="AC202" s="603"/>
      <c r="AD202" s="603"/>
      <c r="AE202" s="603"/>
      <c r="AF202" s="603"/>
      <c r="AG202" s="603"/>
      <c r="AH202" s="572">
        <f t="shared" si="156"/>
        <v>0</v>
      </c>
      <c r="AI202" s="603"/>
      <c r="AJ202" s="603"/>
      <c r="AK202" s="603"/>
      <c r="AL202" s="603"/>
      <c r="AM202" s="603"/>
      <c r="AN202" s="603"/>
      <c r="AO202" s="598">
        <f t="shared" si="171"/>
        <v>0</v>
      </c>
      <c r="AP202" s="603"/>
      <c r="AQ202" s="603"/>
      <c r="AR202" s="603"/>
      <c r="AS202" s="567">
        <f t="shared" si="178"/>
        <v>1500</v>
      </c>
      <c r="AT202" s="604">
        <v>1500</v>
      </c>
      <c r="AU202" s="603"/>
      <c r="AV202" s="603"/>
      <c r="AW202" s="381">
        <f t="shared" si="179"/>
        <v>1500</v>
      </c>
      <c r="AX202" s="604">
        <v>1500</v>
      </c>
      <c r="AY202" s="603"/>
      <c r="AZ202" s="603"/>
      <c r="BA202" s="613"/>
      <c r="BI202" s="615">
        <f t="shared" si="180"/>
        <v>0</v>
      </c>
    </row>
    <row r="203" spans="1:61" ht="27.6">
      <c r="A203" s="596" t="s">
        <v>454</v>
      </c>
      <c r="B203" s="597" t="s">
        <v>1159</v>
      </c>
      <c r="C203" s="443" t="s">
        <v>745</v>
      </c>
      <c r="D203" s="443" t="s">
        <v>1135</v>
      </c>
      <c r="E203" s="443" t="s">
        <v>614</v>
      </c>
      <c r="F203" s="443"/>
      <c r="G203" s="598">
        <f t="shared" si="152"/>
        <v>2100</v>
      </c>
      <c r="H203" s="397">
        <v>2100</v>
      </c>
      <c r="I203" s="397"/>
      <c r="J203" s="397"/>
      <c r="K203" s="397"/>
      <c r="L203" s="599">
        <f t="shared" si="165"/>
        <v>2100</v>
      </c>
      <c r="M203" s="397">
        <v>2100</v>
      </c>
      <c r="N203" s="603"/>
      <c r="O203" s="603"/>
      <c r="P203" s="603"/>
      <c r="Q203" s="603"/>
      <c r="R203" s="603"/>
      <c r="S203" s="603"/>
      <c r="T203" s="603"/>
      <c r="U203" s="603"/>
      <c r="V203" s="603"/>
      <c r="W203" s="603"/>
      <c r="X203" s="603"/>
      <c r="Y203" s="603"/>
      <c r="Z203" s="572">
        <f t="shared" si="154"/>
        <v>0</v>
      </c>
      <c r="AA203" s="603"/>
      <c r="AB203" s="603"/>
      <c r="AC203" s="603"/>
      <c r="AD203" s="603"/>
      <c r="AE203" s="603"/>
      <c r="AF203" s="603"/>
      <c r="AG203" s="603"/>
      <c r="AH203" s="572">
        <f t="shared" si="156"/>
        <v>0</v>
      </c>
      <c r="AI203" s="603"/>
      <c r="AJ203" s="603"/>
      <c r="AK203" s="603"/>
      <c r="AL203" s="603"/>
      <c r="AM203" s="603"/>
      <c r="AN203" s="603"/>
      <c r="AO203" s="598">
        <f t="shared" si="171"/>
        <v>0</v>
      </c>
      <c r="AP203" s="603"/>
      <c r="AQ203" s="603"/>
      <c r="AR203" s="603"/>
      <c r="AS203" s="567">
        <f t="shared" si="178"/>
        <v>2100</v>
      </c>
      <c r="AT203" s="604">
        <v>2100</v>
      </c>
      <c r="AU203" s="603"/>
      <c r="AV203" s="603"/>
      <c r="AW203" s="381">
        <f t="shared" si="179"/>
        <v>2100</v>
      </c>
      <c r="AX203" s="604">
        <v>2100</v>
      </c>
      <c r="AY203" s="603"/>
      <c r="AZ203" s="603"/>
      <c r="BA203" s="613"/>
      <c r="BI203" s="615">
        <f t="shared" si="180"/>
        <v>0</v>
      </c>
    </row>
    <row r="204" spans="1:61" ht="41.4">
      <c r="A204" s="596" t="s">
        <v>455</v>
      </c>
      <c r="B204" s="597" t="s">
        <v>1160</v>
      </c>
      <c r="C204" s="443" t="s">
        <v>745</v>
      </c>
      <c r="D204" s="443" t="s">
        <v>1161</v>
      </c>
      <c r="E204" s="443" t="s">
        <v>614</v>
      </c>
      <c r="F204" s="443"/>
      <c r="G204" s="598">
        <f t="shared" si="152"/>
        <v>1000</v>
      </c>
      <c r="H204" s="397">
        <v>1000</v>
      </c>
      <c r="I204" s="397"/>
      <c r="J204" s="397"/>
      <c r="K204" s="397"/>
      <c r="L204" s="599">
        <f t="shared" si="165"/>
        <v>1000</v>
      </c>
      <c r="M204" s="397">
        <v>1000</v>
      </c>
      <c r="N204" s="603"/>
      <c r="O204" s="603"/>
      <c r="P204" s="603"/>
      <c r="Q204" s="603"/>
      <c r="R204" s="603"/>
      <c r="S204" s="603"/>
      <c r="T204" s="603"/>
      <c r="U204" s="603"/>
      <c r="V204" s="603"/>
      <c r="W204" s="603"/>
      <c r="X204" s="603"/>
      <c r="Y204" s="603"/>
      <c r="Z204" s="572">
        <f t="shared" si="154"/>
        <v>0</v>
      </c>
      <c r="AA204" s="603"/>
      <c r="AB204" s="603"/>
      <c r="AC204" s="603"/>
      <c r="AD204" s="603"/>
      <c r="AE204" s="603"/>
      <c r="AF204" s="603"/>
      <c r="AG204" s="603"/>
      <c r="AH204" s="572">
        <f t="shared" si="156"/>
        <v>0</v>
      </c>
      <c r="AI204" s="603"/>
      <c r="AJ204" s="603"/>
      <c r="AK204" s="603"/>
      <c r="AL204" s="603"/>
      <c r="AM204" s="603"/>
      <c r="AN204" s="603"/>
      <c r="AO204" s="598">
        <f t="shared" si="171"/>
        <v>0</v>
      </c>
      <c r="AP204" s="603"/>
      <c r="AQ204" s="603"/>
      <c r="AR204" s="603"/>
      <c r="AS204" s="567">
        <f t="shared" si="178"/>
        <v>1000</v>
      </c>
      <c r="AT204" s="604">
        <v>1000</v>
      </c>
      <c r="AU204" s="603"/>
      <c r="AV204" s="603"/>
      <c r="AW204" s="381">
        <f t="shared" si="179"/>
        <v>1000</v>
      </c>
      <c r="AX204" s="604">
        <v>1000</v>
      </c>
      <c r="AY204" s="603"/>
      <c r="AZ204" s="603"/>
      <c r="BA204" s="613"/>
      <c r="BI204" s="615">
        <f t="shared" si="180"/>
        <v>0</v>
      </c>
    </row>
    <row r="205" spans="1:61" ht="14.4">
      <c r="A205" s="605"/>
      <c r="B205" s="606" t="s">
        <v>1162</v>
      </c>
      <c r="C205" s="444"/>
      <c r="D205" s="444"/>
      <c r="E205" s="444"/>
      <c r="F205" s="444"/>
      <c r="G205" s="607"/>
      <c r="H205" s="607"/>
      <c r="I205" s="607"/>
      <c r="J205" s="607"/>
      <c r="K205" s="607"/>
      <c r="L205" s="607"/>
      <c r="M205" s="607"/>
      <c r="N205" s="607"/>
      <c r="O205" s="607"/>
      <c r="P205" s="607"/>
      <c r="Q205" s="607"/>
      <c r="R205" s="607"/>
      <c r="S205" s="607"/>
      <c r="T205" s="607"/>
      <c r="U205" s="607"/>
      <c r="V205" s="607"/>
      <c r="W205" s="607"/>
      <c r="X205" s="607"/>
      <c r="Y205" s="607"/>
      <c r="Z205" s="607"/>
      <c r="AA205" s="607"/>
      <c r="AB205" s="607"/>
      <c r="AC205" s="607"/>
      <c r="AD205" s="607"/>
      <c r="AE205" s="607"/>
      <c r="AF205" s="607"/>
      <c r="AG205" s="607"/>
      <c r="AH205" s="607"/>
      <c r="AI205" s="607"/>
      <c r="AJ205" s="607"/>
      <c r="AK205" s="607"/>
      <c r="AL205" s="607"/>
      <c r="AM205" s="607"/>
      <c r="AN205" s="607"/>
      <c r="AO205" s="607"/>
      <c r="AP205" s="607"/>
      <c r="AQ205" s="607"/>
      <c r="AR205" s="607"/>
      <c r="AS205" s="608">
        <f t="shared" si="178"/>
        <v>455</v>
      </c>
      <c r="AT205" s="609">
        <v>455</v>
      </c>
      <c r="AU205" s="607"/>
      <c r="AV205" s="607"/>
      <c r="AW205" s="610">
        <f t="shared" si="179"/>
        <v>455</v>
      </c>
      <c r="AX205" s="609">
        <v>455</v>
      </c>
      <c r="AY205" s="607"/>
      <c r="AZ205" s="607"/>
      <c r="BA205" s="444"/>
      <c r="BI205" s="615">
        <f t="shared" si="180"/>
        <v>0</v>
      </c>
    </row>
    <row r="206" spans="1:61">
      <c r="BA206" s="614"/>
    </row>
    <row r="207" spans="1:61">
      <c r="BA207" s="614"/>
    </row>
  </sheetData>
  <mergeCells count="77">
    <mergeCell ref="AY9:AY10"/>
    <mergeCell ref="AZ9:AZ10"/>
    <mergeCell ref="AS6:AZ7"/>
    <mergeCell ref="AS8:AV8"/>
    <mergeCell ref="AW8:AZ8"/>
    <mergeCell ref="AT9:AT10"/>
    <mergeCell ref="AU9:AU10"/>
    <mergeCell ref="AV9:AV10"/>
    <mergeCell ref="AW9:AW10"/>
    <mergeCell ref="AX9:AX10"/>
    <mergeCell ref="AO9:AO10"/>
    <mergeCell ref="AP9:AP10"/>
    <mergeCell ref="AQ9:AQ10"/>
    <mergeCell ref="AR9:AR10"/>
    <mergeCell ref="AS9:AS10"/>
    <mergeCell ref="AJ9:AJ10"/>
    <mergeCell ref="AK9:AK10"/>
    <mergeCell ref="AL9:AL10"/>
    <mergeCell ref="AM9:AM10"/>
    <mergeCell ref="AN9:AN10"/>
    <mergeCell ref="AE9:AE10"/>
    <mergeCell ref="AF9:AF10"/>
    <mergeCell ref="AG9:AG10"/>
    <mergeCell ref="AH9:AH10"/>
    <mergeCell ref="AI9:AI10"/>
    <mergeCell ref="Z9:Z10"/>
    <mergeCell ref="AA9:AA10"/>
    <mergeCell ref="AB9:AB10"/>
    <mergeCell ref="AC9:AC10"/>
    <mergeCell ref="AD9:AD10"/>
    <mergeCell ref="U9:U10"/>
    <mergeCell ref="V9:V10"/>
    <mergeCell ref="W9:W10"/>
    <mergeCell ref="X9:X10"/>
    <mergeCell ref="Y9:Y10"/>
    <mergeCell ref="AD8:AG8"/>
    <mergeCell ref="AH8:AJ8"/>
    <mergeCell ref="AK8:AN8"/>
    <mergeCell ref="AO8:AR8"/>
    <mergeCell ref="H9:H10"/>
    <mergeCell ref="I9:I10"/>
    <mergeCell ref="J9:J10"/>
    <mergeCell ref="K9:K10"/>
    <mergeCell ref="M9:M10"/>
    <mergeCell ref="N9:N10"/>
    <mergeCell ref="O9:O10"/>
    <mergeCell ref="P9:P10"/>
    <mergeCell ref="Q9:Q10"/>
    <mergeCell ref="R9:R10"/>
    <mergeCell ref="S9:S10"/>
    <mergeCell ref="T9:T10"/>
    <mergeCell ref="M8:O8"/>
    <mergeCell ref="P8:S8"/>
    <mergeCell ref="T8:V8"/>
    <mergeCell ref="W8:Y8"/>
    <mergeCell ref="Z8:AC8"/>
    <mergeCell ref="L5:BA5"/>
    <mergeCell ref="A6:A10"/>
    <mergeCell ref="B6:B10"/>
    <mergeCell ref="C6:C10"/>
    <mergeCell ref="D6:D10"/>
    <mergeCell ref="E6:E10"/>
    <mergeCell ref="F6:K6"/>
    <mergeCell ref="L6:O7"/>
    <mergeCell ref="P6:AJ7"/>
    <mergeCell ref="AK6:AR7"/>
    <mergeCell ref="BA6:BA10"/>
    <mergeCell ref="F7:F10"/>
    <mergeCell ref="G7:K7"/>
    <mergeCell ref="G8:G10"/>
    <mergeCell ref="H8:K8"/>
    <mergeCell ref="L8:L10"/>
    <mergeCell ref="A1:B1"/>
    <mergeCell ref="A2:BF2"/>
    <mergeCell ref="A3:BF3"/>
    <mergeCell ref="L4:BF4"/>
    <mergeCell ref="C1:BF1"/>
  </mergeCells>
  <printOptions horizontalCentered="1"/>
  <pageMargins left="0.19685039370078741" right="0.19685039370078741" top="0.51181102362204722" bottom="0.39370078740157483" header="0.31496062992125984" footer="0.31496062992125984"/>
  <pageSetup paperSize="9"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5"/>
  <sheetViews>
    <sheetView zoomScaleNormal="100" workbookViewId="0">
      <selection activeCell="L13" sqref="L13"/>
    </sheetView>
  </sheetViews>
  <sheetFormatPr defaultColWidth="9.109375" defaultRowHeight="16.8"/>
  <cols>
    <col min="1" max="1" width="6.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ht="23.25" customHeight="1">
      <c r="A1" s="729" t="s">
        <v>266</v>
      </c>
      <c r="B1" s="729"/>
      <c r="C1" s="729"/>
      <c r="D1" s="729"/>
      <c r="E1" s="729"/>
      <c r="F1" s="729"/>
      <c r="G1" s="729"/>
      <c r="H1" s="729"/>
      <c r="I1" s="729"/>
      <c r="J1" s="729"/>
      <c r="K1" s="729"/>
      <c r="L1" s="729"/>
      <c r="M1" s="729"/>
      <c r="N1" s="729"/>
      <c r="O1" s="729"/>
      <c r="P1" s="729"/>
      <c r="Q1" s="729"/>
    </row>
    <row r="2" spans="1:18" s="20" customFormat="1" ht="23.25" customHeight="1">
      <c r="A2" s="650" t="s">
        <v>323</v>
      </c>
      <c r="B2" s="650"/>
      <c r="C2" s="650"/>
      <c r="D2" s="650"/>
      <c r="E2" s="650"/>
      <c r="F2" s="650"/>
      <c r="G2" s="650"/>
      <c r="H2" s="650"/>
      <c r="I2" s="650"/>
      <c r="J2" s="650"/>
      <c r="K2" s="650"/>
      <c r="L2" s="650"/>
      <c r="M2" s="650"/>
      <c r="N2" s="650"/>
      <c r="O2" s="650"/>
      <c r="P2" s="650"/>
      <c r="Q2" s="650"/>
    </row>
    <row r="3" spans="1:18" s="20" customFormat="1" ht="27" customHeight="1">
      <c r="A3" s="651" t="s">
        <v>295</v>
      </c>
      <c r="B3" s="651"/>
      <c r="C3" s="651"/>
      <c r="D3" s="651"/>
      <c r="E3" s="651"/>
      <c r="F3" s="651"/>
      <c r="G3" s="651"/>
      <c r="H3" s="651"/>
      <c r="I3" s="651"/>
      <c r="J3" s="651"/>
      <c r="K3" s="651"/>
      <c r="L3" s="651"/>
      <c r="M3" s="651"/>
      <c r="N3" s="651"/>
      <c r="O3" s="651"/>
      <c r="P3" s="651"/>
      <c r="Q3" s="651"/>
    </row>
    <row r="4" spans="1:18" s="20" customFormat="1" ht="27" customHeight="1">
      <c r="A4" s="652" t="s">
        <v>265</v>
      </c>
      <c r="B4" s="652"/>
      <c r="C4" s="652"/>
      <c r="D4" s="652"/>
      <c r="E4" s="652"/>
      <c r="F4" s="652"/>
      <c r="G4" s="652"/>
      <c r="H4" s="652"/>
      <c r="I4" s="652"/>
      <c r="J4" s="652"/>
      <c r="K4" s="652"/>
      <c r="L4" s="652"/>
      <c r="M4" s="652"/>
      <c r="N4" s="652"/>
      <c r="O4" s="652"/>
      <c r="P4" s="652"/>
      <c r="Q4" s="652"/>
    </row>
    <row r="5" spans="1:18" ht="28.5" customHeight="1">
      <c r="A5" s="653" t="s">
        <v>373</v>
      </c>
      <c r="B5" s="653"/>
      <c r="C5" s="653"/>
      <c r="D5" s="653"/>
      <c r="E5" s="653"/>
      <c r="F5" s="653"/>
      <c r="G5" s="653"/>
      <c r="H5" s="653"/>
      <c r="I5" s="653"/>
      <c r="J5" s="653"/>
      <c r="K5" s="653"/>
      <c r="L5" s="653"/>
      <c r="M5" s="653"/>
      <c r="N5" s="653"/>
      <c r="O5" s="653"/>
      <c r="P5" s="653"/>
      <c r="Q5" s="653"/>
    </row>
    <row r="6" spans="1:18" ht="23.25" customHeight="1">
      <c r="B6" s="275"/>
      <c r="C6" s="275"/>
      <c r="D6" s="275"/>
      <c r="E6" s="275"/>
      <c r="F6" s="275"/>
      <c r="G6" s="275"/>
      <c r="H6" s="275"/>
      <c r="I6" s="275"/>
      <c r="J6" s="275"/>
      <c r="K6" s="275"/>
      <c r="L6" s="275"/>
      <c r="M6" s="723" t="s">
        <v>233</v>
      </c>
      <c r="N6" s="724"/>
      <c r="O6" s="724"/>
      <c r="P6" s="724"/>
      <c r="Q6" s="275"/>
    </row>
    <row r="7" spans="1:18" ht="24.75" customHeight="1">
      <c r="A7" s="718" t="s">
        <v>1</v>
      </c>
      <c r="B7" s="718" t="s">
        <v>2</v>
      </c>
      <c r="C7" s="718" t="s">
        <v>3</v>
      </c>
      <c r="D7" s="718" t="s">
        <v>4</v>
      </c>
      <c r="E7" s="718" t="s">
        <v>5</v>
      </c>
      <c r="F7" s="718" t="s">
        <v>39</v>
      </c>
      <c r="G7" s="718"/>
      <c r="H7" s="718"/>
      <c r="I7" s="725" t="s">
        <v>294</v>
      </c>
      <c r="J7" s="726"/>
      <c r="K7" s="727"/>
      <c r="L7" s="727"/>
      <c r="M7" s="727"/>
      <c r="N7" s="728"/>
      <c r="O7" s="719" t="s">
        <v>303</v>
      </c>
      <c r="P7" s="720"/>
      <c r="Q7" s="730" t="s">
        <v>6</v>
      </c>
      <c r="R7" s="52"/>
    </row>
    <row r="8" spans="1:18" s="29" customFormat="1" ht="65.25" customHeight="1">
      <c r="A8" s="718"/>
      <c r="B8" s="718"/>
      <c r="C8" s="718"/>
      <c r="D8" s="718"/>
      <c r="E8" s="718"/>
      <c r="F8" s="718"/>
      <c r="G8" s="718"/>
      <c r="H8" s="718"/>
      <c r="I8" s="718" t="s">
        <v>305</v>
      </c>
      <c r="J8" s="718"/>
      <c r="K8" s="718" t="s">
        <v>302</v>
      </c>
      <c r="L8" s="718"/>
      <c r="M8" s="718" t="s">
        <v>301</v>
      </c>
      <c r="N8" s="718"/>
      <c r="O8" s="721"/>
      <c r="P8" s="722"/>
      <c r="Q8" s="731"/>
      <c r="R8" s="52"/>
    </row>
    <row r="9" spans="1:18" s="29" customFormat="1" ht="21" customHeight="1">
      <c r="A9" s="718"/>
      <c r="B9" s="718"/>
      <c r="C9" s="718"/>
      <c r="D9" s="718"/>
      <c r="E9" s="718"/>
      <c r="F9" s="718" t="s">
        <v>8</v>
      </c>
      <c r="G9" s="718" t="s">
        <v>9</v>
      </c>
      <c r="H9" s="718"/>
      <c r="I9" s="718" t="s">
        <v>7</v>
      </c>
      <c r="J9" s="718" t="s">
        <v>267</v>
      </c>
      <c r="K9" s="718" t="s">
        <v>7</v>
      </c>
      <c r="L9" s="718" t="s">
        <v>267</v>
      </c>
      <c r="M9" s="718" t="s">
        <v>7</v>
      </c>
      <c r="N9" s="718" t="s">
        <v>267</v>
      </c>
      <c r="O9" s="718" t="s">
        <v>7</v>
      </c>
      <c r="P9" s="718" t="s">
        <v>267</v>
      </c>
      <c r="Q9" s="731"/>
      <c r="R9" s="52"/>
    </row>
    <row r="10" spans="1:18" s="29" customFormat="1" ht="50.25" customHeight="1">
      <c r="A10" s="718"/>
      <c r="B10" s="718"/>
      <c r="C10" s="718"/>
      <c r="D10" s="718"/>
      <c r="E10" s="718"/>
      <c r="F10" s="718"/>
      <c r="G10" s="9" t="s">
        <v>7</v>
      </c>
      <c r="H10" s="9" t="s">
        <v>267</v>
      </c>
      <c r="I10" s="718"/>
      <c r="J10" s="718"/>
      <c r="K10" s="718"/>
      <c r="L10" s="718"/>
      <c r="M10" s="718"/>
      <c r="N10" s="718"/>
      <c r="O10" s="718"/>
      <c r="P10" s="718"/>
      <c r="Q10" s="731"/>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45"/>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7"/>
    </row>
    <row r="13" spans="1:18" s="22" customFormat="1" ht="25.5" customHeight="1">
      <c r="A13" s="245" t="s">
        <v>11</v>
      </c>
      <c r="B13" s="247" t="s">
        <v>268</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227</v>
      </c>
      <c r="B14" s="273" t="s">
        <v>296</v>
      </c>
      <c r="C14" s="50"/>
      <c r="D14" s="50"/>
      <c r="E14" s="50"/>
      <c r="F14" s="51"/>
      <c r="G14" s="95">
        <f t="shared" ref="G14" si="3">SUM(G15:G16)</f>
        <v>0</v>
      </c>
      <c r="H14" s="95">
        <f t="shared" ref="H14" si="4">SUM(H15:H16)</f>
        <v>0</v>
      </c>
      <c r="I14" s="95">
        <f t="shared" ref="I14" si="5">SUM(I15:I16)</f>
        <v>0</v>
      </c>
      <c r="J14" s="95">
        <f t="shared" ref="J14" si="6">SUM(J15:J16)</f>
        <v>0</v>
      </c>
      <c r="K14" s="95">
        <f t="shared" ref="K14" si="7">SUM(K15:K16)</f>
        <v>0</v>
      </c>
      <c r="L14" s="95">
        <f t="shared" ref="L14" si="8">SUM(L15:L16)</f>
        <v>0</v>
      </c>
      <c r="M14" s="95">
        <f t="shared" ref="M14" si="9">SUM(M15:M16)</f>
        <v>0</v>
      </c>
      <c r="N14" s="95">
        <f t="shared" ref="N14" si="10">SUM(N15:N16)</f>
        <v>0</v>
      </c>
      <c r="O14" s="95">
        <f t="shared" ref="O14" si="11">SUM(O15:O16)</f>
        <v>0</v>
      </c>
      <c r="P14" s="95">
        <f t="shared" ref="P14" si="12">SUM(P15:P16)</f>
        <v>0</v>
      </c>
      <c r="Q14" s="95"/>
    </row>
    <row r="15" spans="1:18" s="22" customFormat="1" ht="25.5" customHeight="1">
      <c r="A15" s="33">
        <v>1</v>
      </c>
      <c r="B15" s="75" t="s">
        <v>269</v>
      </c>
      <c r="C15" s="11"/>
      <c r="D15" s="11"/>
      <c r="E15" s="11"/>
      <c r="F15" s="11"/>
      <c r="G15" s="27"/>
      <c r="H15" s="27"/>
      <c r="I15" s="27"/>
      <c r="J15" s="27"/>
      <c r="K15" s="27"/>
      <c r="L15" s="27"/>
      <c r="M15" s="27"/>
      <c r="N15" s="27"/>
      <c r="O15" s="27"/>
      <c r="P15" s="27"/>
      <c r="Q15" s="27"/>
    </row>
    <row r="16" spans="1:18" s="22" customFormat="1" ht="25.5" customHeight="1">
      <c r="A16" s="33">
        <v>2</v>
      </c>
      <c r="B16" s="75" t="s">
        <v>269</v>
      </c>
      <c r="C16" s="11"/>
      <c r="D16" s="11"/>
      <c r="E16" s="11"/>
      <c r="F16" s="11"/>
      <c r="G16" s="27"/>
      <c r="H16" s="27"/>
      <c r="I16" s="27"/>
      <c r="J16" s="27"/>
      <c r="K16" s="27"/>
      <c r="L16" s="27"/>
      <c r="M16" s="27"/>
      <c r="N16" s="27"/>
      <c r="O16" s="27"/>
      <c r="P16" s="27"/>
      <c r="Q16" s="27"/>
    </row>
    <row r="17" spans="1:17" s="22" customFormat="1" ht="25.5" customHeight="1">
      <c r="A17" s="33" t="s">
        <v>272</v>
      </c>
      <c r="B17" s="75" t="s">
        <v>271</v>
      </c>
      <c r="C17" s="11"/>
      <c r="D17" s="11"/>
      <c r="E17" s="11"/>
      <c r="F17" s="11"/>
      <c r="G17" s="27"/>
      <c r="H17" s="27"/>
      <c r="I17" s="27"/>
      <c r="J17" s="27"/>
      <c r="K17" s="27"/>
      <c r="L17" s="27"/>
      <c r="M17" s="27"/>
      <c r="N17" s="27"/>
      <c r="O17" s="27"/>
      <c r="P17" s="27"/>
      <c r="Q17" s="27"/>
    </row>
    <row r="18" spans="1:17" s="22" customFormat="1" ht="38.25" customHeight="1">
      <c r="A18" s="50" t="s">
        <v>228</v>
      </c>
      <c r="B18" s="273" t="s">
        <v>299</v>
      </c>
      <c r="C18" s="11"/>
      <c r="D18" s="11"/>
      <c r="E18" s="11"/>
      <c r="F18" s="51"/>
      <c r="G18" s="95">
        <f t="shared" ref="G18" si="13">SUM(G19:G20)</f>
        <v>0</v>
      </c>
      <c r="H18" s="95">
        <f t="shared" ref="H18" si="14">SUM(H19:H20)</f>
        <v>0</v>
      </c>
      <c r="I18" s="95">
        <f t="shared" ref="I18" si="15">SUM(I19:I20)</f>
        <v>0</v>
      </c>
      <c r="J18" s="95">
        <f t="shared" ref="J18" si="16">SUM(J19:J20)</f>
        <v>0</v>
      </c>
      <c r="K18" s="95">
        <f t="shared" ref="K18" si="17">SUM(K19:K20)</f>
        <v>0</v>
      </c>
      <c r="L18" s="95">
        <f t="shared" ref="L18" si="18">SUM(L19:L20)</f>
        <v>0</v>
      </c>
      <c r="M18" s="95">
        <f t="shared" ref="M18" si="19">SUM(M19:M20)</f>
        <v>0</v>
      </c>
      <c r="N18" s="95">
        <f t="shared" ref="N18" si="20">SUM(N19:N20)</f>
        <v>0</v>
      </c>
      <c r="O18" s="95">
        <f t="shared" ref="O18" si="21">SUM(O19:O20)</f>
        <v>0</v>
      </c>
      <c r="P18" s="95">
        <f t="shared" ref="P18" si="22">SUM(P19:P20)</f>
        <v>0</v>
      </c>
      <c r="Q18" s="27"/>
    </row>
    <row r="19" spans="1:17" s="22" customFormat="1" ht="25.5" customHeight="1">
      <c r="A19" s="33">
        <v>1</v>
      </c>
      <c r="B19" s="75" t="s">
        <v>269</v>
      </c>
      <c r="C19" s="11"/>
      <c r="D19" s="11"/>
      <c r="E19" s="11"/>
      <c r="F19" s="11"/>
      <c r="G19" s="27"/>
      <c r="H19" s="27"/>
      <c r="I19" s="27"/>
      <c r="J19" s="27"/>
      <c r="K19" s="27"/>
      <c r="L19" s="27"/>
      <c r="M19" s="27"/>
      <c r="N19" s="27"/>
      <c r="O19" s="27"/>
      <c r="P19" s="27"/>
      <c r="Q19" s="27"/>
    </row>
    <row r="20" spans="1:17" s="22" customFormat="1" ht="25.5" customHeight="1">
      <c r="A20" s="33">
        <v>2</v>
      </c>
      <c r="B20" s="75" t="s">
        <v>269</v>
      </c>
      <c r="C20" s="11"/>
      <c r="D20" s="11"/>
      <c r="E20" s="11"/>
      <c r="F20" s="11"/>
      <c r="G20" s="27"/>
      <c r="H20" s="27"/>
      <c r="I20" s="27"/>
      <c r="J20" s="27"/>
      <c r="K20" s="27"/>
      <c r="L20" s="27"/>
      <c r="M20" s="27"/>
      <c r="N20" s="27"/>
      <c r="O20" s="27"/>
      <c r="P20" s="27"/>
      <c r="Q20" s="27"/>
    </row>
    <row r="21" spans="1:17" s="22" customFormat="1" ht="25.5" customHeight="1">
      <c r="A21" s="33" t="s">
        <v>272</v>
      </c>
      <c r="B21" s="75" t="s">
        <v>271</v>
      </c>
      <c r="C21" s="11"/>
      <c r="D21" s="11"/>
      <c r="E21" s="11"/>
      <c r="F21" s="11"/>
      <c r="G21" s="27"/>
      <c r="H21" s="27"/>
      <c r="I21" s="27"/>
      <c r="J21" s="27"/>
      <c r="K21" s="27"/>
      <c r="L21" s="27"/>
      <c r="M21" s="27"/>
      <c r="N21" s="27"/>
      <c r="O21" s="27"/>
      <c r="P21" s="27"/>
      <c r="Q21" s="27"/>
    </row>
    <row r="22" spans="1:17" s="22" customFormat="1" ht="34.5" customHeight="1">
      <c r="A22" s="50" t="s">
        <v>229</v>
      </c>
      <c r="B22" s="273" t="s">
        <v>297</v>
      </c>
      <c r="C22" s="11"/>
      <c r="D22" s="11"/>
      <c r="E22" s="11"/>
      <c r="F22" s="51"/>
      <c r="G22" s="95">
        <f t="shared" ref="G22:P22" si="23">G23+G27</f>
        <v>0</v>
      </c>
      <c r="H22" s="95">
        <f t="shared" si="23"/>
        <v>0</v>
      </c>
      <c r="I22" s="95">
        <f t="shared" si="23"/>
        <v>0</v>
      </c>
      <c r="J22" s="95">
        <f t="shared" si="23"/>
        <v>0</v>
      </c>
      <c r="K22" s="95">
        <f t="shared" si="23"/>
        <v>0</v>
      </c>
      <c r="L22" s="95">
        <f t="shared" si="23"/>
        <v>0</v>
      </c>
      <c r="M22" s="95">
        <f t="shared" si="23"/>
        <v>0</v>
      </c>
      <c r="N22" s="95">
        <f t="shared" si="23"/>
        <v>0</v>
      </c>
      <c r="O22" s="95">
        <f t="shared" si="23"/>
        <v>0</v>
      </c>
      <c r="P22" s="95">
        <f t="shared" si="23"/>
        <v>0</v>
      </c>
      <c r="Q22" s="27"/>
    </row>
    <row r="23" spans="1:17" s="22" customFormat="1" ht="39.75" customHeight="1">
      <c r="A23" s="246" t="s">
        <v>270</v>
      </c>
      <c r="B23" s="247" t="s">
        <v>298</v>
      </c>
      <c r="C23" s="11"/>
      <c r="D23" s="11"/>
      <c r="E23" s="11"/>
      <c r="F23" s="239"/>
      <c r="G23" s="27">
        <f t="shared" ref="G23:P23" si="24">SUM(G24:G25)</f>
        <v>0</v>
      </c>
      <c r="H23" s="27">
        <f t="shared" si="24"/>
        <v>0</v>
      </c>
      <c r="I23" s="27">
        <f t="shared" si="24"/>
        <v>0</v>
      </c>
      <c r="J23" s="27">
        <f t="shared" si="24"/>
        <v>0</v>
      </c>
      <c r="K23" s="27">
        <f t="shared" si="24"/>
        <v>0</v>
      </c>
      <c r="L23" s="27">
        <f t="shared" si="24"/>
        <v>0</v>
      </c>
      <c r="M23" s="27">
        <f t="shared" si="24"/>
        <v>0</v>
      </c>
      <c r="N23" s="27">
        <f t="shared" si="24"/>
        <v>0</v>
      </c>
      <c r="O23" s="27">
        <f t="shared" si="24"/>
        <v>0</v>
      </c>
      <c r="P23" s="27">
        <f t="shared" si="24"/>
        <v>0</v>
      </c>
      <c r="Q23" s="27"/>
    </row>
    <row r="24" spans="1:17" s="22" customFormat="1" ht="25.5" customHeight="1">
      <c r="A24" s="33">
        <v>1</v>
      </c>
      <c r="B24" s="75" t="s">
        <v>269</v>
      </c>
      <c r="C24" s="11"/>
      <c r="D24" s="11"/>
      <c r="E24" s="11"/>
      <c r="F24" s="11"/>
      <c r="G24" s="27"/>
      <c r="H24" s="27"/>
      <c r="I24" s="27"/>
      <c r="J24" s="27"/>
      <c r="K24" s="27"/>
      <c r="L24" s="27"/>
      <c r="M24" s="27"/>
      <c r="N24" s="27"/>
      <c r="O24" s="27"/>
      <c r="P24" s="27"/>
      <c r="Q24" s="27"/>
    </row>
    <row r="25" spans="1:17" s="22" customFormat="1" ht="25.5" customHeight="1">
      <c r="A25" s="33">
        <v>2</v>
      </c>
      <c r="B25" s="75" t="s">
        <v>269</v>
      </c>
      <c r="C25" s="11"/>
      <c r="D25" s="11"/>
      <c r="E25" s="11"/>
      <c r="F25" s="11"/>
      <c r="G25" s="27"/>
      <c r="H25" s="27"/>
      <c r="I25" s="27"/>
      <c r="J25" s="27"/>
      <c r="K25" s="27"/>
      <c r="L25" s="27"/>
      <c r="M25" s="27"/>
      <c r="N25" s="27"/>
      <c r="O25" s="27"/>
      <c r="P25" s="27"/>
      <c r="Q25" s="27"/>
    </row>
    <row r="26" spans="1:17" s="22" customFormat="1" ht="25.5" customHeight="1">
      <c r="A26" s="33" t="s">
        <v>272</v>
      </c>
      <c r="B26" s="75" t="s">
        <v>271</v>
      </c>
      <c r="C26" s="11"/>
      <c r="D26" s="11"/>
      <c r="E26" s="11"/>
      <c r="F26" s="11"/>
      <c r="G26" s="27"/>
      <c r="H26" s="27"/>
      <c r="I26" s="27"/>
      <c r="J26" s="27"/>
      <c r="K26" s="27"/>
      <c r="L26" s="27"/>
      <c r="M26" s="27"/>
      <c r="N26" s="27"/>
      <c r="O26" s="27"/>
      <c r="P26" s="27"/>
      <c r="Q26" s="27"/>
    </row>
    <row r="27" spans="1:17" s="22" customFormat="1" ht="36.75" customHeight="1">
      <c r="A27" s="246" t="s">
        <v>273</v>
      </c>
      <c r="B27" s="247" t="s">
        <v>300</v>
      </c>
      <c r="C27" s="11"/>
      <c r="D27" s="11"/>
      <c r="E27" s="11"/>
      <c r="F27" s="239"/>
      <c r="G27" s="27">
        <f t="shared" ref="G27:P27" si="25">SUM(G28:G29)</f>
        <v>0</v>
      </c>
      <c r="H27" s="27">
        <f t="shared" si="25"/>
        <v>0</v>
      </c>
      <c r="I27" s="27">
        <f t="shared" si="25"/>
        <v>0</v>
      </c>
      <c r="J27" s="27">
        <f t="shared" si="25"/>
        <v>0</v>
      </c>
      <c r="K27" s="27">
        <f t="shared" si="25"/>
        <v>0</v>
      </c>
      <c r="L27" s="27">
        <f t="shared" si="25"/>
        <v>0</v>
      </c>
      <c r="M27" s="27">
        <f t="shared" si="25"/>
        <v>0</v>
      </c>
      <c r="N27" s="27">
        <f t="shared" si="25"/>
        <v>0</v>
      </c>
      <c r="O27" s="27">
        <f t="shared" si="25"/>
        <v>0</v>
      </c>
      <c r="P27" s="27">
        <f t="shared" si="25"/>
        <v>0</v>
      </c>
      <c r="Q27" s="27"/>
    </row>
    <row r="28" spans="1:17" s="22" customFormat="1" ht="25.5" customHeight="1">
      <c r="A28" s="33">
        <v>1</v>
      </c>
      <c r="B28" s="75" t="s">
        <v>269</v>
      </c>
      <c r="C28" s="11"/>
      <c r="D28" s="11"/>
      <c r="E28" s="11"/>
      <c r="F28" s="11"/>
      <c r="G28" s="27"/>
      <c r="H28" s="27"/>
      <c r="I28" s="27"/>
      <c r="J28" s="27"/>
      <c r="K28" s="27"/>
      <c r="L28" s="27"/>
      <c r="M28" s="27"/>
      <c r="N28" s="27"/>
      <c r="O28" s="27"/>
      <c r="P28" s="27"/>
      <c r="Q28" s="27"/>
    </row>
    <row r="29" spans="1:17" s="22" customFormat="1" ht="25.5" customHeight="1">
      <c r="A29" s="33">
        <v>2</v>
      </c>
      <c r="B29" s="75" t="s">
        <v>269</v>
      </c>
      <c r="C29" s="11"/>
      <c r="D29" s="11"/>
      <c r="E29" s="11"/>
      <c r="F29" s="11"/>
      <c r="G29" s="27"/>
      <c r="H29" s="27"/>
      <c r="I29" s="27"/>
      <c r="J29" s="27"/>
      <c r="K29" s="27"/>
      <c r="L29" s="27"/>
      <c r="M29" s="27"/>
      <c r="N29" s="27"/>
      <c r="O29" s="27"/>
      <c r="P29" s="27"/>
      <c r="Q29" s="27"/>
    </row>
    <row r="30" spans="1:17" s="22" customFormat="1" ht="25.5" customHeight="1">
      <c r="A30" s="33" t="s">
        <v>272</v>
      </c>
      <c r="B30" s="75" t="s">
        <v>271</v>
      </c>
      <c r="C30" s="11"/>
      <c r="D30" s="11"/>
      <c r="E30" s="11"/>
      <c r="F30" s="11"/>
      <c r="G30" s="27"/>
      <c r="H30" s="27"/>
      <c r="I30" s="27"/>
      <c r="J30" s="27"/>
      <c r="K30" s="27"/>
      <c r="L30" s="27"/>
      <c r="M30" s="27"/>
      <c r="N30" s="27"/>
      <c r="O30" s="27"/>
      <c r="P30" s="27"/>
      <c r="Q30" s="27"/>
    </row>
    <row r="31" spans="1:17" s="22" customFormat="1" ht="25.5" customHeight="1">
      <c r="A31" s="245" t="s">
        <v>12</v>
      </c>
      <c r="B31" s="247" t="s">
        <v>268</v>
      </c>
      <c r="C31" s="11" t="s">
        <v>275</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274</v>
      </c>
      <c r="C32" s="11"/>
      <c r="D32" s="11"/>
      <c r="E32" s="11"/>
      <c r="F32" s="11"/>
      <c r="G32" s="27"/>
      <c r="H32" s="27"/>
      <c r="I32" s="27"/>
      <c r="J32" s="27"/>
      <c r="K32" s="27"/>
      <c r="L32" s="27"/>
      <c r="M32" s="27"/>
      <c r="N32" s="27"/>
      <c r="O32" s="27"/>
      <c r="P32" s="27"/>
      <c r="Q32" s="27"/>
    </row>
    <row r="33" spans="1:17" s="22" customFormat="1" ht="25.5" customHeight="1">
      <c r="A33" s="33"/>
      <c r="B33" s="75"/>
      <c r="C33" s="11"/>
      <c r="D33" s="11"/>
      <c r="E33" s="11"/>
      <c r="F33" s="11"/>
      <c r="G33" s="27"/>
      <c r="H33" s="27"/>
      <c r="I33" s="27"/>
      <c r="J33" s="27"/>
      <c r="K33" s="27"/>
      <c r="L33" s="27"/>
      <c r="M33" s="27"/>
      <c r="N33" s="27"/>
      <c r="O33" s="27"/>
      <c r="P33" s="27"/>
      <c r="Q33" s="27"/>
    </row>
    <row r="34" spans="1:17" ht="25.5" customHeight="1">
      <c r="A34" s="56"/>
      <c r="B34" s="49"/>
      <c r="C34" s="54"/>
      <c r="D34" s="54"/>
      <c r="E34" s="54"/>
      <c r="F34" s="55"/>
      <c r="G34" s="95"/>
      <c r="H34" s="95"/>
      <c r="I34" s="95"/>
      <c r="J34" s="95"/>
      <c r="K34" s="95"/>
      <c r="L34" s="95"/>
      <c r="M34" s="95"/>
      <c r="N34" s="95"/>
      <c r="O34" s="95"/>
      <c r="P34" s="95"/>
      <c r="Q34" s="95"/>
    </row>
    <row r="35" spans="1:17" s="3" customFormat="1" ht="35.25" customHeight="1">
      <c r="A35" s="7"/>
      <c r="B35" s="717" t="s">
        <v>344</v>
      </c>
      <c r="C35" s="717"/>
      <c r="D35" s="717"/>
      <c r="E35" s="717"/>
      <c r="F35" s="717"/>
      <c r="G35" s="717"/>
      <c r="H35" s="717"/>
      <c r="I35" s="717"/>
      <c r="J35" s="717"/>
    </row>
    <row r="36" spans="1:17" s="3" customFormat="1">
      <c r="A36" s="7"/>
      <c r="B36" s="3" t="s">
        <v>343</v>
      </c>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C137" s="4"/>
      <c r="D137" s="4"/>
      <c r="E137" s="4"/>
      <c r="F137" s="4"/>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3" customFormat="1">
      <c r="A142" s="7"/>
      <c r="B142" s="1"/>
      <c r="C142" s="5"/>
      <c r="D142" s="5"/>
      <c r="E142" s="5"/>
      <c r="F142" s="5"/>
      <c r="G142" s="2"/>
      <c r="H142" s="2"/>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row r="145" spans="1:17" s="2" customFormat="1">
      <c r="A145" s="7"/>
      <c r="B145" s="1"/>
      <c r="C145" s="5"/>
      <c r="D145" s="5"/>
      <c r="E145" s="5"/>
      <c r="F145" s="5"/>
      <c r="I145" s="3"/>
      <c r="J145" s="3"/>
      <c r="K145" s="3"/>
      <c r="L145" s="3"/>
      <c r="M145" s="3"/>
      <c r="N145" s="3"/>
      <c r="O145" s="3"/>
      <c r="P145" s="3"/>
      <c r="Q145" s="3"/>
    </row>
  </sheetData>
  <mergeCells count="29">
    <mergeCell ref="M6:P6"/>
    <mergeCell ref="K8:L8"/>
    <mergeCell ref="M8:N8"/>
    <mergeCell ref="I7:N7"/>
    <mergeCell ref="A1:Q1"/>
    <mergeCell ref="Q7:Q10"/>
    <mergeCell ref="A2:Q2"/>
    <mergeCell ref="A3:Q3"/>
    <mergeCell ref="A4:Q4"/>
    <mergeCell ref="A5:Q5"/>
    <mergeCell ref="A7:A10"/>
    <mergeCell ref="B7:B10"/>
    <mergeCell ref="C7:C10"/>
    <mergeCell ref="F9:F10"/>
    <mergeCell ref="J9:J10"/>
    <mergeCell ref="I9:I10"/>
    <mergeCell ref="K9:K10"/>
    <mergeCell ref="L9:L10"/>
    <mergeCell ref="O7:P8"/>
    <mergeCell ref="O9:O10"/>
    <mergeCell ref="P9:P10"/>
    <mergeCell ref="M9:M10"/>
    <mergeCell ref="N9:N10"/>
    <mergeCell ref="B35:J35"/>
    <mergeCell ref="G9:H9"/>
    <mergeCell ref="D7:D10"/>
    <mergeCell ref="E7:E10"/>
    <mergeCell ref="F7:H8"/>
    <mergeCell ref="I8:J8"/>
  </mergeCells>
  <printOptions horizontalCentered="1"/>
  <pageMargins left="0.02" right="0.02" top="0.5" bottom="0.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23"/>
  <sheetViews>
    <sheetView topLeftCell="A4" zoomScale="85" zoomScaleNormal="85" zoomScaleSheetLayoutView="40" zoomScalePageLayoutView="75" workbookViewId="0">
      <selection activeCell="Q10" sqref="Q10:Q14"/>
    </sheetView>
  </sheetViews>
  <sheetFormatPr defaultColWidth="9.109375" defaultRowHeight="16.8"/>
  <cols>
    <col min="1" max="1" width="6" style="231" customWidth="1"/>
    <col min="2" max="2" width="33.109375" style="262" customWidth="1"/>
    <col min="3" max="3" width="7.6640625" style="231" customWidth="1"/>
    <col min="4" max="4" width="8.6640625" style="231" customWidth="1"/>
    <col min="5" max="5" width="8.33203125" style="231" customWidth="1"/>
    <col min="6" max="6" width="8.44140625" style="231" customWidth="1"/>
    <col min="7" max="7" width="10.5546875" style="231" customWidth="1"/>
    <col min="8" max="8" width="11.109375" style="231" customWidth="1"/>
    <col min="9" max="9" width="11.5546875" style="231" customWidth="1"/>
    <col min="10" max="10" width="10" style="232" customWidth="1"/>
    <col min="11" max="11" width="9" style="232" customWidth="1"/>
    <col min="12" max="12" width="8.5546875" style="232" customWidth="1"/>
    <col min="13" max="13" width="8" style="232" customWidth="1"/>
    <col min="14" max="14" width="10.109375" style="232" customWidth="1"/>
    <col min="15" max="15" width="12.5546875" style="232" customWidth="1"/>
    <col min="16" max="16" width="10.44140625" style="232" customWidth="1"/>
    <col min="17" max="17" width="10.109375" style="232" customWidth="1"/>
    <col min="18" max="18" width="9.33203125" style="232" customWidth="1"/>
    <col min="19" max="19" width="8.88671875" style="232" customWidth="1"/>
    <col min="20" max="20" width="9.6640625" style="232" customWidth="1"/>
    <col min="21" max="21" width="9.88671875" style="232" customWidth="1"/>
    <col min="22" max="23" width="9.6640625" style="232" customWidth="1"/>
    <col min="24" max="24" width="9.33203125" style="232" customWidth="1"/>
    <col min="25" max="25" width="9.109375" style="232" customWidth="1"/>
    <col min="26" max="26" width="10.109375" style="232" customWidth="1"/>
    <col min="27" max="27" width="10" style="232" customWidth="1"/>
    <col min="28" max="28" width="11.88671875" style="232" customWidth="1"/>
    <col min="29" max="29" width="10.109375" style="232" customWidth="1"/>
    <col min="30" max="30" width="9.44140625" style="232" customWidth="1"/>
    <col min="31" max="31" width="9" style="232" customWidth="1"/>
    <col min="32" max="32" width="10" style="232" customWidth="1"/>
    <col min="33" max="33" width="10.109375" style="232" customWidth="1"/>
    <col min="34" max="34" width="11.6640625" style="232" customWidth="1"/>
    <col min="35" max="35" width="10.44140625" style="232" customWidth="1"/>
    <col min="36" max="36" width="9.5546875" style="232" customWidth="1"/>
    <col min="37" max="37" width="9.33203125" style="232" customWidth="1"/>
    <col min="38" max="38" width="10.5546875" style="232" customWidth="1"/>
    <col min="39" max="39" width="9.88671875" style="232" customWidth="1"/>
    <col min="40" max="41" width="7.44140625" style="263" customWidth="1"/>
    <col min="42" max="42" width="12.6640625" style="21" customWidth="1"/>
    <col min="43" max="43" width="14.109375" style="21" bestFit="1" customWidth="1"/>
    <col min="44" max="44" width="9.5546875" style="21" bestFit="1" customWidth="1"/>
    <col min="45" max="16384" width="9.109375" style="21"/>
  </cols>
  <sheetData>
    <row r="1" spans="1:41" s="20" customFormat="1" ht="27" customHeight="1">
      <c r="A1" s="751" t="s">
        <v>266</v>
      </c>
      <c r="B1" s="751"/>
      <c r="C1" s="751"/>
      <c r="D1" s="751"/>
      <c r="E1" s="751"/>
      <c r="F1" s="751"/>
      <c r="G1" s="751"/>
      <c r="H1" s="751"/>
      <c r="I1" s="751"/>
      <c r="J1" s="751"/>
      <c r="K1" s="751"/>
      <c r="L1" s="751"/>
      <c r="M1" s="751"/>
      <c r="N1" s="751"/>
      <c r="O1" s="751"/>
      <c r="P1" s="751"/>
      <c r="Q1" s="751"/>
      <c r="R1" s="751"/>
      <c r="S1" s="751"/>
      <c r="T1" s="751"/>
      <c r="U1" s="751"/>
      <c r="V1" s="751"/>
      <c r="W1" s="751"/>
      <c r="X1" s="751"/>
      <c r="Y1" s="751"/>
      <c r="Z1" s="751"/>
      <c r="AA1" s="751"/>
      <c r="AB1" s="751"/>
      <c r="AC1" s="751"/>
      <c r="AD1" s="751"/>
      <c r="AE1" s="751"/>
      <c r="AF1" s="751"/>
      <c r="AG1" s="751"/>
      <c r="AH1" s="751"/>
      <c r="AI1" s="751"/>
      <c r="AJ1" s="751"/>
      <c r="AK1" s="751"/>
      <c r="AL1" s="751"/>
      <c r="AM1" s="751"/>
      <c r="AN1" s="751"/>
      <c r="AO1" s="267"/>
    </row>
    <row r="2" spans="1:41" s="20" customFormat="1" ht="24.75" customHeight="1">
      <c r="A2" s="752" t="s">
        <v>326</v>
      </c>
      <c r="B2" s="752"/>
      <c r="C2" s="752"/>
      <c r="D2" s="752"/>
      <c r="E2" s="752"/>
      <c r="F2" s="752"/>
      <c r="G2" s="752"/>
      <c r="H2" s="752"/>
      <c r="I2" s="752"/>
      <c r="J2" s="752"/>
      <c r="K2" s="752"/>
      <c r="L2" s="752"/>
      <c r="M2" s="752"/>
      <c r="N2" s="752"/>
      <c r="O2" s="752"/>
      <c r="P2" s="752"/>
      <c r="Q2" s="752"/>
      <c r="R2" s="752"/>
      <c r="S2" s="752"/>
      <c r="T2" s="752"/>
      <c r="U2" s="752"/>
      <c r="V2" s="752"/>
      <c r="W2" s="752"/>
      <c r="X2" s="752"/>
      <c r="Y2" s="752"/>
      <c r="Z2" s="752"/>
      <c r="AA2" s="752"/>
      <c r="AB2" s="752"/>
      <c r="AC2" s="752"/>
      <c r="AD2" s="752"/>
      <c r="AE2" s="752"/>
      <c r="AF2" s="752"/>
      <c r="AG2" s="752"/>
      <c r="AH2" s="752"/>
      <c r="AI2" s="752"/>
      <c r="AJ2" s="752"/>
      <c r="AK2" s="752"/>
      <c r="AL2" s="752"/>
      <c r="AM2" s="752"/>
      <c r="AN2" s="752"/>
      <c r="AO2" s="268"/>
    </row>
    <row r="3" spans="1:41" ht="33.75" customHeight="1">
      <c r="A3" s="753" t="s">
        <v>304</v>
      </c>
      <c r="B3" s="753"/>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c r="AK3" s="753"/>
      <c r="AL3" s="753"/>
      <c r="AM3" s="753"/>
      <c r="AN3" s="753"/>
      <c r="AO3" s="269"/>
    </row>
    <row r="4" spans="1:41" ht="29.25" customHeight="1">
      <c r="A4" s="754" t="str">
        <f>'PL06 (NSTW26-30)'!A5:Q5</f>
        <v>(Kèm theo Công văn số:             /UBND-TH ngày       tháng 8 năm 2024 của Ủy ban nhân dân tỉnh)</v>
      </c>
      <c r="B4" s="754"/>
      <c r="C4" s="754"/>
      <c r="D4" s="754"/>
      <c r="E4" s="754"/>
      <c r="F4" s="754"/>
      <c r="G4" s="754"/>
      <c r="H4" s="754"/>
      <c r="I4" s="754"/>
      <c r="J4" s="754"/>
      <c r="K4" s="754"/>
      <c r="L4" s="754"/>
      <c r="M4" s="754"/>
      <c r="N4" s="754"/>
      <c r="O4" s="754"/>
      <c r="P4" s="754"/>
      <c r="Q4" s="754"/>
      <c r="R4" s="754"/>
      <c r="S4" s="754"/>
      <c r="T4" s="754"/>
      <c r="U4" s="754"/>
      <c r="V4" s="754"/>
      <c r="W4" s="754"/>
      <c r="X4" s="754"/>
      <c r="Y4" s="754"/>
      <c r="Z4" s="754"/>
      <c r="AA4" s="754"/>
      <c r="AB4" s="754"/>
      <c r="AC4" s="754"/>
      <c r="AD4" s="754"/>
      <c r="AE4" s="754"/>
      <c r="AF4" s="754"/>
      <c r="AG4" s="754"/>
      <c r="AH4" s="754"/>
      <c r="AI4" s="754"/>
      <c r="AJ4" s="754"/>
      <c r="AK4" s="754"/>
      <c r="AL4" s="754"/>
      <c r="AM4" s="754"/>
      <c r="AN4" s="754"/>
      <c r="AO4" s="254"/>
    </row>
    <row r="5" spans="1:41" ht="26.25" customHeight="1">
      <c r="A5" s="755" t="s">
        <v>333</v>
      </c>
      <c r="B5" s="755"/>
      <c r="C5" s="755"/>
      <c r="D5" s="755"/>
      <c r="E5" s="755"/>
      <c r="F5" s="755"/>
      <c r="G5" s="755"/>
      <c r="H5" s="755"/>
      <c r="I5" s="755"/>
      <c r="J5" s="755"/>
      <c r="K5" s="755"/>
      <c r="L5" s="755"/>
      <c r="M5" s="755"/>
      <c r="N5" s="755"/>
      <c r="O5" s="755"/>
      <c r="P5" s="755"/>
      <c r="Q5" s="755"/>
      <c r="R5" s="755"/>
      <c r="S5" s="755"/>
      <c r="T5" s="755"/>
      <c r="U5" s="755"/>
      <c r="V5" s="755"/>
      <c r="W5" s="755"/>
      <c r="X5" s="755"/>
      <c r="Y5" s="755"/>
      <c r="Z5" s="755"/>
      <c r="AA5" s="755"/>
      <c r="AB5" s="755"/>
      <c r="AC5" s="755"/>
      <c r="AD5" s="755"/>
      <c r="AE5" s="755"/>
      <c r="AF5" s="755"/>
      <c r="AG5" s="755"/>
      <c r="AH5" s="755"/>
      <c r="AI5" s="755"/>
      <c r="AJ5" s="755"/>
      <c r="AK5" s="755"/>
      <c r="AL5" s="755"/>
      <c r="AM5" s="755"/>
      <c r="AN5" s="755"/>
      <c r="AO5" s="270"/>
    </row>
    <row r="6" spans="1:41" ht="25.5" customHeight="1">
      <c r="A6" s="733" t="s">
        <v>1</v>
      </c>
      <c r="B6" s="733" t="s">
        <v>2</v>
      </c>
      <c r="C6" s="733" t="s">
        <v>3</v>
      </c>
      <c r="D6" s="733" t="s">
        <v>4</v>
      </c>
      <c r="E6" s="733" t="s">
        <v>5</v>
      </c>
      <c r="F6" s="732" t="s">
        <v>286</v>
      </c>
      <c r="G6" s="732" t="s">
        <v>287</v>
      </c>
      <c r="H6" s="733" t="s">
        <v>288</v>
      </c>
      <c r="I6" s="733"/>
      <c r="J6" s="733"/>
      <c r="K6" s="733"/>
      <c r="L6" s="733"/>
      <c r="M6" s="733"/>
      <c r="N6" s="733"/>
      <c r="O6" s="733"/>
      <c r="P6" s="734" t="s">
        <v>312</v>
      </c>
      <c r="Q6" s="727"/>
      <c r="R6" s="727"/>
      <c r="S6" s="727"/>
      <c r="T6" s="727"/>
      <c r="U6" s="727"/>
      <c r="V6" s="727"/>
      <c r="W6" s="727"/>
      <c r="X6" s="727"/>
      <c r="Y6" s="727"/>
      <c r="Z6" s="727"/>
      <c r="AA6" s="727"/>
      <c r="AB6" s="727"/>
      <c r="AC6" s="727"/>
      <c r="AD6" s="727"/>
      <c r="AE6" s="727"/>
      <c r="AF6" s="727"/>
      <c r="AG6" s="728"/>
      <c r="AH6" s="736" t="s">
        <v>303</v>
      </c>
      <c r="AI6" s="744"/>
      <c r="AJ6" s="744"/>
      <c r="AK6" s="744"/>
      <c r="AL6" s="744"/>
      <c r="AM6" s="745"/>
      <c r="AN6" s="733" t="s">
        <v>6</v>
      </c>
      <c r="AO6" s="255"/>
    </row>
    <row r="7" spans="1:41" s="29" customFormat="1" ht="36.75" customHeight="1">
      <c r="A7" s="733"/>
      <c r="B7" s="733"/>
      <c r="C7" s="733"/>
      <c r="D7" s="733"/>
      <c r="E7" s="733"/>
      <c r="F7" s="743"/>
      <c r="G7" s="743"/>
      <c r="H7" s="733"/>
      <c r="I7" s="733"/>
      <c r="J7" s="733"/>
      <c r="K7" s="733"/>
      <c r="L7" s="733"/>
      <c r="M7" s="733"/>
      <c r="N7" s="733"/>
      <c r="O7" s="733"/>
      <c r="P7" s="734" t="s">
        <v>305</v>
      </c>
      <c r="Q7" s="727"/>
      <c r="R7" s="727"/>
      <c r="S7" s="727"/>
      <c r="T7" s="727"/>
      <c r="U7" s="728"/>
      <c r="V7" s="734" t="s">
        <v>302</v>
      </c>
      <c r="W7" s="727"/>
      <c r="X7" s="727"/>
      <c r="Y7" s="727"/>
      <c r="Z7" s="727"/>
      <c r="AA7" s="728"/>
      <c r="AB7" s="734" t="s">
        <v>313</v>
      </c>
      <c r="AC7" s="727"/>
      <c r="AD7" s="727"/>
      <c r="AE7" s="727"/>
      <c r="AF7" s="727"/>
      <c r="AG7" s="728"/>
      <c r="AH7" s="741"/>
      <c r="AI7" s="746"/>
      <c r="AJ7" s="746"/>
      <c r="AK7" s="746"/>
      <c r="AL7" s="746"/>
      <c r="AM7" s="747"/>
      <c r="AN7" s="733"/>
      <c r="AO7" s="255"/>
    </row>
    <row r="8" spans="1:41" s="29" customFormat="1" ht="26.25" customHeight="1">
      <c r="A8" s="733"/>
      <c r="B8" s="733"/>
      <c r="C8" s="733"/>
      <c r="D8" s="733"/>
      <c r="E8" s="733"/>
      <c r="F8" s="743"/>
      <c r="G8" s="743"/>
      <c r="H8" s="733" t="s">
        <v>311</v>
      </c>
      <c r="I8" s="733" t="s">
        <v>9</v>
      </c>
      <c r="J8" s="733"/>
      <c r="K8" s="733"/>
      <c r="L8" s="733"/>
      <c r="M8" s="733"/>
      <c r="N8" s="733"/>
      <c r="O8" s="733"/>
      <c r="P8" s="736" t="s">
        <v>7</v>
      </c>
      <c r="Q8" s="748" t="s">
        <v>289</v>
      </c>
      <c r="R8" s="749"/>
      <c r="S8" s="749"/>
      <c r="T8" s="749"/>
      <c r="U8" s="750"/>
      <c r="V8" s="736" t="s">
        <v>7</v>
      </c>
      <c r="W8" s="748" t="s">
        <v>289</v>
      </c>
      <c r="X8" s="749"/>
      <c r="Y8" s="749"/>
      <c r="Z8" s="749"/>
      <c r="AA8" s="750"/>
      <c r="AB8" s="736" t="s">
        <v>7</v>
      </c>
      <c r="AC8" s="748" t="s">
        <v>289</v>
      </c>
      <c r="AD8" s="749"/>
      <c r="AE8" s="749"/>
      <c r="AF8" s="749"/>
      <c r="AG8" s="750"/>
      <c r="AH8" s="736" t="s">
        <v>7</v>
      </c>
      <c r="AI8" s="748" t="s">
        <v>289</v>
      </c>
      <c r="AJ8" s="749"/>
      <c r="AK8" s="749"/>
      <c r="AL8" s="749"/>
      <c r="AM8" s="750"/>
      <c r="AN8" s="733"/>
      <c r="AO8" s="255"/>
    </row>
    <row r="9" spans="1:41" s="29" customFormat="1" ht="26.25" customHeight="1">
      <c r="A9" s="733"/>
      <c r="B9" s="733"/>
      <c r="C9" s="733"/>
      <c r="D9" s="733"/>
      <c r="E9" s="733"/>
      <c r="F9" s="743"/>
      <c r="G9" s="743"/>
      <c r="H9" s="733"/>
      <c r="I9" s="733" t="s">
        <v>7</v>
      </c>
      <c r="J9" s="733" t="s">
        <v>289</v>
      </c>
      <c r="K9" s="733"/>
      <c r="L9" s="733"/>
      <c r="M9" s="733"/>
      <c r="N9" s="733"/>
      <c r="O9" s="733"/>
      <c r="P9" s="737"/>
      <c r="Q9" s="733" t="s">
        <v>306</v>
      </c>
      <c r="R9" s="733"/>
      <c r="S9" s="733"/>
      <c r="T9" s="733" t="s">
        <v>309</v>
      </c>
      <c r="U9" s="733"/>
      <c r="V9" s="737"/>
      <c r="W9" s="733" t="s">
        <v>306</v>
      </c>
      <c r="X9" s="733"/>
      <c r="Y9" s="733"/>
      <c r="Z9" s="733" t="s">
        <v>309</v>
      </c>
      <c r="AA9" s="733"/>
      <c r="AB9" s="737"/>
      <c r="AC9" s="733" t="s">
        <v>306</v>
      </c>
      <c r="AD9" s="733"/>
      <c r="AE9" s="733"/>
      <c r="AF9" s="733" t="s">
        <v>309</v>
      </c>
      <c r="AG9" s="733"/>
      <c r="AH9" s="737"/>
      <c r="AI9" s="733" t="s">
        <v>306</v>
      </c>
      <c r="AJ9" s="733"/>
      <c r="AK9" s="733"/>
      <c r="AL9" s="733" t="s">
        <v>309</v>
      </c>
      <c r="AM9" s="733"/>
      <c r="AN9" s="733"/>
      <c r="AO9" s="255"/>
    </row>
    <row r="10" spans="1:41" s="29" customFormat="1" ht="18.75" customHeight="1">
      <c r="A10" s="733"/>
      <c r="B10" s="733"/>
      <c r="C10" s="733"/>
      <c r="D10" s="733"/>
      <c r="E10" s="733"/>
      <c r="F10" s="743"/>
      <c r="G10" s="743"/>
      <c r="H10" s="733"/>
      <c r="I10" s="733"/>
      <c r="J10" s="733" t="s">
        <v>306</v>
      </c>
      <c r="K10" s="733"/>
      <c r="L10" s="733"/>
      <c r="M10" s="733" t="s">
        <v>307</v>
      </c>
      <c r="N10" s="733"/>
      <c r="O10" s="733"/>
      <c r="P10" s="737"/>
      <c r="Q10" s="732" t="s">
        <v>16</v>
      </c>
      <c r="R10" s="736" t="s">
        <v>278</v>
      </c>
      <c r="S10" s="740"/>
      <c r="T10" s="732" t="s">
        <v>16</v>
      </c>
      <c r="U10" s="732" t="s">
        <v>310</v>
      </c>
      <c r="V10" s="737"/>
      <c r="W10" s="732" t="s">
        <v>16</v>
      </c>
      <c r="X10" s="736" t="s">
        <v>278</v>
      </c>
      <c r="Y10" s="740"/>
      <c r="Z10" s="732" t="s">
        <v>16</v>
      </c>
      <c r="AA10" s="732" t="s">
        <v>310</v>
      </c>
      <c r="AB10" s="737"/>
      <c r="AC10" s="732" t="s">
        <v>16</v>
      </c>
      <c r="AD10" s="736" t="s">
        <v>278</v>
      </c>
      <c r="AE10" s="740"/>
      <c r="AF10" s="732" t="s">
        <v>16</v>
      </c>
      <c r="AG10" s="732" t="s">
        <v>310</v>
      </c>
      <c r="AH10" s="737"/>
      <c r="AI10" s="732" t="s">
        <v>16</v>
      </c>
      <c r="AJ10" s="736" t="s">
        <v>278</v>
      </c>
      <c r="AK10" s="740"/>
      <c r="AL10" s="732" t="s">
        <v>16</v>
      </c>
      <c r="AM10" s="732" t="s">
        <v>310</v>
      </c>
      <c r="AN10" s="733"/>
      <c r="AO10" s="255"/>
    </row>
    <row r="11" spans="1:41" s="29" customFormat="1" ht="15" customHeight="1">
      <c r="A11" s="733"/>
      <c r="B11" s="733"/>
      <c r="C11" s="733"/>
      <c r="D11" s="733"/>
      <c r="E11" s="733"/>
      <c r="F11" s="743"/>
      <c r="G11" s="743"/>
      <c r="H11" s="733"/>
      <c r="I11" s="733"/>
      <c r="J11" s="733"/>
      <c r="K11" s="733"/>
      <c r="L11" s="733"/>
      <c r="M11" s="733"/>
      <c r="N11" s="733"/>
      <c r="O11" s="733"/>
      <c r="P11" s="737"/>
      <c r="Q11" s="639"/>
      <c r="R11" s="741"/>
      <c r="S11" s="742"/>
      <c r="T11" s="639"/>
      <c r="U11" s="639"/>
      <c r="V11" s="737"/>
      <c r="W11" s="639"/>
      <c r="X11" s="741"/>
      <c r="Y11" s="742"/>
      <c r="Z11" s="639"/>
      <c r="AA11" s="639"/>
      <c r="AB11" s="737"/>
      <c r="AC11" s="639"/>
      <c r="AD11" s="741"/>
      <c r="AE11" s="742"/>
      <c r="AF11" s="639"/>
      <c r="AG11" s="639"/>
      <c r="AH11" s="737"/>
      <c r="AI11" s="639"/>
      <c r="AJ11" s="741"/>
      <c r="AK11" s="742"/>
      <c r="AL11" s="639"/>
      <c r="AM11" s="639"/>
      <c r="AN11" s="733"/>
      <c r="AO11" s="255"/>
    </row>
    <row r="12" spans="1:41" s="29" customFormat="1" ht="24.75" customHeight="1">
      <c r="A12" s="733"/>
      <c r="B12" s="733"/>
      <c r="C12" s="733"/>
      <c r="D12" s="733"/>
      <c r="E12" s="733"/>
      <c r="F12" s="743"/>
      <c r="G12" s="743"/>
      <c r="H12" s="733"/>
      <c r="I12" s="733"/>
      <c r="J12" s="733" t="s">
        <v>16</v>
      </c>
      <c r="K12" s="733" t="s">
        <v>278</v>
      </c>
      <c r="L12" s="733"/>
      <c r="M12" s="733" t="s">
        <v>291</v>
      </c>
      <c r="N12" s="734" t="s">
        <v>292</v>
      </c>
      <c r="O12" s="735"/>
      <c r="P12" s="737"/>
      <c r="Q12" s="639"/>
      <c r="R12" s="732" t="s">
        <v>290</v>
      </c>
      <c r="S12" s="732" t="s">
        <v>308</v>
      </c>
      <c r="T12" s="639"/>
      <c r="U12" s="639"/>
      <c r="V12" s="737"/>
      <c r="W12" s="639"/>
      <c r="X12" s="732" t="s">
        <v>290</v>
      </c>
      <c r="Y12" s="732" t="s">
        <v>308</v>
      </c>
      <c r="Z12" s="639"/>
      <c r="AA12" s="639"/>
      <c r="AB12" s="737"/>
      <c r="AC12" s="639"/>
      <c r="AD12" s="732" t="s">
        <v>290</v>
      </c>
      <c r="AE12" s="732" t="s">
        <v>308</v>
      </c>
      <c r="AF12" s="639"/>
      <c r="AG12" s="639"/>
      <c r="AH12" s="737"/>
      <c r="AI12" s="639"/>
      <c r="AJ12" s="732" t="s">
        <v>290</v>
      </c>
      <c r="AK12" s="732" t="s">
        <v>308</v>
      </c>
      <c r="AL12" s="639"/>
      <c r="AM12" s="639"/>
      <c r="AN12" s="733"/>
      <c r="AO12" s="255"/>
    </row>
    <row r="13" spans="1:41" s="29" customFormat="1" ht="23.25" customHeight="1">
      <c r="A13" s="733"/>
      <c r="B13" s="733"/>
      <c r="C13" s="733"/>
      <c r="D13" s="733"/>
      <c r="E13" s="733"/>
      <c r="F13" s="743"/>
      <c r="G13" s="743"/>
      <c r="H13" s="733"/>
      <c r="I13" s="733"/>
      <c r="J13" s="733"/>
      <c r="K13" s="733" t="s">
        <v>290</v>
      </c>
      <c r="L13" s="733" t="s">
        <v>308</v>
      </c>
      <c r="M13" s="733"/>
      <c r="N13" s="732" t="s">
        <v>16</v>
      </c>
      <c r="O13" s="732" t="s">
        <v>293</v>
      </c>
      <c r="P13" s="737"/>
      <c r="Q13" s="639"/>
      <c r="R13" s="639"/>
      <c r="S13" s="639"/>
      <c r="T13" s="639"/>
      <c r="U13" s="639"/>
      <c r="V13" s="737"/>
      <c r="W13" s="639"/>
      <c r="X13" s="639"/>
      <c r="Y13" s="639"/>
      <c r="Z13" s="639"/>
      <c r="AA13" s="639"/>
      <c r="AB13" s="737"/>
      <c r="AC13" s="639"/>
      <c r="AD13" s="639"/>
      <c r="AE13" s="639"/>
      <c r="AF13" s="639"/>
      <c r="AG13" s="639"/>
      <c r="AH13" s="737"/>
      <c r="AI13" s="639"/>
      <c r="AJ13" s="639"/>
      <c r="AK13" s="639"/>
      <c r="AL13" s="639"/>
      <c r="AM13" s="639"/>
      <c r="AN13" s="733"/>
      <c r="AO13" s="255"/>
    </row>
    <row r="14" spans="1:41" s="29" customFormat="1" ht="34.5" customHeight="1">
      <c r="A14" s="733"/>
      <c r="B14" s="733"/>
      <c r="C14" s="733"/>
      <c r="D14" s="733"/>
      <c r="E14" s="733"/>
      <c r="F14" s="739"/>
      <c r="G14" s="739"/>
      <c r="H14" s="733"/>
      <c r="I14" s="733"/>
      <c r="J14" s="733"/>
      <c r="K14" s="733"/>
      <c r="L14" s="733"/>
      <c r="M14" s="733"/>
      <c r="N14" s="739"/>
      <c r="O14" s="739"/>
      <c r="P14" s="738"/>
      <c r="Q14" s="640"/>
      <c r="R14" s="640"/>
      <c r="S14" s="640"/>
      <c r="T14" s="640"/>
      <c r="U14" s="640"/>
      <c r="V14" s="738"/>
      <c r="W14" s="640"/>
      <c r="X14" s="640"/>
      <c r="Y14" s="640"/>
      <c r="Z14" s="640"/>
      <c r="AA14" s="640"/>
      <c r="AB14" s="738"/>
      <c r="AC14" s="640"/>
      <c r="AD14" s="640"/>
      <c r="AE14" s="640"/>
      <c r="AF14" s="640"/>
      <c r="AG14" s="640"/>
      <c r="AH14" s="738"/>
      <c r="AI14" s="640"/>
      <c r="AJ14" s="640"/>
      <c r="AK14" s="640"/>
      <c r="AL14" s="640"/>
      <c r="AM14" s="640"/>
      <c r="AN14" s="733"/>
      <c r="AO14" s="255"/>
    </row>
    <row r="15" spans="1:41" s="29" customFormat="1" ht="24" customHeight="1">
      <c r="A15" s="266">
        <v>1</v>
      </c>
      <c r="B15" s="266">
        <v>2</v>
      </c>
      <c r="C15" s="266">
        <v>3</v>
      </c>
      <c r="D15" s="266">
        <v>4</v>
      </c>
      <c r="E15" s="266">
        <v>5</v>
      </c>
      <c r="F15" s="266">
        <v>6</v>
      </c>
      <c r="G15" s="266">
        <v>7</v>
      </c>
      <c r="H15" s="266">
        <v>8</v>
      </c>
      <c r="I15" s="266">
        <v>9</v>
      </c>
      <c r="J15" s="264">
        <v>10</v>
      </c>
      <c r="K15" s="264">
        <v>11</v>
      </c>
      <c r="L15" s="264">
        <v>12</v>
      </c>
      <c r="M15" s="264">
        <v>13</v>
      </c>
      <c r="N15" s="264">
        <v>14</v>
      </c>
      <c r="O15" s="264">
        <v>15</v>
      </c>
      <c r="P15" s="264">
        <v>16</v>
      </c>
      <c r="Q15" s="264">
        <f>P15+1</f>
        <v>17</v>
      </c>
      <c r="R15" s="264">
        <f t="shared" ref="R15:S15" si="0">Q15+1</f>
        <v>18</v>
      </c>
      <c r="S15" s="264">
        <f t="shared" si="0"/>
        <v>19</v>
      </c>
      <c r="T15" s="264">
        <f>S15+1</f>
        <v>20</v>
      </c>
      <c r="U15" s="264">
        <f t="shared" ref="U15:AN15" si="1">T15+1</f>
        <v>21</v>
      </c>
      <c r="V15" s="264">
        <f t="shared" si="1"/>
        <v>22</v>
      </c>
      <c r="W15" s="264">
        <f t="shared" si="1"/>
        <v>23</v>
      </c>
      <c r="X15" s="264">
        <f t="shared" si="1"/>
        <v>24</v>
      </c>
      <c r="Y15" s="264">
        <f t="shared" si="1"/>
        <v>25</v>
      </c>
      <c r="Z15" s="264">
        <f t="shared" si="1"/>
        <v>26</v>
      </c>
      <c r="AA15" s="264">
        <f t="shared" si="1"/>
        <v>27</v>
      </c>
      <c r="AB15" s="264">
        <f t="shared" si="1"/>
        <v>28</v>
      </c>
      <c r="AC15" s="264">
        <f t="shared" si="1"/>
        <v>29</v>
      </c>
      <c r="AD15" s="264">
        <f t="shared" si="1"/>
        <v>30</v>
      </c>
      <c r="AE15" s="264">
        <f t="shared" si="1"/>
        <v>31</v>
      </c>
      <c r="AF15" s="264">
        <f t="shared" si="1"/>
        <v>32</v>
      </c>
      <c r="AG15" s="264">
        <f t="shared" si="1"/>
        <v>33</v>
      </c>
      <c r="AH15" s="264">
        <f t="shared" si="1"/>
        <v>34</v>
      </c>
      <c r="AI15" s="264">
        <f t="shared" si="1"/>
        <v>35</v>
      </c>
      <c r="AJ15" s="264">
        <f t="shared" si="1"/>
        <v>36</v>
      </c>
      <c r="AK15" s="264">
        <f t="shared" si="1"/>
        <v>37</v>
      </c>
      <c r="AL15" s="264">
        <f t="shared" si="1"/>
        <v>38</v>
      </c>
      <c r="AM15" s="264">
        <f t="shared" si="1"/>
        <v>39</v>
      </c>
      <c r="AN15" s="264">
        <f t="shared" si="1"/>
        <v>40</v>
      </c>
      <c r="AO15" s="265"/>
    </row>
    <row r="16" spans="1:41" s="259" customFormat="1" ht="33.75" customHeight="1">
      <c r="A16" s="256"/>
      <c r="B16" s="256" t="s">
        <v>24</v>
      </c>
      <c r="C16" s="256"/>
      <c r="D16" s="256"/>
      <c r="E16" s="256"/>
      <c r="F16" s="256"/>
      <c r="G16" s="256"/>
      <c r="H16" s="256"/>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6"/>
      <c r="AO16" s="258"/>
    </row>
    <row r="17" spans="1:41" s="259" customFormat="1" ht="23.25" customHeight="1">
      <c r="A17" s="271" t="s">
        <v>11</v>
      </c>
      <c r="B17" s="247" t="s">
        <v>268</v>
      </c>
      <c r="C17" s="256"/>
      <c r="D17" s="256"/>
      <c r="E17" s="256"/>
      <c r="F17" s="256"/>
      <c r="G17" s="256"/>
      <c r="H17" s="256"/>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6"/>
      <c r="AO17" s="258"/>
    </row>
    <row r="18" spans="1:41" s="259" customFormat="1" ht="50.4">
      <c r="A18" s="50" t="s">
        <v>227</v>
      </c>
      <c r="B18" s="49" t="s">
        <v>296</v>
      </c>
      <c r="C18" s="256"/>
      <c r="D18" s="256"/>
      <c r="E18" s="256"/>
      <c r="F18" s="256"/>
      <c r="G18" s="256"/>
      <c r="H18" s="256"/>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6"/>
      <c r="AO18" s="258"/>
    </row>
    <row r="19" spans="1:41" s="259" customFormat="1">
      <c r="A19" s="33">
        <v>1</v>
      </c>
      <c r="B19" s="75" t="s">
        <v>269</v>
      </c>
      <c r="C19" s="256"/>
      <c r="D19" s="256"/>
      <c r="E19" s="256"/>
      <c r="F19" s="256"/>
      <c r="G19" s="256"/>
      <c r="H19" s="256"/>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6"/>
      <c r="AO19" s="258"/>
    </row>
    <row r="20" spans="1:41" s="259" customFormat="1">
      <c r="A20" s="33">
        <v>2</v>
      </c>
      <c r="B20" s="75" t="s">
        <v>269</v>
      </c>
      <c r="C20" s="256"/>
      <c r="D20" s="256"/>
      <c r="E20" s="256"/>
      <c r="F20" s="256"/>
      <c r="G20" s="256"/>
      <c r="H20" s="256"/>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6"/>
      <c r="AO20" s="258"/>
    </row>
    <row r="21" spans="1:41" s="259" customFormat="1">
      <c r="A21" s="33" t="s">
        <v>272</v>
      </c>
      <c r="B21" s="75" t="s">
        <v>271</v>
      </c>
      <c r="C21" s="256"/>
      <c r="D21" s="256"/>
      <c r="E21" s="256"/>
      <c r="F21" s="256"/>
      <c r="G21" s="256"/>
      <c r="H21" s="256"/>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6"/>
      <c r="AO21" s="258"/>
    </row>
    <row r="22" spans="1:41" s="259" customFormat="1" ht="33.6">
      <c r="A22" s="50" t="s">
        <v>228</v>
      </c>
      <c r="B22" s="49" t="s">
        <v>331</v>
      </c>
      <c r="C22" s="256"/>
      <c r="D22" s="256"/>
      <c r="E22" s="256"/>
      <c r="F22" s="256"/>
      <c r="G22" s="256"/>
      <c r="H22" s="256"/>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6"/>
      <c r="AO22" s="258"/>
    </row>
    <row r="23" spans="1:41" s="259" customFormat="1">
      <c r="A23" s="33">
        <v>1</v>
      </c>
      <c r="B23" s="75" t="s">
        <v>269</v>
      </c>
      <c r="C23" s="256"/>
      <c r="D23" s="256"/>
      <c r="E23" s="256"/>
      <c r="F23" s="256"/>
      <c r="G23" s="256"/>
      <c r="H23" s="256"/>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6"/>
      <c r="AO23" s="258"/>
    </row>
    <row r="24" spans="1:41" s="259" customFormat="1">
      <c r="A24" s="33">
        <v>2</v>
      </c>
      <c r="B24" s="75" t="s">
        <v>269</v>
      </c>
      <c r="C24" s="256"/>
      <c r="D24" s="256"/>
      <c r="E24" s="256"/>
      <c r="F24" s="256"/>
      <c r="G24" s="256"/>
      <c r="H24" s="256"/>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6"/>
      <c r="AO24" s="258"/>
    </row>
    <row r="25" spans="1:41" s="259" customFormat="1">
      <c r="A25" s="33" t="s">
        <v>272</v>
      </c>
      <c r="B25" s="75" t="s">
        <v>271</v>
      </c>
      <c r="C25" s="256"/>
      <c r="D25" s="256"/>
      <c r="E25" s="256"/>
      <c r="F25" s="256"/>
      <c r="G25" s="256"/>
      <c r="H25" s="256"/>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6"/>
      <c r="AO25" s="258"/>
    </row>
    <row r="26" spans="1:41" s="259" customFormat="1" ht="33.6">
      <c r="A26" s="50" t="s">
        <v>229</v>
      </c>
      <c r="B26" s="49" t="s">
        <v>332</v>
      </c>
      <c r="C26" s="256"/>
      <c r="D26" s="256"/>
      <c r="E26" s="256"/>
      <c r="F26" s="256"/>
      <c r="G26" s="256"/>
      <c r="H26" s="256"/>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6"/>
      <c r="AO26" s="258"/>
    </row>
    <row r="27" spans="1:41" s="259" customFormat="1" ht="50.4">
      <c r="A27" s="246" t="s">
        <v>270</v>
      </c>
      <c r="B27" s="228" t="s">
        <v>298</v>
      </c>
      <c r="C27" s="256"/>
      <c r="D27" s="256"/>
      <c r="E27" s="256"/>
      <c r="F27" s="256"/>
      <c r="G27" s="256"/>
      <c r="H27" s="256"/>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6"/>
      <c r="AO27" s="258"/>
    </row>
    <row r="28" spans="1:41" s="259" customFormat="1">
      <c r="A28" s="33">
        <v>1</v>
      </c>
      <c r="B28" s="75" t="s">
        <v>269</v>
      </c>
      <c r="C28" s="256"/>
      <c r="D28" s="256"/>
      <c r="E28" s="256"/>
      <c r="F28" s="256"/>
      <c r="G28" s="256"/>
      <c r="H28" s="256"/>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6"/>
      <c r="AO28" s="258"/>
    </row>
    <row r="29" spans="1:41" s="259" customFormat="1">
      <c r="A29" s="33">
        <v>2</v>
      </c>
      <c r="B29" s="75" t="s">
        <v>269</v>
      </c>
      <c r="C29" s="256"/>
      <c r="D29" s="256"/>
      <c r="E29" s="256"/>
      <c r="F29" s="256"/>
      <c r="G29" s="256"/>
      <c r="H29" s="256"/>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6"/>
      <c r="AO29" s="258"/>
    </row>
    <row r="30" spans="1:41" s="259" customFormat="1">
      <c r="A30" s="33" t="s">
        <v>272</v>
      </c>
      <c r="B30" s="75" t="s">
        <v>271</v>
      </c>
      <c r="C30" s="256"/>
      <c r="D30" s="256"/>
      <c r="E30" s="256"/>
      <c r="F30" s="256"/>
      <c r="G30" s="256"/>
      <c r="H30" s="256"/>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6"/>
      <c r="AO30" s="258"/>
    </row>
    <row r="31" spans="1:41" s="259" customFormat="1" ht="50.4">
      <c r="A31" s="246" t="s">
        <v>273</v>
      </c>
      <c r="B31" s="228" t="s">
        <v>300</v>
      </c>
      <c r="C31" s="256"/>
      <c r="D31" s="256"/>
      <c r="E31" s="256"/>
      <c r="F31" s="256"/>
      <c r="G31" s="256"/>
      <c r="H31" s="256"/>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6"/>
      <c r="AO31" s="258"/>
    </row>
    <row r="32" spans="1:41" ht="18">
      <c r="A32" s="33">
        <v>1</v>
      </c>
      <c r="B32" s="75" t="s">
        <v>269</v>
      </c>
      <c r="C32" s="266"/>
      <c r="D32" s="266"/>
      <c r="E32" s="266"/>
      <c r="F32" s="266"/>
      <c r="G32" s="276"/>
      <c r="H32" s="266"/>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66"/>
      <c r="AO32" s="255"/>
    </row>
    <row r="33" spans="1:41" ht="18">
      <c r="A33" s="33">
        <v>2</v>
      </c>
      <c r="B33" s="75" t="s">
        <v>269</v>
      </c>
      <c r="C33" s="266"/>
      <c r="D33" s="266"/>
      <c r="E33" s="266"/>
      <c r="F33" s="264"/>
      <c r="G33" s="276"/>
      <c r="H33" s="266"/>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66"/>
      <c r="AO33" s="255"/>
    </row>
    <row r="34" spans="1:41" s="260" customFormat="1">
      <c r="A34" s="33" t="s">
        <v>272</v>
      </c>
      <c r="B34" s="75" t="s">
        <v>271</v>
      </c>
      <c r="C34" s="266"/>
      <c r="D34" s="266"/>
      <c r="E34" s="266"/>
      <c r="F34" s="266"/>
      <c r="G34" s="266"/>
      <c r="H34" s="266"/>
      <c r="I34" s="1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66"/>
      <c r="AO34" s="255"/>
    </row>
    <row r="35" spans="1:41" s="237" customFormat="1">
      <c r="A35" s="271" t="s">
        <v>12</v>
      </c>
      <c r="B35" s="247" t="s">
        <v>268</v>
      </c>
      <c r="C35" s="256"/>
      <c r="D35" s="256"/>
      <c r="E35" s="256"/>
      <c r="F35" s="256"/>
      <c r="G35" s="256"/>
      <c r="H35" s="256"/>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7"/>
      <c r="AL35" s="257"/>
      <c r="AM35" s="257"/>
      <c r="AN35" s="256"/>
      <c r="AO35" s="258"/>
    </row>
    <row r="36" spans="1:41" s="237" customFormat="1">
      <c r="A36" s="33"/>
      <c r="B36" s="228" t="s">
        <v>274</v>
      </c>
      <c r="C36" s="256"/>
      <c r="D36" s="256"/>
      <c r="E36" s="256"/>
      <c r="F36" s="256"/>
      <c r="G36" s="256"/>
      <c r="H36" s="256"/>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6"/>
      <c r="AO36" s="258"/>
    </row>
    <row r="37" spans="1:41">
      <c r="A37" s="261"/>
      <c r="B37" s="250"/>
      <c r="C37" s="266"/>
      <c r="D37" s="266"/>
      <c r="E37" s="266"/>
      <c r="F37" s="266"/>
      <c r="G37" s="266"/>
      <c r="H37" s="266"/>
      <c r="I37" s="17"/>
      <c r="J37" s="17"/>
      <c r="K37" s="17"/>
      <c r="L37" s="17"/>
      <c r="M37" s="33"/>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266"/>
      <c r="AO37" s="255"/>
    </row>
    <row r="38" spans="1:4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row>
    <row r="39" spans="1:4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row>
    <row r="40" spans="1:4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row>
    <row r="41" spans="1:4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row>
    <row r="42" spans="1:4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row>
    <row r="43" spans="1:4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row>
    <row r="44" spans="1:4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row>
    <row r="45" spans="1:4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row>
    <row r="46" spans="1:4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row>
    <row r="47" spans="1:4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row>
    <row r="48" spans="1:4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row>
    <row r="49" spans="10:39">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row>
    <row r="50" spans="10:39">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row>
    <row r="51" spans="10:39">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row>
    <row r="52" spans="10:39">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row>
    <row r="53" spans="10:39">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row>
    <row r="54" spans="10:39">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row>
    <row r="55" spans="10:39">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row>
    <row r="56" spans="10:39">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row>
    <row r="57" spans="10:39">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row>
    <row r="58" spans="10:39">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row>
    <row r="59" spans="10:39">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row>
    <row r="60" spans="10:39">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row>
    <row r="61" spans="10:39">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row>
    <row r="62" spans="10:39">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row>
    <row r="63" spans="10:39">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row>
    <row r="64" spans="10:39">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row>
    <row r="65" spans="10:39">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row>
    <row r="66" spans="10:39">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row>
    <row r="67" spans="10:39">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row>
    <row r="68" spans="10:39">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row>
    <row r="69" spans="10:39">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row>
    <row r="70" spans="10:39">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row>
    <row r="71" spans="10:39">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row>
    <row r="72" spans="10:39">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row>
    <row r="73" spans="10:39">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row>
    <row r="74" spans="10:39">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row>
    <row r="75" spans="10:39">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row>
    <row r="76" spans="10:39">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row>
    <row r="77" spans="10:39">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row>
    <row r="78" spans="10:39">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row>
    <row r="79" spans="10:39">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row>
    <row r="80" spans="10:39">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row>
    <row r="81" spans="10:39">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row>
    <row r="82" spans="10:39">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row>
    <row r="83" spans="10:39">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row>
    <row r="84" spans="10:39">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row>
    <row r="85" spans="10:39">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row>
    <row r="86" spans="10:39">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row>
    <row r="87" spans="10:39">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row>
    <row r="88" spans="10:39">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row>
    <row r="89" spans="10:39">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row>
    <row r="90" spans="10:39">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row>
    <row r="91" spans="10:39">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row>
    <row r="92" spans="10:39">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row>
    <row r="93" spans="10:39">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row>
    <row r="94" spans="10:39">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row>
    <row r="95" spans="10:39">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row>
    <row r="96" spans="10:39">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row>
    <row r="97" spans="10:39">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row>
    <row r="98" spans="10:39">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row>
    <row r="99" spans="10:39">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row>
    <row r="100" spans="10:39">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row>
    <row r="101" spans="10:39">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row>
    <row r="102" spans="10:39">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row>
    <row r="103" spans="10:39">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row>
    <row r="104" spans="10:39">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row>
    <row r="105" spans="10:39">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row>
    <row r="106" spans="10:39">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row>
    <row r="107" spans="10:39">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row>
    <row r="108" spans="10:39">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row>
    <row r="109" spans="10:39">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row>
    <row r="110" spans="10:39">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row>
    <row r="111" spans="10:39">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row>
    <row r="112" spans="10:39">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row>
    <row r="113" spans="10:39">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row>
    <row r="114" spans="10:39">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row>
    <row r="115" spans="10:39">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row>
    <row r="116" spans="10:39">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row>
    <row r="117" spans="10:39">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row>
    <row r="118" spans="10:39">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row>
    <row r="119" spans="10:39">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row>
    <row r="120" spans="10:39">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row>
    <row r="121" spans="10:39">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row>
    <row r="122" spans="10:39">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row>
    <row r="123" spans="10:39">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row>
    <row r="124" spans="10:39">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row>
    <row r="125" spans="10:39">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row>
    <row r="126" spans="10:39">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row>
    <row r="127" spans="10:39">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row>
    <row r="128" spans="10:39">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row>
    <row r="129" spans="10:39">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row>
    <row r="130" spans="10:39">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row>
    <row r="131" spans="10:39">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row>
    <row r="132" spans="10:39">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row>
    <row r="133" spans="10:39">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row>
    <row r="134" spans="10:39">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row>
    <row r="135" spans="10:39">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row>
    <row r="136" spans="10:39">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row>
    <row r="137" spans="10:39">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0:39">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0:39">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0:39">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0:39">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0:39">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row>
    <row r="143" spans="10:39">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0:39">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0:39">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0:39">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row>
    <row r="147" spans="10:39">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row>
    <row r="148" spans="10:39">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row>
    <row r="149" spans="10:39">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row>
    <row r="150" spans="10:39">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row>
    <row r="151" spans="10:39">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row>
    <row r="152" spans="10:39">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row>
    <row r="153" spans="10:39">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row>
    <row r="154" spans="10:39">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row>
    <row r="155" spans="10:39">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row>
    <row r="156" spans="10:39">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row>
    <row r="157" spans="10:39">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row>
    <row r="158" spans="10:39">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row>
    <row r="159" spans="10:39">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row>
    <row r="160" spans="10:39">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row>
    <row r="161" spans="10:39">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row>
    <row r="162" spans="10:39">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row>
    <row r="163" spans="10:39">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row>
    <row r="164" spans="10:39">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row>
    <row r="165" spans="10:39">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row>
    <row r="166" spans="10:39">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row>
    <row r="167" spans="10:39">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row>
    <row r="168" spans="10:39">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row>
    <row r="169" spans="10:39">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row>
    <row r="170" spans="10:39">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row>
    <row r="171" spans="10:39">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row>
    <row r="172" spans="10:39">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row>
    <row r="173" spans="10:39">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row>
    <row r="174" spans="10:39">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row>
    <row r="175" spans="10:39">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row>
    <row r="176" spans="10:39">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row>
    <row r="177" spans="10:39">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row>
    <row r="178" spans="10:39">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row>
    <row r="179" spans="10:39">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row>
    <row r="180" spans="10:39">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row>
    <row r="181" spans="10:39">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row>
    <row r="182" spans="10:39">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row>
    <row r="183" spans="10:39">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row>
    <row r="184" spans="10:39">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row>
    <row r="185" spans="10:39">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row>
    <row r="186" spans="10:39">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row>
    <row r="187" spans="10:39">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row>
    <row r="188" spans="10:39">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row>
    <row r="189" spans="10:39">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row>
    <row r="190" spans="10:39">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row>
    <row r="191" spans="10:39">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row>
    <row r="192" spans="10:39">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row>
    <row r="193" spans="10:39">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row>
    <row r="194" spans="10:39">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row>
    <row r="195" spans="10:39">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row>
    <row r="196" spans="10:39">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row>
    <row r="197" spans="10:39">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row>
    <row r="198" spans="10:39">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row>
    <row r="199" spans="10:39">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row>
    <row r="200" spans="10:39">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row>
    <row r="201" spans="10:39">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row>
    <row r="202" spans="10:39">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row>
    <row r="203" spans="10:39">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row>
    <row r="204" spans="10:39">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row>
    <row r="205" spans="10:39">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row>
    <row r="206" spans="10:39">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row>
    <row r="207" spans="10:39">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row>
    <row r="208" spans="10:39">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row>
    <row r="209" spans="10:39">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row>
    <row r="210" spans="10:39">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row>
    <row r="211" spans="10:39">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row>
    <row r="212" spans="10:39">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row>
    <row r="213" spans="10:39">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row>
    <row r="214" spans="10:39">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row>
    <row r="215" spans="10:39">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row>
    <row r="216" spans="10:39">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row>
    <row r="217" spans="10:39">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row>
    <row r="218" spans="10:39">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row>
    <row r="219" spans="10:39">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row>
    <row r="220" spans="10:39">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row>
    <row r="221" spans="10:39">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row>
    <row r="222" spans="10:39">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row>
    <row r="223" spans="10:39">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row>
    <row r="224" spans="10:39">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row>
    <row r="225" spans="10:39">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row>
    <row r="226" spans="10:39">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row>
    <row r="227" spans="10:39">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row>
    <row r="228" spans="10:39">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row>
    <row r="229" spans="10:39">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row>
    <row r="230" spans="10:39">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row>
    <row r="231" spans="10:39">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row>
    <row r="232" spans="10:39">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row>
    <row r="233" spans="10:39">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row>
    <row r="234" spans="10:39">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row>
    <row r="235" spans="10:39">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row>
    <row r="236" spans="10:39">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row>
    <row r="237" spans="10:39">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row>
    <row r="238" spans="10:39">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row>
    <row r="239" spans="10:39">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row>
    <row r="240" spans="10:39">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row>
    <row r="241" spans="10:39">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row>
    <row r="242" spans="10:39">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row>
    <row r="243" spans="10:39">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row>
    <row r="244" spans="10:39">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row>
    <row r="245" spans="10:39">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row>
    <row r="246" spans="10:39">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row>
    <row r="247" spans="10:39">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row>
    <row r="248" spans="10:39">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row>
    <row r="249" spans="10:39">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row>
    <row r="250" spans="10:39">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row>
    <row r="251" spans="10:39">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row>
    <row r="252" spans="10:39">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row>
    <row r="253" spans="10:39">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row>
    <row r="254" spans="10:39">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row>
    <row r="255" spans="10:39">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row>
    <row r="256" spans="10:39">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row>
    <row r="257" spans="10:39">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row>
    <row r="258" spans="10:39">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row>
    <row r="259" spans="10:39">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row>
    <row r="260" spans="10:39">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row>
    <row r="261" spans="10:39">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row>
    <row r="262" spans="10:39">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row>
    <row r="263" spans="10:39">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row>
    <row r="264" spans="10:39">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row>
    <row r="265" spans="10:39">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row>
    <row r="266" spans="10:39">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row>
    <row r="267" spans="10:39">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row>
    <row r="268" spans="10:39">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row>
    <row r="269" spans="10:39">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row>
    <row r="270" spans="10:39">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row>
    <row r="271" spans="10:39">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row>
    <row r="272" spans="10:39">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row>
    <row r="273" spans="10:39">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row>
    <row r="274" spans="10:39">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row>
    <row r="275" spans="10:39">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row>
    <row r="276" spans="10:39">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row>
    <row r="277" spans="10:39">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row>
    <row r="278" spans="10:39">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row>
    <row r="279" spans="10:39">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row>
    <row r="280" spans="10:39">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row>
    <row r="281" spans="10:39">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row>
    <row r="282" spans="10:39">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row>
    <row r="283" spans="10:39">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row>
    <row r="284" spans="10:39">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row>
    <row r="285" spans="10:39">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row>
    <row r="286" spans="10:39">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row>
    <row r="287" spans="10:39">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row>
    <row r="288" spans="10:39">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row>
    <row r="289" spans="10:39">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row>
    <row r="290" spans="10:39">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row>
    <row r="291" spans="10:39">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row>
    <row r="292" spans="10:39">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row>
    <row r="293" spans="10:39">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row>
    <row r="294" spans="10:39">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row>
    <row r="295" spans="10:39">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row>
    <row r="296" spans="10:39">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row>
    <row r="297" spans="10:39">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row>
    <row r="298" spans="10:39">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row>
    <row r="299" spans="10:39">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row>
    <row r="300" spans="10:39">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row>
    <row r="301" spans="10:39">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row>
    <row r="302" spans="10:39">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row>
    <row r="303" spans="10:39">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row>
    <row r="304" spans="10:39">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row>
    <row r="305" spans="10:39">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row>
    <row r="306" spans="10:39">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row>
    <row r="307" spans="10:39">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row>
    <row r="308" spans="10:39">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row>
    <row r="309" spans="10:39">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row>
    <row r="310" spans="10:39">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row>
    <row r="311" spans="10:39">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row>
    <row r="312" spans="10:39">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row>
    <row r="313" spans="10:39">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row>
    <row r="314" spans="10:39">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row>
    <row r="315" spans="10:39">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row>
    <row r="316" spans="10:39">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row>
    <row r="317" spans="10:39">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row>
    <row r="318" spans="10:39">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row>
    <row r="319" spans="10:39">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row>
    <row r="320" spans="10:39">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row>
    <row r="321" spans="10:39">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row>
    <row r="322" spans="10:39">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row>
    <row r="323" spans="10:39">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row>
  </sheetData>
  <mergeCells count="73">
    <mergeCell ref="AL9:AM9"/>
    <mergeCell ref="AJ10:AK11"/>
    <mergeCell ref="AL10:AL14"/>
    <mergeCell ref="AM10:AM14"/>
    <mergeCell ref="AJ12:AJ14"/>
    <mergeCell ref="AK12:AK14"/>
    <mergeCell ref="AB7:AG7"/>
    <mergeCell ref="AC8:AG8"/>
    <mergeCell ref="AC9:AE9"/>
    <mergeCell ref="AF9:AG9"/>
    <mergeCell ref="AC10:AC14"/>
    <mergeCell ref="AD10:AE11"/>
    <mergeCell ref="AG10:AG14"/>
    <mergeCell ref="AD12:AD14"/>
    <mergeCell ref="AE12:AE14"/>
    <mergeCell ref="AF10:AF14"/>
    <mergeCell ref="AB8:AB14"/>
    <mergeCell ref="V7:AA7"/>
    <mergeCell ref="Z9:AA9"/>
    <mergeCell ref="X10:Y11"/>
    <mergeCell ref="Z10:Z14"/>
    <mergeCell ref="AA10:AA14"/>
    <mergeCell ref="X12:X14"/>
    <mergeCell ref="Y12:Y14"/>
    <mergeCell ref="W8:AA8"/>
    <mergeCell ref="W9:Y9"/>
    <mergeCell ref="Q8:U8"/>
    <mergeCell ref="A6:A14"/>
    <mergeCell ref="B6:B14"/>
    <mergeCell ref="C6:C14"/>
    <mergeCell ref="D6:D14"/>
    <mergeCell ref="E6:E14"/>
    <mergeCell ref="F6:F14"/>
    <mergeCell ref="U10:U14"/>
    <mergeCell ref="S12:S14"/>
    <mergeCell ref="T10:T14"/>
    <mergeCell ref="A1:AN1"/>
    <mergeCell ref="A2:AN2"/>
    <mergeCell ref="A3:AN3"/>
    <mergeCell ref="A4:AN4"/>
    <mergeCell ref="A5:AN5"/>
    <mergeCell ref="AN6:AN14"/>
    <mergeCell ref="H8:H14"/>
    <mergeCell ref="I8:O8"/>
    <mergeCell ref="G6:G14"/>
    <mergeCell ref="H6:O7"/>
    <mergeCell ref="V8:V14"/>
    <mergeCell ref="AI9:AK9"/>
    <mergeCell ref="P6:AG6"/>
    <mergeCell ref="P7:U7"/>
    <mergeCell ref="Q9:S9"/>
    <mergeCell ref="T9:U9"/>
    <mergeCell ref="AH6:AM7"/>
    <mergeCell ref="AH8:AH14"/>
    <mergeCell ref="AI8:AM8"/>
    <mergeCell ref="I9:I14"/>
    <mergeCell ref="J9:O9"/>
    <mergeCell ref="AI10:AI14"/>
    <mergeCell ref="J10:L11"/>
    <mergeCell ref="M10:O11"/>
    <mergeCell ref="J12:J14"/>
    <mergeCell ref="K12:L12"/>
    <mergeCell ref="M12:M14"/>
    <mergeCell ref="N12:O12"/>
    <mergeCell ref="P8:P14"/>
    <mergeCell ref="K13:K14"/>
    <mergeCell ref="L13:L14"/>
    <mergeCell ref="N13:N14"/>
    <mergeCell ref="O13:O14"/>
    <mergeCell ref="W10:W14"/>
    <mergeCell ref="Q10:Q14"/>
    <mergeCell ref="R10:S11"/>
    <mergeCell ref="R12:R14"/>
  </mergeCells>
  <printOptions horizontalCentered="1"/>
  <pageMargins left="0" right="0" top="0.5" bottom="0.5" header="0.196850393700787" footer="0.196850393700787"/>
  <pageSetup paperSize="8" scale="5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1"/>
  <sheetViews>
    <sheetView topLeftCell="A7" zoomScaleNormal="100" workbookViewId="0">
      <selection activeCell="L13" sqref="L13"/>
    </sheetView>
  </sheetViews>
  <sheetFormatPr defaultColWidth="9.109375" defaultRowHeight="16.8"/>
  <cols>
    <col min="1" max="1" width="6.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ht="23.25" customHeight="1">
      <c r="A1" s="729" t="s">
        <v>266</v>
      </c>
      <c r="B1" s="729"/>
      <c r="C1" s="729"/>
      <c r="D1" s="729"/>
      <c r="E1" s="729"/>
      <c r="F1" s="729"/>
      <c r="G1" s="729"/>
      <c r="H1" s="729"/>
      <c r="I1" s="729"/>
      <c r="J1" s="729"/>
      <c r="K1" s="729"/>
      <c r="L1" s="729"/>
      <c r="M1" s="729"/>
      <c r="N1" s="729"/>
      <c r="O1" s="729"/>
      <c r="P1" s="729"/>
      <c r="Q1" s="729"/>
    </row>
    <row r="2" spans="1:18" s="20" customFormat="1" ht="24" customHeight="1">
      <c r="A2" s="650" t="s">
        <v>385</v>
      </c>
      <c r="B2" s="650"/>
      <c r="C2" s="650"/>
      <c r="D2" s="650"/>
      <c r="E2" s="650"/>
      <c r="F2" s="650"/>
      <c r="G2" s="650"/>
      <c r="H2" s="650"/>
      <c r="I2" s="650"/>
      <c r="J2" s="650"/>
      <c r="K2" s="650"/>
      <c r="L2" s="650"/>
      <c r="M2" s="650"/>
      <c r="N2" s="650"/>
      <c r="O2" s="650"/>
      <c r="P2" s="650"/>
      <c r="Q2" s="650"/>
    </row>
    <row r="3" spans="1:18" s="20" customFormat="1" ht="27" customHeight="1">
      <c r="A3" s="651" t="s">
        <v>295</v>
      </c>
      <c r="B3" s="651"/>
      <c r="C3" s="651"/>
      <c r="D3" s="651"/>
      <c r="E3" s="651"/>
      <c r="F3" s="651"/>
      <c r="G3" s="651"/>
      <c r="H3" s="651"/>
      <c r="I3" s="651"/>
      <c r="J3" s="651"/>
      <c r="K3" s="651"/>
      <c r="L3" s="651"/>
      <c r="M3" s="651"/>
      <c r="N3" s="651"/>
      <c r="O3" s="651"/>
      <c r="P3" s="651"/>
      <c r="Q3" s="651"/>
    </row>
    <row r="4" spans="1:18" s="20" customFormat="1" ht="27" customHeight="1">
      <c r="A4" s="652" t="s">
        <v>276</v>
      </c>
      <c r="B4" s="652"/>
      <c r="C4" s="652"/>
      <c r="D4" s="652"/>
      <c r="E4" s="652"/>
      <c r="F4" s="652"/>
      <c r="G4" s="652"/>
      <c r="H4" s="652"/>
      <c r="I4" s="652"/>
      <c r="J4" s="652"/>
      <c r="K4" s="652"/>
      <c r="L4" s="652"/>
      <c r="M4" s="652"/>
      <c r="N4" s="652"/>
      <c r="O4" s="652"/>
      <c r="P4" s="652"/>
      <c r="Q4" s="652"/>
    </row>
    <row r="5" spans="1:18" ht="24" customHeight="1">
      <c r="A5" s="754" t="str">
        <f>'PL07 (ODA26-30)'!A4:AN4</f>
        <v>(Kèm theo Công văn số:             /UBND-TH ngày       tháng 8 năm 2024 của Ủy ban nhân dân tỉnh)</v>
      </c>
      <c r="B5" s="653"/>
      <c r="C5" s="653"/>
      <c r="D5" s="653"/>
      <c r="E5" s="653"/>
      <c r="F5" s="653"/>
      <c r="G5" s="653"/>
      <c r="H5" s="653"/>
      <c r="I5" s="653"/>
      <c r="J5" s="653"/>
      <c r="K5" s="653"/>
      <c r="L5" s="653"/>
      <c r="M5" s="653"/>
      <c r="N5" s="653"/>
      <c r="O5" s="653"/>
      <c r="P5" s="653"/>
      <c r="Q5" s="653"/>
    </row>
    <row r="6" spans="1:18" ht="23.25" customHeight="1">
      <c r="B6" s="275"/>
      <c r="C6" s="275"/>
      <c r="D6" s="275"/>
      <c r="E6" s="275"/>
      <c r="F6" s="275"/>
      <c r="G6" s="275"/>
      <c r="H6" s="275"/>
      <c r="I6" s="275"/>
      <c r="J6" s="275"/>
      <c r="K6" s="275"/>
      <c r="L6" s="275"/>
      <c r="M6" s="723" t="s">
        <v>233</v>
      </c>
      <c r="N6" s="724"/>
      <c r="O6" s="724"/>
      <c r="P6" s="724"/>
      <c r="Q6" s="275"/>
    </row>
    <row r="7" spans="1:18" ht="24.75" customHeight="1">
      <c r="A7" s="718" t="s">
        <v>1</v>
      </c>
      <c r="B7" s="718" t="s">
        <v>2</v>
      </c>
      <c r="C7" s="718" t="s">
        <v>3</v>
      </c>
      <c r="D7" s="718" t="s">
        <v>4</v>
      </c>
      <c r="E7" s="718" t="s">
        <v>5</v>
      </c>
      <c r="F7" s="718" t="s">
        <v>39</v>
      </c>
      <c r="G7" s="718"/>
      <c r="H7" s="718"/>
      <c r="I7" s="725" t="s">
        <v>294</v>
      </c>
      <c r="J7" s="726"/>
      <c r="K7" s="727"/>
      <c r="L7" s="727"/>
      <c r="M7" s="727"/>
      <c r="N7" s="728"/>
      <c r="O7" s="719" t="s">
        <v>303</v>
      </c>
      <c r="P7" s="720"/>
      <c r="Q7" s="730" t="s">
        <v>6</v>
      </c>
      <c r="R7" s="52"/>
    </row>
    <row r="8" spans="1:18" s="29" customFormat="1" ht="65.25" customHeight="1">
      <c r="A8" s="718"/>
      <c r="B8" s="718"/>
      <c r="C8" s="718"/>
      <c r="D8" s="718"/>
      <c r="E8" s="718"/>
      <c r="F8" s="718"/>
      <c r="G8" s="718"/>
      <c r="H8" s="718"/>
      <c r="I8" s="718" t="s">
        <v>305</v>
      </c>
      <c r="J8" s="718"/>
      <c r="K8" s="718" t="s">
        <v>302</v>
      </c>
      <c r="L8" s="718"/>
      <c r="M8" s="718" t="s">
        <v>301</v>
      </c>
      <c r="N8" s="718"/>
      <c r="O8" s="721"/>
      <c r="P8" s="722"/>
      <c r="Q8" s="731"/>
      <c r="R8" s="52"/>
    </row>
    <row r="9" spans="1:18" s="29" customFormat="1" ht="21" customHeight="1">
      <c r="A9" s="718"/>
      <c r="B9" s="718"/>
      <c r="C9" s="718"/>
      <c r="D9" s="718"/>
      <c r="E9" s="718"/>
      <c r="F9" s="718" t="s">
        <v>8</v>
      </c>
      <c r="G9" s="718" t="s">
        <v>9</v>
      </c>
      <c r="H9" s="718"/>
      <c r="I9" s="718" t="s">
        <v>7</v>
      </c>
      <c r="J9" s="718" t="s">
        <v>31</v>
      </c>
      <c r="K9" s="718" t="s">
        <v>7</v>
      </c>
      <c r="L9" s="718" t="s">
        <v>31</v>
      </c>
      <c r="M9" s="718" t="s">
        <v>7</v>
      </c>
      <c r="N9" s="718" t="s">
        <v>31</v>
      </c>
      <c r="O9" s="718" t="s">
        <v>7</v>
      </c>
      <c r="P9" s="718" t="s">
        <v>31</v>
      </c>
      <c r="Q9" s="731"/>
      <c r="R9" s="52"/>
    </row>
    <row r="10" spans="1:18" s="29" customFormat="1" ht="50.25" customHeight="1">
      <c r="A10" s="718"/>
      <c r="B10" s="718"/>
      <c r="C10" s="718"/>
      <c r="D10" s="718"/>
      <c r="E10" s="718"/>
      <c r="F10" s="718"/>
      <c r="G10" s="274" t="s">
        <v>7</v>
      </c>
      <c r="H10" s="274" t="s">
        <v>31</v>
      </c>
      <c r="I10" s="718"/>
      <c r="J10" s="718"/>
      <c r="K10" s="718"/>
      <c r="L10" s="718"/>
      <c r="M10" s="718"/>
      <c r="N10" s="718"/>
      <c r="O10" s="718"/>
      <c r="P10" s="718"/>
      <c r="Q10" s="731"/>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2"/>
      <c r="B12" s="246" t="s">
        <v>24</v>
      </c>
      <c r="C12" s="246"/>
      <c r="D12" s="246"/>
      <c r="E12" s="246"/>
      <c r="F12" s="51"/>
      <c r="G12" s="95">
        <f t="shared" ref="G12:P12" si="1">G19+G37</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39"/>
    </row>
    <row r="13" spans="1:18" s="22" customFormat="1" ht="24.75" customHeight="1">
      <c r="A13" s="272" t="s">
        <v>52</v>
      </c>
      <c r="B13" s="246" t="s">
        <v>314</v>
      </c>
      <c r="C13" s="246"/>
      <c r="D13" s="246"/>
      <c r="E13" s="246"/>
      <c r="F13" s="51"/>
      <c r="G13" s="95">
        <f>G19+G37</f>
        <v>0</v>
      </c>
      <c r="H13" s="95"/>
      <c r="I13" s="95"/>
      <c r="J13" s="95"/>
      <c r="K13" s="95"/>
      <c r="L13" s="95"/>
      <c r="M13" s="95"/>
      <c r="N13" s="95"/>
      <c r="O13" s="95"/>
      <c r="P13" s="95"/>
      <c r="Q13" s="239"/>
    </row>
    <row r="14" spans="1:18" s="22" customFormat="1" ht="24.75" customHeight="1">
      <c r="A14" s="272" t="s">
        <v>11</v>
      </c>
      <c r="B14" s="246" t="s">
        <v>316</v>
      </c>
      <c r="C14" s="246"/>
      <c r="D14" s="246"/>
      <c r="E14" s="246"/>
      <c r="F14" s="51"/>
      <c r="G14" s="95"/>
      <c r="H14" s="95"/>
      <c r="I14" s="95"/>
      <c r="J14" s="95"/>
      <c r="K14" s="95"/>
      <c r="L14" s="95"/>
      <c r="M14" s="95"/>
      <c r="N14" s="95"/>
      <c r="O14" s="95"/>
      <c r="P14" s="95"/>
      <c r="Q14" s="239"/>
    </row>
    <row r="15" spans="1:18" s="22" customFormat="1" ht="24.75" customHeight="1">
      <c r="A15" s="33">
        <v>1</v>
      </c>
      <c r="B15" s="75" t="s">
        <v>269</v>
      </c>
      <c r="C15" s="246"/>
      <c r="D15" s="246"/>
      <c r="E15" s="246"/>
      <c r="F15" s="51"/>
      <c r="G15" s="95"/>
      <c r="H15" s="95"/>
      <c r="I15" s="95"/>
      <c r="J15" s="95"/>
      <c r="K15" s="95"/>
      <c r="L15" s="95"/>
      <c r="M15" s="95"/>
      <c r="N15" s="95"/>
      <c r="O15" s="95"/>
      <c r="P15" s="95"/>
      <c r="Q15" s="239"/>
    </row>
    <row r="16" spans="1:18" s="22" customFormat="1" ht="24.75" customHeight="1">
      <c r="A16" s="33">
        <v>2</v>
      </c>
      <c r="B16" s="75" t="s">
        <v>269</v>
      </c>
      <c r="C16" s="246"/>
      <c r="D16" s="246"/>
      <c r="E16" s="246"/>
      <c r="F16" s="51"/>
      <c r="G16" s="95"/>
      <c r="H16" s="95"/>
      <c r="I16" s="95"/>
      <c r="J16" s="95"/>
      <c r="K16" s="95"/>
      <c r="L16" s="95"/>
      <c r="M16" s="95"/>
      <c r="N16" s="95"/>
      <c r="O16" s="95"/>
      <c r="P16" s="95"/>
      <c r="Q16" s="239"/>
    </row>
    <row r="17" spans="1:17" s="22" customFormat="1" ht="24.75" customHeight="1">
      <c r="A17" s="33" t="s">
        <v>272</v>
      </c>
      <c r="B17" s="75" t="s">
        <v>271</v>
      </c>
      <c r="C17" s="246"/>
      <c r="D17" s="246"/>
      <c r="E17" s="246"/>
      <c r="F17" s="51"/>
      <c r="G17" s="95"/>
      <c r="H17" s="95"/>
      <c r="I17" s="95"/>
      <c r="J17" s="95"/>
      <c r="K17" s="95"/>
      <c r="L17" s="95"/>
      <c r="M17" s="95"/>
      <c r="N17" s="95"/>
      <c r="O17" s="95"/>
      <c r="P17" s="95"/>
      <c r="Q17" s="239"/>
    </row>
    <row r="18" spans="1:17" s="22" customFormat="1" ht="24" customHeight="1">
      <c r="A18" s="272" t="s">
        <v>12</v>
      </c>
      <c r="B18" s="246" t="s">
        <v>317</v>
      </c>
      <c r="C18" s="246"/>
      <c r="D18" s="246"/>
      <c r="E18" s="246"/>
      <c r="F18" s="51"/>
      <c r="G18" s="95"/>
      <c r="H18" s="95"/>
      <c r="I18" s="95"/>
      <c r="J18" s="95"/>
      <c r="K18" s="95"/>
      <c r="L18" s="95"/>
      <c r="M18" s="95"/>
      <c r="N18" s="95"/>
      <c r="O18" s="95"/>
      <c r="P18" s="95"/>
      <c r="Q18" s="239"/>
    </row>
    <row r="19" spans="1:17" s="22" customFormat="1" ht="25.5" customHeight="1">
      <c r="A19" s="272" t="s">
        <v>318</v>
      </c>
      <c r="B19" s="247" t="s">
        <v>268</v>
      </c>
      <c r="C19" s="246"/>
      <c r="D19" s="246"/>
      <c r="E19" s="246"/>
      <c r="F19" s="51"/>
      <c r="G19" s="95">
        <f t="shared" ref="G19:P19" si="2">G20+G24+G28</f>
        <v>0</v>
      </c>
      <c r="H19" s="95">
        <f t="shared" si="2"/>
        <v>0</v>
      </c>
      <c r="I19" s="95">
        <f t="shared" si="2"/>
        <v>0</v>
      </c>
      <c r="J19" s="95">
        <f t="shared" si="2"/>
        <v>0</v>
      </c>
      <c r="K19" s="95">
        <f t="shared" si="2"/>
        <v>0</v>
      </c>
      <c r="L19" s="95">
        <f t="shared" si="2"/>
        <v>0</v>
      </c>
      <c r="M19" s="95">
        <f t="shared" si="2"/>
        <v>0</v>
      </c>
      <c r="N19" s="95">
        <f t="shared" si="2"/>
        <v>0</v>
      </c>
      <c r="O19" s="95">
        <f t="shared" si="2"/>
        <v>0</v>
      </c>
      <c r="P19" s="95">
        <f t="shared" si="2"/>
        <v>0</v>
      </c>
      <c r="Q19" s="239"/>
    </row>
    <row r="20" spans="1:17" s="22" customFormat="1" ht="35.25" customHeight="1">
      <c r="A20" s="50" t="s">
        <v>227</v>
      </c>
      <c r="B20" s="273" t="s">
        <v>296</v>
      </c>
      <c r="C20" s="50"/>
      <c r="D20" s="50"/>
      <c r="E20" s="50"/>
      <c r="F20" s="51"/>
      <c r="G20" s="95">
        <f t="shared" ref="G20" si="3">SUM(G21:G22)</f>
        <v>0</v>
      </c>
      <c r="H20" s="95">
        <f t="shared" ref="H20:P20" si="4">SUM(H21:H22)</f>
        <v>0</v>
      </c>
      <c r="I20" s="95">
        <f t="shared" si="4"/>
        <v>0</v>
      </c>
      <c r="J20" s="95">
        <f t="shared" si="4"/>
        <v>0</v>
      </c>
      <c r="K20" s="95">
        <f t="shared" si="4"/>
        <v>0</v>
      </c>
      <c r="L20" s="95">
        <f t="shared" si="4"/>
        <v>0</v>
      </c>
      <c r="M20" s="95">
        <f t="shared" si="4"/>
        <v>0</v>
      </c>
      <c r="N20" s="95">
        <f t="shared" si="4"/>
        <v>0</v>
      </c>
      <c r="O20" s="95">
        <f t="shared" si="4"/>
        <v>0</v>
      </c>
      <c r="P20" s="95">
        <f t="shared" si="4"/>
        <v>0</v>
      </c>
      <c r="Q20" s="51"/>
    </row>
    <row r="21" spans="1:17" s="22" customFormat="1" ht="22.5" customHeight="1">
      <c r="A21" s="33">
        <v>1</v>
      </c>
      <c r="B21" s="75" t="s">
        <v>269</v>
      </c>
      <c r="C21" s="11"/>
      <c r="D21" s="11"/>
      <c r="E21" s="11"/>
      <c r="F21" s="11"/>
      <c r="G21" s="27"/>
      <c r="H21" s="27"/>
      <c r="I21" s="27"/>
      <c r="J21" s="27"/>
      <c r="K21" s="27"/>
      <c r="L21" s="27"/>
      <c r="M21" s="27"/>
      <c r="N21" s="27"/>
      <c r="O21" s="27"/>
      <c r="P21" s="27"/>
      <c r="Q21" s="27"/>
    </row>
    <row r="22" spans="1:17" s="22" customFormat="1" ht="22.5" customHeight="1">
      <c r="A22" s="33">
        <v>2</v>
      </c>
      <c r="B22" s="75" t="s">
        <v>269</v>
      </c>
      <c r="C22" s="11"/>
      <c r="D22" s="11"/>
      <c r="E22" s="11"/>
      <c r="F22" s="11"/>
      <c r="G22" s="27"/>
      <c r="H22" s="27"/>
      <c r="I22" s="27"/>
      <c r="J22" s="27"/>
      <c r="K22" s="27"/>
      <c r="L22" s="27"/>
      <c r="M22" s="27"/>
      <c r="N22" s="27"/>
      <c r="O22" s="27"/>
      <c r="P22" s="27"/>
      <c r="Q22" s="27"/>
    </row>
    <row r="23" spans="1:17" s="22" customFormat="1" ht="22.5" customHeight="1">
      <c r="A23" s="33" t="s">
        <v>272</v>
      </c>
      <c r="B23" s="75" t="s">
        <v>271</v>
      </c>
      <c r="C23" s="11"/>
      <c r="D23" s="11"/>
      <c r="E23" s="11"/>
      <c r="F23" s="11"/>
      <c r="G23" s="27"/>
      <c r="H23" s="27"/>
      <c r="I23" s="27"/>
      <c r="J23" s="27"/>
      <c r="K23" s="27"/>
      <c r="L23" s="27"/>
      <c r="M23" s="27"/>
      <c r="N23" s="27"/>
      <c r="O23" s="27"/>
      <c r="P23" s="27"/>
      <c r="Q23" s="27"/>
    </row>
    <row r="24" spans="1:17" s="22" customFormat="1" ht="34.5" customHeight="1">
      <c r="A24" s="50" t="s">
        <v>228</v>
      </c>
      <c r="B24" s="273" t="s">
        <v>299</v>
      </c>
      <c r="C24" s="11"/>
      <c r="D24" s="11"/>
      <c r="E24" s="11"/>
      <c r="F24" s="51"/>
      <c r="G24" s="95">
        <f t="shared" ref="G24:P24" si="5">SUM(G25:G26)</f>
        <v>0</v>
      </c>
      <c r="H24" s="95">
        <f t="shared" si="5"/>
        <v>0</v>
      </c>
      <c r="I24" s="95">
        <f t="shared" si="5"/>
        <v>0</v>
      </c>
      <c r="J24" s="95">
        <f t="shared" si="5"/>
        <v>0</v>
      </c>
      <c r="K24" s="95">
        <f t="shared" si="5"/>
        <v>0</v>
      </c>
      <c r="L24" s="95">
        <f t="shared" si="5"/>
        <v>0</v>
      </c>
      <c r="M24" s="95">
        <f t="shared" si="5"/>
        <v>0</v>
      </c>
      <c r="N24" s="95">
        <f t="shared" si="5"/>
        <v>0</v>
      </c>
      <c r="O24" s="95">
        <f t="shared" si="5"/>
        <v>0</v>
      </c>
      <c r="P24" s="95">
        <f t="shared" si="5"/>
        <v>0</v>
      </c>
      <c r="Q24" s="27"/>
    </row>
    <row r="25" spans="1:17" s="22" customFormat="1" ht="22.5" customHeight="1">
      <c r="A25" s="33">
        <v>1</v>
      </c>
      <c r="B25" s="75" t="s">
        <v>269</v>
      </c>
      <c r="C25" s="11"/>
      <c r="D25" s="11"/>
      <c r="E25" s="11"/>
      <c r="F25" s="11"/>
      <c r="G25" s="27"/>
      <c r="H25" s="27"/>
      <c r="I25" s="27"/>
      <c r="J25" s="27"/>
      <c r="K25" s="27"/>
      <c r="L25" s="27"/>
      <c r="M25" s="27"/>
      <c r="N25" s="27"/>
      <c r="O25" s="27"/>
      <c r="P25" s="27"/>
      <c r="Q25" s="27"/>
    </row>
    <row r="26" spans="1:17" s="22" customFormat="1" ht="22.5" customHeight="1">
      <c r="A26" s="33">
        <v>2</v>
      </c>
      <c r="B26" s="75" t="s">
        <v>269</v>
      </c>
      <c r="C26" s="11"/>
      <c r="D26" s="11"/>
      <c r="E26" s="11"/>
      <c r="F26" s="11"/>
      <c r="G26" s="27"/>
      <c r="H26" s="27"/>
      <c r="I26" s="27"/>
      <c r="J26" s="27"/>
      <c r="K26" s="27"/>
      <c r="L26" s="27"/>
      <c r="M26" s="27"/>
      <c r="N26" s="27"/>
      <c r="O26" s="27"/>
      <c r="P26" s="27"/>
      <c r="Q26" s="27"/>
    </row>
    <row r="27" spans="1:17" s="22" customFormat="1" ht="22.5" customHeight="1">
      <c r="A27" s="33" t="s">
        <v>272</v>
      </c>
      <c r="B27" s="75" t="s">
        <v>271</v>
      </c>
      <c r="C27" s="11"/>
      <c r="D27" s="11"/>
      <c r="E27" s="11"/>
      <c r="F27" s="11"/>
      <c r="G27" s="27"/>
      <c r="H27" s="27"/>
      <c r="I27" s="27"/>
      <c r="J27" s="27"/>
      <c r="K27" s="27"/>
      <c r="L27" s="27"/>
      <c r="M27" s="27"/>
      <c r="N27" s="27"/>
      <c r="O27" s="27"/>
      <c r="P27" s="27"/>
      <c r="Q27" s="27"/>
    </row>
    <row r="28" spans="1:17" s="22" customFormat="1" ht="34.5" customHeight="1">
      <c r="A28" s="50" t="s">
        <v>229</v>
      </c>
      <c r="B28" s="273" t="s">
        <v>297</v>
      </c>
      <c r="C28" s="11"/>
      <c r="D28" s="11"/>
      <c r="E28" s="11"/>
      <c r="F28" s="51"/>
      <c r="G28" s="95">
        <f t="shared" ref="G28:P28" si="6">G29+G33</f>
        <v>0</v>
      </c>
      <c r="H28" s="95">
        <f t="shared" si="6"/>
        <v>0</v>
      </c>
      <c r="I28" s="95">
        <f t="shared" si="6"/>
        <v>0</v>
      </c>
      <c r="J28" s="95">
        <f t="shared" si="6"/>
        <v>0</v>
      </c>
      <c r="K28" s="95">
        <f t="shared" si="6"/>
        <v>0</v>
      </c>
      <c r="L28" s="95">
        <f t="shared" si="6"/>
        <v>0</v>
      </c>
      <c r="M28" s="95">
        <f t="shared" si="6"/>
        <v>0</v>
      </c>
      <c r="N28" s="95">
        <f t="shared" si="6"/>
        <v>0</v>
      </c>
      <c r="O28" s="95">
        <f t="shared" si="6"/>
        <v>0</v>
      </c>
      <c r="P28" s="95">
        <f t="shared" si="6"/>
        <v>0</v>
      </c>
      <c r="Q28" s="27"/>
    </row>
    <row r="29" spans="1:17" s="22" customFormat="1" ht="39" customHeight="1">
      <c r="A29" s="246" t="s">
        <v>270</v>
      </c>
      <c r="B29" s="247" t="s">
        <v>298</v>
      </c>
      <c r="C29" s="11"/>
      <c r="D29" s="11"/>
      <c r="E29" s="11"/>
      <c r="F29" s="239"/>
      <c r="G29" s="27">
        <f t="shared" ref="G29:P29" si="7">SUM(G30:G31)</f>
        <v>0</v>
      </c>
      <c r="H29" s="27">
        <f t="shared" si="7"/>
        <v>0</v>
      </c>
      <c r="I29" s="27">
        <f t="shared" si="7"/>
        <v>0</v>
      </c>
      <c r="J29" s="27">
        <f t="shared" si="7"/>
        <v>0</v>
      </c>
      <c r="K29" s="27">
        <f t="shared" si="7"/>
        <v>0</v>
      </c>
      <c r="L29" s="27">
        <f t="shared" si="7"/>
        <v>0</v>
      </c>
      <c r="M29" s="27">
        <f t="shared" si="7"/>
        <v>0</v>
      </c>
      <c r="N29" s="27">
        <f t="shared" si="7"/>
        <v>0</v>
      </c>
      <c r="O29" s="27">
        <f t="shared" si="7"/>
        <v>0</v>
      </c>
      <c r="P29" s="27">
        <f t="shared" si="7"/>
        <v>0</v>
      </c>
      <c r="Q29" s="27"/>
    </row>
    <row r="30" spans="1:17" s="22" customFormat="1" ht="20.25" customHeight="1">
      <c r="A30" s="33">
        <v>1</v>
      </c>
      <c r="B30" s="75" t="s">
        <v>269</v>
      </c>
      <c r="C30" s="11"/>
      <c r="D30" s="11"/>
      <c r="E30" s="11"/>
      <c r="F30" s="11"/>
      <c r="G30" s="27"/>
      <c r="H30" s="27"/>
      <c r="I30" s="27"/>
      <c r="J30" s="27"/>
      <c r="K30" s="27"/>
      <c r="L30" s="27"/>
      <c r="M30" s="27"/>
      <c r="N30" s="27"/>
      <c r="O30" s="27"/>
      <c r="P30" s="27"/>
      <c r="Q30" s="27"/>
    </row>
    <row r="31" spans="1:17" s="22" customFormat="1" ht="20.25" customHeight="1">
      <c r="A31" s="33">
        <v>2</v>
      </c>
      <c r="B31" s="75" t="s">
        <v>269</v>
      </c>
      <c r="C31" s="11"/>
      <c r="D31" s="11"/>
      <c r="E31" s="11"/>
      <c r="F31" s="11"/>
      <c r="G31" s="27"/>
      <c r="H31" s="27"/>
      <c r="I31" s="27"/>
      <c r="J31" s="27"/>
      <c r="K31" s="27"/>
      <c r="L31" s="27"/>
      <c r="M31" s="27"/>
      <c r="N31" s="27"/>
      <c r="O31" s="27"/>
      <c r="P31" s="27"/>
      <c r="Q31" s="27"/>
    </row>
    <row r="32" spans="1:17" s="22" customFormat="1" ht="20.25" customHeight="1">
      <c r="A32" s="33" t="s">
        <v>272</v>
      </c>
      <c r="B32" s="75" t="s">
        <v>271</v>
      </c>
      <c r="C32" s="11"/>
      <c r="D32" s="11"/>
      <c r="E32" s="11"/>
      <c r="F32" s="11"/>
      <c r="G32" s="27"/>
      <c r="H32" s="27"/>
      <c r="I32" s="27"/>
      <c r="J32" s="27"/>
      <c r="K32" s="27"/>
      <c r="L32" s="27"/>
      <c r="M32" s="27"/>
      <c r="N32" s="27"/>
      <c r="O32" s="27"/>
      <c r="P32" s="27"/>
      <c r="Q32" s="27"/>
    </row>
    <row r="33" spans="1:17" s="22" customFormat="1" ht="35.25" customHeight="1">
      <c r="A33" s="246" t="s">
        <v>273</v>
      </c>
      <c r="B33" s="247" t="s">
        <v>300</v>
      </c>
      <c r="C33" s="11"/>
      <c r="D33" s="11"/>
      <c r="E33" s="11"/>
      <c r="F33" s="239"/>
      <c r="G33" s="27">
        <f t="shared" ref="G33:P33" si="8">SUM(G34:G35)</f>
        <v>0</v>
      </c>
      <c r="H33" s="27">
        <f t="shared" si="8"/>
        <v>0</v>
      </c>
      <c r="I33" s="27">
        <f t="shared" si="8"/>
        <v>0</v>
      </c>
      <c r="J33" s="27">
        <f t="shared" si="8"/>
        <v>0</v>
      </c>
      <c r="K33" s="27">
        <f t="shared" si="8"/>
        <v>0</v>
      </c>
      <c r="L33" s="27">
        <f t="shared" si="8"/>
        <v>0</v>
      </c>
      <c r="M33" s="27">
        <f t="shared" si="8"/>
        <v>0</v>
      </c>
      <c r="N33" s="27">
        <f t="shared" si="8"/>
        <v>0</v>
      </c>
      <c r="O33" s="27">
        <f t="shared" si="8"/>
        <v>0</v>
      </c>
      <c r="P33" s="27">
        <f t="shared" si="8"/>
        <v>0</v>
      </c>
      <c r="Q33" s="27"/>
    </row>
    <row r="34" spans="1:17" s="22" customFormat="1" ht="19.5" customHeight="1">
      <c r="A34" s="33">
        <v>1</v>
      </c>
      <c r="B34" s="75" t="s">
        <v>269</v>
      </c>
      <c r="C34" s="11"/>
      <c r="D34" s="11"/>
      <c r="E34" s="11"/>
      <c r="F34" s="11"/>
      <c r="G34" s="27"/>
      <c r="H34" s="27"/>
      <c r="I34" s="27"/>
      <c r="J34" s="27"/>
      <c r="K34" s="27"/>
      <c r="L34" s="27"/>
      <c r="M34" s="27"/>
      <c r="N34" s="27"/>
      <c r="O34" s="27"/>
      <c r="P34" s="27"/>
      <c r="Q34" s="27"/>
    </row>
    <row r="35" spans="1:17" s="22" customFormat="1" ht="25.5" customHeight="1">
      <c r="A35" s="33">
        <v>2</v>
      </c>
      <c r="B35" s="75" t="s">
        <v>269</v>
      </c>
      <c r="C35" s="11"/>
      <c r="D35" s="11"/>
      <c r="E35" s="11"/>
      <c r="F35" s="11"/>
      <c r="G35" s="27"/>
      <c r="H35" s="27"/>
      <c r="I35" s="27"/>
      <c r="J35" s="27"/>
      <c r="K35" s="27"/>
      <c r="L35" s="27"/>
      <c r="M35" s="27"/>
      <c r="N35" s="27"/>
      <c r="O35" s="27"/>
      <c r="P35" s="27"/>
      <c r="Q35" s="27"/>
    </row>
    <row r="36" spans="1:17" s="22" customFormat="1" ht="25.5" customHeight="1">
      <c r="A36" s="33" t="s">
        <v>272</v>
      </c>
      <c r="B36" s="75" t="s">
        <v>271</v>
      </c>
      <c r="C36" s="11"/>
      <c r="D36" s="11"/>
      <c r="E36" s="11"/>
      <c r="F36" s="11"/>
      <c r="G36" s="27"/>
      <c r="H36" s="27"/>
      <c r="I36" s="27"/>
      <c r="J36" s="27"/>
      <c r="K36" s="27"/>
      <c r="L36" s="27"/>
      <c r="M36" s="27"/>
      <c r="N36" s="27"/>
      <c r="O36" s="27"/>
      <c r="P36" s="27"/>
      <c r="Q36" s="27"/>
    </row>
    <row r="37" spans="1:17" s="22" customFormat="1" ht="25.5" customHeight="1">
      <c r="A37" s="272" t="s">
        <v>319</v>
      </c>
      <c r="B37" s="247" t="s">
        <v>268</v>
      </c>
      <c r="C37" s="11" t="s">
        <v>275</v>
      </c>
      <c r="D37" s="11"/>
      <c r="E37" s="11"/>
      <c r="F37" s="11"/>
      <c r="G37" s="27">
        <v>0</v>
      </c>
      <c r="H37" s="27">
        <v>0</v>
      </c>
      <c r="I37" s="27">
        <v>0</v>
      </c>
      <c r="J37" s="27">
        <v>0</v>
      </c>
      <c r="K37" s="27">
        <v>0</v>
      </c>
      <c r="L37" s="27">
        <v>0</v>
      </c>
      <c r="M37" s="27">
        <v>0</v>
      </c>
      <c r="N37" s="27">
        <v>0</v>
      </c>
      <c r="O37" s="27">
        <v>0</v>
      </c>
      <c r="P37" s="27">
        <v>0</v>
      </c>
      <c r="Q37" s="27"/>
    </row>
    <row r="38" spans="1:17" s="22" customFormat="1" ht="25.5" customHeight="1">
      <c r="A38" s="33"/>
      <c r="B38" s="247" t="s">
        <v>274</v>
      </c>
      <c r="C38" s="11"/>
      <c r="D38" s="11"/>
      <c r="E38" s="11"/>
      <c r="F38" s="11"/>
      <c r="G38" s="27"/>
      <c r="H38" s="27"/>
      <c r="I38" s="27"/>
      <c r="J38" s="27"/>
      <c r="K38" s="27"/>
      <c r="L38" s="27"/>
      <c r="M38" s="27"/>
      <c r="N38" s="27"/>
      <c r="O38" s="27"/>
      <c r="P38" s="27"/>
      <c r="Q38" s="27"/>
    </row>
    <row r="39" spans="1:17" s="22" customFormat="1">
      <c r="A39" s="33"/>
      <c r="B39" s="75"/>
      <c r="C39" s="11"/>
      <c r="D39" s="11"/>
      <c r="E39" s="11"/>
      <c r="F39" s="11"/>
      <c r="G39" s="27"/>
      <c r="H39" s="27"/>
      <c r="I39" s="27"/>
      <c r="J39" s="27"/>
      <c r="K39" s="27"/>
      <c r="L39" s="27"/>
      <c r="M39" s="27"/>
      <c r="N39" s="27"/>
      <c r="O39" s="27"/>
      <c r="P39" s="27"/>
      <c r="Q39" s="27"/>
    </row>
    <row r="40" spans="1:17" s="259" customFormat="1" ht="36" customHeight="1">
      <c r="A40" s="272" t="s">
        <v>54</v>
      </c>
      <c r="B40" s="247" t="s">
        <v>315</v>
      </c>
      <c r="C40" s="246"/>
      <c r="D40" s="246"/>
      <c r="E40" s="246"/>
      <c r="F40" s="246"/>
      <c r="G40" s="27"/>
      <c r="H40" s="27"/>
      <c r="I40" s="27"/>
      <c r="J40" s="27"/>
      <c r="K40" s="27"/>
      <c r="L40" s="27"/>
      <c r="M40" s="27"/>
      <c r="N40" s="27"/>
      <c r="O40" s="27"/>
      <c r="P40" s="27"/>
      <c r="Q40" s="239"/>
    </row>
    <row r="41" spans="1:17" s="22" customFormat="1" ht="33.6">
      <c r="A41" s="50" t="s">
        <v>227</v>
      </c>
      <c r="B41" s="273" t="s">
        <v>296</v>
      </c>
      <c r="C41" s="11"/>
      <c r="D41" s="11"/>
      <c r="E41" s="11"/>
      <c r="F41" s="11"/>
      <c r="G41" s="27"/>
      <c r="H41" s="27"/>
      <c r="I41" s="27"/>
      <c r="J41" s="27"/>
      <c r="K41" s="27"/>
      <c r="L41" s="27"/>
      <c r="M41" s="27"/>
      <c r="N41" s="27"/>
      <c r="O41" s="27"/>
      <c r="P41" s="27"/>
      <c r="Q41" s="27"/>
    </row>
    <row r="42" spans="1:17" s="22" customFormat="1" ht="23.25" customHeight="1">
      <c r="A42" s="33">
        <v>1</v>
      </c>
      <c r="B42" s="75" t="s">
        <v>269</v>
      </c>
      <c r="C42" s="11"/>
      <c r="D42" s="11"/>
      <c r="E42" s="11"/>
      <c r="F42" s="11"/>
      <c r="G42" s="27"/>
      <c r="H42" s="27"/>
      <c r="I42" s="27"/>
      <c r="J42" s="27"/>
      <c r="K42" s="27"/>
      <c r="L42" s="27"/>
      <c r="M42" s="27"/>
      <c r="N42" s="27"/>
      <c r="O42" s="27"/>
      <c r="P42" s="27"/>
      <c r="Q42" s="27"/>
    </row>
    <row r="43" spans="1:17" s="22" customFormat="1" ht="23.25" customHeight="1">
      <c r="A43" s="33">
        <v>2</v>
      </c>
      <c r="B43" s="75" t="s">
        <v>269</v>
      </c>
      <c r="C43" s="11"/>
      <c r="D43" s="11"/>
      <c r="E43" s="11"/>
      <c r="F43" s="11"/>
      <c r="G43" s="27"/>
      <c r="H43" s="27"/>
      <c r="I43" s="27"/>
      <c r="J43" s="27"/>
      <c r="K43" s="27"/>
      <c r="L43" s="27"/>
      <c r="M43" s="27"/>
      <c r="N43" s="27"/>
      <c r="O43" s="27"/>
      <c r="P43" s="27"/>
      <c r="Q43" s="27"/>
    </row>
    <row r="44" spans="1:17" s="22" customFormat="1" ht="23.25" customHeight="1">
      <c r="A44" s="33" t="s">
        <v>272</v>
      </c>
      <c r="B44" s="75" t="s">
        <v>271</v>
      </c>
      <c r="C44" s="11"/>
      <c r="D44" s="11"/>
      <c r="E44" s="11"/>
      <c r="F44" s="11"/>
      <c r="G44" s="27"/>
      <c r="H44" s="27"/>
      <c r="I44" s="27"/>
      <c r="J44" s="27"/>
      <c r="K44" s="27"/>
      <c r="L44" s="27"/>
      <c r="M44" s="27"/>
      <c r="N44" s="27"/>
      <c r="O44" s="27"/>
      <c r="P44" s="27"/>
      <c r="Q44" s="27"/>
    </row>
    <row r="45" spans="1:17" s="22" customFormat="1" ht="36" customHeight="1">
      <c r="A45" s="50" t="s">
        <v>228</v>
      </c>
      <c r="B45" s="273" t="s">
        <v>299</v>
      </c>
      <c r="C45" s="11"/>
      <c r="D45" s="11"/>
      <c r="E45" s="11"/>
      <c r="F45" s="11"/>
      <c r="G45" s="27"/>
      <c r="H45" s="27"/>
      <c r="I45" s="27"/>
      <c r="J45" s="27"/>
      <c r="K45" s="27"/>
      <c r="L45" s="27"/>
      <c r="M45" s="27"/>
      <c r="N45" s="27"/>
      <c r="O45" s="27"/>
      <c r="P45" s="27"/>
      <c r="Q45" s="27"/>
    </row>
    <row r="46" spans="1:17" s="22" customFormat="1" ht="23.25" customHeight="1">
      <c r="A46" s="33">
        <v>1</v>
      </c>
      <c r="B46" s="75" t="s">
        <v>269</v>
      </c>
      <c r="C46" s="11"/>
      <c r="D46" s="11"/>
      <c r="E46" s="11"/>
      <c r="F46" s="11"/>
      <c r="G46" s="27"/>
      <c r="H46" s="27"/>
      <c r="I46" s="27"/>
      <c r="J46" s="27"/>
      <c r="K46" s="27"/>
      <c r="L46" s="27"/>
      <c r="M46" s="27"/>
      <c r="N46" s="27"/>
      <c r="O46" s="27"/>
      <c r="P46" s="27"/>
      <c r="Q46" s="27"/>
    </row>
    <row r="47" spans="1:17" s="22" customFormat="1" ht="23.25" customHeight="1">
      <c r="A47" s="33">
        <v>2</v>
      </c>
      <c r="B47" s="75" t="s">
        <v>269</v>
      </c>
      <c r="C47" s="11"/>
      <c r="D47" s="11"/>
      <c r="E47" s="11"/>
      <c r="F47" s="11"/>
      <c r="G47" s="27"/>
      <c r="H47" s="27"/>
      <c r="I47" s="27"/>
      <c r="J47" s="27"/>
      <c r="K47" s="27"/>
      <c r="L47" s="27"/>
      <c r="M47" s="27"/>
      <c r="N47" s="27"/>
      <c r="O47" s="27"/>
      <c r="P47" s="27"/>
      <c r="Q47" s="27"/>
    </row>
    <row r="48" spans="1:17" s="22" customFormat="1" ht="23.25" customHeight="1">
      <c r="A48" s="33" t="s">
        <v>272</v>
      </c>
      <c r="B48" s="75" t="s">
        <v>271</v>
      </c>
      <c r="C48" s="11"/>
      <c r="D48" s="11"/>
      <c r="E48" s="11"/>
      <c r="F48" s="11"/>
      <c r="G48" s="27"/>
      <c r="H48" s="27"/>
      <c r="I48" s="27"/>
      <c r="J48" s="27"/>
      <c r="K48" s="27"/>
      <c r="L48" s="27"/>
      <c r="M48" s="27"/>
      <c r="N48" s="27"/>
      <c r="O48" s="27"/>
      <c r="P48" s="27"/>
      <c r="Q48" s="27"/>
    </row>
    <row r="49" spans="1:17" s="22" customFormat="1" ht="32.25" customHeight="1">
      <c r="A49" s="50" t="s">
        <v>229</v>
      </c>
      <c r="B49" s="273" t="s">
        <v>297</v>
      </c>
      <c r="C49" s="11"/>
      <c r="D49" s="11"/>
      <c r="E49" s="11"/>
      <c r="F49" s="11"/>
      <c r="G49" s="27"/>
      <c r="H49" s="27"/>
      <c r="I49" s="27"/>
      <c r="J49" s="27"/>
      <c r="K49" s="27"/>
      <c r="L49" s="27"/>
      <c r="M49" s="27"/>
      <c r="N49" s="27"/>
      <c r="O49" s="27"/>
      <c r="P49" s="27"/>
      <c r="Q49" s="27"/>
    </row>
    <row r="50" spans="1:17" s="22" customFormat="1" ht="38.25" customHeight="1">
      <c r="A50" s="246" t="s">
        <v>270</v>
      </c>
      <c r="B50" s="247" t="s">
        <v>298</v>
      </c>
      <c r="C50" s="11"/>
      <c r="D50" s="11"/>
      <c r="E50" s="11"/>
      <c r="F50" s="11"/>
      <c r="G50" s="27"/>
      <c r="H50" s="27"/>
      <c r="I50" s="27"/>
      <c r="J50" s="27"/>
      <c r="K50" s="27"/>
      <c r="L50" s="27"/>
      <c r="M50" s="27"/>
      <c r="N50" s="27"/>
      <c r="O50" s="27"/>
      <c r="P50" s="27"/>
      <c r="Q50" s="27"/>
    </row>
    <row r="51" spans="1:17" s="22" customFormat="1" ht="23.25" customHeight="1">
      <c r="A51" s="33">
        <v>1</v>
      </c>
      <c r="B51" s="75" t="s">
        <v>269</v>
      </c>
      <c r="C51" s="11"/>
      <c r="D51" s="11"/>
      <c r="E51" s="11"/>
      <c r="F51" s="11"/>
      <c r="G51" s="27"/>
      <c r="H51" s="27"/>
      <c r="I51" s="27"/>
      <c r="J51" s="27"/>
      <c r="K51" s="27"/>
      <c r="L51" s="27"/>
      <c r="M51" s="27"/>
      <c r="N51" s="27"/>
      <c r="O51" s="27"/>
      <c r="P51" s="27"/>
      <c r="Q51" s="27"/>
    </row>
    <row r="52" spans="1:17" s="22" customFormat="1" ht="23.25" customHeight="1">
      <c r="A52" s="33">
        <v>2</v>
      </c>
      <c r="B52" s="75" t="s">
        <v>269</v>
      </c>
      <c r="C52" s="11"/>
      <c r="D52" s="11"/>
      <c r="E52" s="11"/>
      <c r="F52" s="11"/>
      <c r="G52" s="27"/>
      <c r="H52" s="27"/>
      <c r="I52" s="27"/>
      <c r="J52" s="27"/>
      <c r="K52" s="27"/>
      <c r="L52" s="27"/>
      <c r="M52" s="27"/>
      <c r="N52" s="27"/>
      <c r="O52" s="27"/>
      <c r="P52" s="27"/>
      <c r="Q52" s="27"/>
    </row>
    <row r="53" spans="1:17" s="22" customFormat="1" ht="23.25" customHeight="1">
      <c r="A53" s="33" t="s">
        <v>272</v>
      </c>
      <c r="B53" s="75" t="s">
        <v>271</v>
      </c>
      <c r="C53" s="11"/>
      <c r="D53" s="11"/>
      <c r="E53" s="11"/>
      <c r="F53" s="11"/>
      <c r="G53" s="27"/>
      <c r="H53" s="27"/>
      <c r="I53" s="27"/>
      <c r="J53" s="27"/>
      <c r="K53" s="27"/>
      <c r="L53" s="27"/>
      <c r="M53" s="27"/>
      <c r="N53" s="27"/>
      <c r="O53" s="27"/>
      <c r="P53" s="27"/>
      <c r="Q53" s="27"/>
    </row>
    <row r="54" spans="1:17" s="22" customFormat="1" ht="36" customHeight="1">
      <c r="A54" s="246" t="s">
        <v>273</v>
      </c>
      <c r="B54" s="247" t="s">
        <v>300</v>
      </c>
      <c r="C54" s="11"/>
      <c r="D54" s="11"/>
      <c r="E54" s="11"/>
      <c r="F54" s="11"/>
      <c r="G54" s="27"/>
      <c r="H54" s="27"/>
      <c r="I54" s="27"/>
      <c r="J54" s="27"/>
      <c r="K54" s="27"/>
      <c r="L54" s="27"/>
      <c r="M54" s="27"/>
      <c r="N54" s="27"/>
      <c r="O54" s="27"/>
      <c r="P54" s="27"/>
      <c r="Q54" s="27"/>
    </row>
    <row r="55" spans="1:17" s="22" customFormat="1" ht="23.25" customHeight="1">
      <c r="A55" s="33">
        <v>1</v>
      </c>
      <c r="B55" s="75" t="s">
        <v>269</v>
      </c>
      <c r="C55" s="11"/>
      <c r="D55" s="11"/>
      <c r="E55" s="11"/>
      <c r="F55" s="11"/>
      <c r="G55" s="27"/>
      <c r="H55" s="27"/>
      <c r="I55" s="27"/>
      <c r="J55" s="27"/>
      <c r="K55" s="27"/>
      <c r="L55" s="27"/>
      <c r="M55" s="27"/>
      <c r="N55" s="27"/>
      <c r="O55" s="27"/>
      <c r="P55" s="27"/>
      <c r="Q55" s="27"/>
    </row>
    <row r="56" spans="1:17" s="22" customFormat="1" ht="23.25" customHeight="1">
      <c r="A56" s="33">
        <v>2</v>
      </c>
      <c r="B56" s="75" t="s">
        <v>269</v>
      </c>
      <c r="C56" s="11"/>
      <c r="D56" s="11"/>
      <c r="E56" s="11"/>
      <c r="F56" s="11"/>
      <c r="G56" s="27"/>
      <c r="H56" s="27"/>
      <c r="I56" s="27"/>
      <c r="J56" s="27"/>
      <c r="K56" s="27"/>
      <c r="L56" s="27"/>
      <c r="M56" s="27"/>
      <c r="N56" s="27"/>
      <c r="O56" s="27"/>
      <c r="P56" s="27"/>
      <c r="Q56" s="27"/>
    </row>
    <row r="57" spans="1:17" s="22" customFormat="1" ht="25.5" customHeight="1">
      <c r="A57" s="33" t="s">
        <v>272</v>
      </c>
      <c r="B57" s="75" t="s">
        <v>271</v>
      </c>
      <c r="C57" s="11"/>
      <c r="D57" s="11"/>
      <c r="E57" s="11"/>
      <c r="F57" s="11"/>
      <c r="G57" s="27"/>
      <c r="H57" s="27"/>
      <c r="I57" s="27"/>
      <c r="J57" s="27"/>
      <c r="K57" s="27"/>
      <c r="L57" s="27"/>
      <c r="M57" s="27"/>
      <c r="N57" s="27"/>
      <c r="O57" s="27"/>
      <c r="P57" s="27"/>
      <c r="Q57" s="27"/>
    </row>
    <row r="58" spans="1:17" s="22" customFormat="1" ht="25.5" customHeight="1">
      <c r="A58" s="272"/>
      <c r="B58" s="247"/>
      <c r="C58" s="11"/>
      <c r="D58" s="11"/>
      <c r="E58" s="11"/>
      <c r="F58" s="11"/>
      <c r="G58" s="27"/>
      <c r="H58" s="27"/>
      <c r="I58" s="27"/>
      <c r="J58" s="27"/>
      <c r="K58" s="27"/>
      <c r="L58" s="27"/>
      <c r="M58" s="27"/>
      <c r="N58" s="27"/>
      <c r="O58" s="27"/>
      <c r="P58" s="27"/>
      <c r="Q58" s="27"/>
    </row>
    <row r="59" spans="1:17" s="22" customFormat="1" ht="24" customHeight="1">
      <c r="A59" s="33"/>
      <c r="B59" s="247"/>
      <c r="C59" s="11"/>
      <c r="D59" s="11"/>
      <c r="E59" s="11"/>
      <c r="F59" s="11"/>
      <c r="G59" s="27"/>
      <c r="H59" s="27"/>
      <c r="I59" s="27"/>
      <c r="J59" s="27"/>
      <c r="K59" s="27"/>
      <c r="L59" s="27"/>
      <c r="M59" s="27"/>
      <c r="N59" s="27"/>
      <c r="O59" s="27"/>
      <c r="P59" s="27"/>
      <c r="Q59" s="27"/>
    </row>
    <row r="60" spans="1:17" s="22" customFormat="1" ht="21" customHeight="1">
      <c r="A60" s="33"/>
      <c r="B60" s="75"/>
      <c r="C60" s="11"/>
      <c r="D60" s="11"/>
      <c r="E60" s="11"/>
      <c r="F60" s="11"/>
      <c r="G60" s="27"/>
      <c r="H60" s="27"/>
      <c r="I60" s="27"/>
      <c r="J60" s="27"/>
      <c r="K60" s="27"/>
      <c r="L60" s="27"/>
      <c r="M60" s="27"/>
      <c r="N60" s="27"/>
      <c r="O60" s="27"/>
      <c r="P60" s="27"/>
      <c r="Q60" s="27"/>
    </row>
    <row r="61" spans="1:17" s="3" customFormat="1">
      <c r="A61" s="7"/>
      <c r="B61" s="3" t="s">
        <v>345</v>
      </c>
      <c r="C61" s="4"/>
      <c r="D61" s="4"/>
      <c r="E61" s="4"/>
      <c r="F61" s="4"/>
    </row>
    <row r="62" spans="1:17" s="3" customFormat="1" ht="25.5" customHeight="1">
      <c r="A62" s="7"/>
      <c r="C62" s="4"/>
      <c r="D62" s="4"/>
      <c r="E62" s="4"/>
      <c r="F62" s="4"/>
    </row>
    <row r="63" spans="1:17" s="3" customFormat="1">
      <c r="A63" s="7"/>
      <c r="C63" s="4"/>
      <c r="D63" s="4"/>
      <c r="E63" s="4"/>
      <c r="F63" s="4"/>
    </row>
    <row r="64" spans="1:17"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6" s="3" customFormat="1">
      <c r="A129" s="7"/>
      <c r="C129" s="4"/>
      <c r="D129" s="4"/>
      <c r="E129" s="4"/>
      <c r="F129" s="4"/>
    </row>
    <row r="130" spans="1:6" s="3" customFormat="1">
      <c r="A130" s="7"/>
      <c r="C130" s="4"/>
      <c r="D130" s="4"/>
      <c r="E130" s="4"/>
      <c r="F130" s="4"/>
    </row>
    <row r="131" spans="1:6" s="3" customFormat="1">
      <c r="A131" s="7"/>
      <c r="C131" s="4"/>
      <c r="D131" s="4"/>
      <c r="E131" s="4"/>
      <c r="F131" s="4"/>
    </row>
    <row r="132" spans="1:6" s="3" customFormat="1">
      <c r="A132" s="7"/>
      <c r="C132" s="4"/>
      <c r="D132" s="4"/>
      <c r="E132" s="4"/>
      <c r="F132" s="4"/>
    </row>
    <row r="133" spans="1:6" s="3" customFormat="1">
      <c r="A133" s="7"/>
      <c r="C133" s="4"/>
      <c r="D133" s="4"/>
      <c r="E133" s="4"/>
      <c r="F133" s="4"/>
    </row>
    <row r="134" spans="1:6" s="3" customFormat="1">
      <c r="A134" s="7"/>
      <c r="C134" s="4"/>
      <c r="D134" s="4"/>
      <c r="E134" s="4"/>
      <c r="F134" s="4"/>
    </row>
    <row r="135" spans="1:6" s="3" customFormat="1">
      <c r="A135" s="7"/>
      <c r="C135" s="4"/>
      <c r="D135" s="4"/>
      <c r="E135" s="4"/>
      <c r="F135" s="4"/>
    </row>
    <row r="136" spans="1:6" s="3" customFormat="1">
      <c r="A136" s="7"/>
      <c r="C136" s="4"/>
      <c r="D136" s="4"/>
      <c r="E136" s="4"/>
      <c r="F136" s="4"/>
    </row>
    <row r="137" spans="1:6" s="3" customFormat="1">
      <c r="A137" s="7"/>
      <c r="C137" s="4"/>
      <c r="D137" s="4"/>
      <c r="E137" s="4"/>
      <c r="F137" s="4"/>
    </row>
    <row r="138" spans="1:6" s="3" customFormat="1">
      <c r="A138" s="7"/>
      <c r="C138" s="4"/>
      <c r="D138" s="4"/>
      <c r="E138" s="4"/>
      <c r="F138" s="4"/>
    </row>
    <row r="139" spans="1:6" s="3" customFormat="1">
      <c r="A139" s="7"/>
      <c r="C139" s="4"/>
      <c r="D139" s="4"/>
      <c r="E139" s="4"/>
      <c r="F139" s="4"/>
    </row>
    <row r="140" spans="1:6" s="3" customFormat="1">
      <c r="A140" s="7"/>
      <c r="C140" s="4"/>
      <c r="D140" s="4"/>
      <c r="E140" s="4"/>
      <c r="F140" s="4"/>
    </row>
    <row r="141" spans="1:6" s="3" customFormat="1">
      <c r="A141" s="7"/>
      <c r="C141" s="4"/>
      <c r="D141" s="4"/>
      <c r="E141" s="4"/>
      <c r="F141" s="4"/>
    </row>
    <row r="142" spans="1:6" s="3" customFormat="1">
      <c r="A142" s="7"/>
      <c r="C142" s="4"/>
      <c r="D142" s="4"/>
      <c r="E142" s="4"/>
      <c r="F142" s="4"/>
    </row>
    <row r="143" spans="1:6" s="3" customFormat="1">
      <c r="A143" s="7"/>
      <c r="C143" s="4"/>
      <c r="D143" s="4"/>
      <c r="E143" s="4"/>
      <c r="F143" s="4"/>
    </row>
    <row r="144" spans="1:6" s="3" customFormat="1">
      <c r="A144" s="7"/>
      <c r="C144" s="4"/>
      <c r="D144" s="4"/>
      <c r="E144" s="4"/>
      <c r="F144" s="4"/>
    </row>
    <row r="145" spans="1:6" s="3" customFormat="1">
      <c r="A145" s="7"/>
      <c r="C145" s="4"/>
      <c r="D145" s="4"/>
      <c r="E145" s="4"/>
      <c r="F145" s="4"/>
    </row>
    <row r="146" spans="1:6" s="3" customFormat="1">
      <c r="A146" s="7"/>
      <c r="C146" s="4"/>
      <c r="D146" s="4"/>
      <c r="E146" s="4"/>
      <c r="F146" s="4"/>
    </row>
    <row r="147" spans="1:6" s="3" customFormat="1">
      <c r="A147" s="7"/>
      <c r="C147" s="4"/>
      <c r="D147" s="4"/>
      <c r="E147" s="4"/>
      <c r="F147" s="4"/>
    </row>
    <row r="148" spans="1:6" s="3" customFormat="1">
      <c r="A148" s="7"/>
      <c r="C148" s="4"/>
      <c r="D148" s="4"/>
      <c r="E148" s="4"/>
      <c r="F148" s="4"/>
    </row>
    <row r="149" spans="1:6" s="3" customFormat="1">
      <c r="A149" s="7"/>
      <c r="C149" s="4"/>
      <c r="D149" s="4"/>
      <c r="E149" s="4"/>
      <c r="F149" s="4"/>
    </row>
    <row r="150" spans="1:6" s="3" customFormat="1">
      <c r="A150" s="7"/>
      <c r="C150" s="4"/>
      <c r="D150" s="4"/>
      <c r="E150" s="4"/>
      <c r="F150" s="4"/>
    </row>
    <row r="151" spans="1:6" s="3" customFormat="1">
      <c r="A151" s="7"/>
      <c r="C151" s="4"/>
      <c r="D151" s="4"/>
      <c r="E151" s="4"/>
      <c r="F151" s="4"/>
    </row>
    <row r="152" spans="1:6" s="3" customFormat="1">
      <c r="A152" s="7"/>
      <c r="C152" s="4"/>
      <c r="D152" s="4"/>
      <c r="E152" s="4"/>
      <c r="F152" s="4"/>
    </row>
    <row r="153" spans="1:6" s="3" customFormat="1">
      <c r="A153" s="7"/>
      <c r="C153" s="4"/>
      <c r="D153" s="4"/>
      <c r="E153" s="4"/>
      <c r="F153" s="4"/>
    </row>
    <row r="154" spans="1:6" s="3" customFormat="1">
      <c r="A154" s="7"/>
      <c r="C154" s="4"/>
      <c r="D154" s="4"/>
      <c r="E154" s="4"/>
      <c r="F154" s="4"/>
    </row>
    <row r="155" spans="1:6" s="3" customFormat="1">
      <c r="A155" s="7"/>
      <c r="C155" s="4"/>
      <c r="D155" s="4"/>
      <c r="E155" s="4"/>
      <c r="F155" s="4"/>
    </row>
    <row r="156" spans="1:6" s="3" customFormat="1">
      <c r="A156" s="7"/>
      <c r="C156" s="4"/>
      <c r="D156" s="4"/>
      <c r="E156" s="4"/>
      <c r="F156" s="4"/>
    </row>
    <row r="157" spans="1:6" s="3" customFormat="1">
      <c r="A157" s="7"/>
      <c r="C157" s="4"/>
      <c r="D157" s="4"/>
      <c r="E157" s="4"/>
      <c r="F157" s="4"/>
    </row>
    <row r="158" spans="1:6" s="3" customFormat="1">
      <c r="A158" s="7"/>
      <c r="C158" s="4"/>
      <c r="D158" s="4"/>
      <c r="E158" s="4"/>
      <c r="F158" s="4"/>
    </row>
    <row r="159" spans="1:6" s="3" customFormat="1">
      <c r="A159" s="7"/>
      <c r="C159" s="4"/>
      <c r="D159" s="4"/>
      <c r="E159" s="4"/>
      <c r="F159" s="4"/>
    </row>
    <row r="160" spans="1:6" s="3" customFormat="1">
      <c r="A160" s="7"/>
      <c r="C160" s="4"/>
      <c r="D160" s="4"/>
      <c r="E160" s="4"/>
      <c r="F160" s="4"/>
    </row>
    <row r="161" spans="1:17" s="3" customFormat="1">
      <c r="A161" s="7"/>
      <c r="C161" s="4"/>
      <c r="D161" s="4"/>
      <c r="E161" s="4"/>
      <c r="F161" s="4"/>
    </row>
    <row r="162" spans="1:17" s="3" customFormat="1">
      <c r="A162" s="7"/>
      <c r="C162" s="4"/>
      <c r="D162" s="4"/>
      <c r="E162" s="4"/>
      <c r="F162" s="4"/>
    </row>
    <row r="163" spans="1:17" s="3" customFormat="1">
      <c r="A163" s="7"/>
      <c r="C163" s="4"/>
      <c r="D163" s="4"/>
      <c r="E163" s="4"/>
      <c r="F163" s="4"/>
    </row>
    <row r="164" spans="1:17" s="3" customFormat="1">
      <c r="A164" s="7"/>
      <c r="B164" s="1"/>
      <c r="C164" s="5"/>
      <c r="D164" s="5"/>
      <c r="E164" s="5"/>
      <c r="F164" s="5"/>
      <c r="G164" s="2"/>
      <c r="H164" s="2"/>
    </row>
    <row r="165" spans="1:17" s="3" customFormat="1">
      <c r="A165" s="7"/>
      <c r="B165" s="1"/>
      <c r="C165" s="5"/>
      <c r="D165" s="5"/>
      <c r="E165" s="5"/>
      <c r="F165" s="5"/>
      <c r="G165" s="2"/>
      <c r="H165" s="2"/>
    </row>
    <row r="166" spans="1:17" s="3" customFormat="1">
      <c r="A166" s="7"/>
      <c r="B166" s="1"/>
      <c r="C166" s="5"/>
      <c r="D166" s="5"/>
      <c r="E166" s="5"/>
      <c r="F166" s="5"/>
      <c r="G166" s="2"/>
      <c r="H166" s="2"/>
    </row>
    <row r="167" spans="1:17" s="3" customFormat="1">
      <c r="A167" s="7"/>
      <c r="B167" s="1"/>
      <c r="C167" s="5"/>
      <c r="D167" s="5"/>
      <c r="E167" s="5"/>
      <c r="F167" s="5"/>
      <c r="G167" s="2"/>
      <c r="H167" s="2"/>
    </row>
    <row r="168" spans="1:17" s="3" customFormat="1">
      <c r="A168" s="7"/>
      <c r="B168" s="1"/>
      <c r="C168" s="5"/>
      <c r="D168" s="5"/>
      <c r="E168" s="5"/>
      <c r="F168" s="5"/>
      <c r="G168" s="2"/>
      <c r="H168" s="2"/>
    </row>
    <row r="169" spans="1:17" s="2" customFormat="1">
      <c r="A169" s="7"/>
      <c r="B169" s="1"/>
      <c r="C169" s="5"/>
      <c r="D169" s="5"/>
      <c r="E169" s="5"/>
      <c r="F169" s="5"/>
      <c r="I169" s="3"/>
      <c r="J169" s="3"/>
      <c r="K169" s="3"/>
      <c r="L169" s="3"/>
      <c r="M169" s="3"/>
      <c r="N169" s="3"/>
      <c r="O169" s="3"/>
      <c r="P169" s="3"/>
      <c r="Q169" s="3"/>
    </row>
    <row r="170" spans="1:17" s="2" customFormat="1">
      <c r="A170" s="7"/>
      <c r="B170" s="1"/>
      <c r="C170" s="5"/>
      <c r="D170" s="5"/>
      <c r="E170" s="5"/>
      <c r="F170" s="5"/>
      <c r="I170" s="3"/>
      <c r="J170" s="3"/>
      <c r="K170" s="3"/>
      <c r="L170" s="3"/>
      <c r="M170" s="3"/>
      <c r="N170" s="3"/>
      <c r="O170" s="3"/>
      <c r="P170" s="3"/>
      <c r="Q170" s="3"/>
    </row>
    <row r="171" spans="1:17" s="2" customFormat="1">
      <c r="A171" s="7"/>
      <c r="B171" s="1"/>
      <c r="C171" s="5"/>
      <c r="D171" s="5"/>
      <c r="E171" s="5"/>
      <c r="F171" s="5"/>
      <c r="I171" s="3"/>
      <c r="J171" s="3"/>
      <c r="K171" s="3"/>
      <c r="L171" s="3"/>
      <c r="M171" s="3"/>
      <c r="N171" s="3"/>
      <c r="O171" s="3"/>
      <c r="P171" s="3"/>
      <c r="Q171" s="3"/>
    </row>
  </sheetData>
  <mergeCells count="28">
    <mergeCell ref="M6:P6"/>
    <mergeCell ref="A7:A10"/>
    <mergeCell ref="B7:B10"/>
    <mergeCell ref="C7:C10"/>
    <mergeCell ref="D7:D10"/>
    <mergeCell ref="E7:E10"/>
    <mergeCell ref="I7:N7"/>
    <mergeCell ref="O7:P8"/>
    <mergeCell ref="G9:H9"/>
    <mergeCell ref="F7:H8"/>
    <mergeCell ref="A1:Q1"/>
    <mergeCell ref="A2:Q2"/>
    <mergeCell ref="A3:Q3"/>
    <mergeCell ref="A4:Q4"/>
    <mergeCell ref="A5:Q5"/>
    <mergeCell ref="Q7:Q10"/>
    <mergeCell ref="I8:J8"/>
    <mergeCell ref="K8:L8"/>
    <mergeCell ref="M8:N8"/>
    <mergeCell ref="F9:F10"/>
    <mergeCell ref="I9:I10"/>
    <mergeCell ref="J9:J10"/>
    <mergeCell ref="K9:K10"/>
    <mergeCell ref="L9:L10"/>
    <mergeCell ref="M9:M10"/>
    <mergeCell ref="N9:N10"/>
    <mergeCell ref="O9:O10"/>
    <mergeCell ref="P9:P10"/>
  </mergeCells>
  <printOptions horizontalCentered="1"/>
  <pageMargins left="0.02" right="0.02" top="0.5" bottom="0.5" header="0.3" footer="0.3"/>
  <pageSetup paperSize="9" scale="7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
  <sheetViews>
    <sheetView topLeftCell="A2" zoomScaleNormal="100" workbookViewId="0">
      <pane xSplit="8" ySplit="10" topLeftCell="I36" activePane="bottomRight" state="frozen"/>
      <selection activeCell="A2" sqref="A2"/>
      <selection pane="topRight" activeCell="I2" sqref="I2"/>
      <selection pane="bottomLeft" activeCell="A12" sqref="A12"/>
      <selection pane="bottomRight" activeCell="M37" sqref="M37"/>
    </sheetView>
  </sheetViews>
  <sheetFormatPr defaultColWidth="9.109375" defaultRowHeight="16.8"/>
  <cols>
    <col min="1" max="1" width="6.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ht="23.25" customHeight="1">
      <c r="A1" s="729" t="s">
        <v>266</v>
      </c>
      <c r="B1" s="729"/>
      <c r="C1" s="729"/>
      <c r="D1" s="729"/>
      <c r="E1" s="729"/>
      <c r="F1" s="729"/>
      <c r="G1" s="729"/>
      <c r="H1" s="729"/>
      <c r="I1" s="729"/>
      <c r="J1" s="729"/>
      <c r="K1" s="729"/>
      <c r="L1" s="729"/>
      <c r="M1" s="729"/>
      <c r="N1" s="729"/>
      <c r="O1" s="729"/>
      <c r="P1" s="729"/>
      <c r="Q1" s="729"/>
    </row>
    <row r="2" spans="1:18" s="20" customFormat="1" ht="24" customHeight="1">
      <c r="A2" s="650" t="s">
        <v>386</v>
      </c>
      <c r="B2" s="650"/>
      <c r="C2" s="650"/>
      <c r="D2" s="650"/>
      <c r="E2" s="650"/>
      <c r="F2" s="650"/>
      <c r="G2" s="650"/>
      <c r="H2" s="650"/>
      <c r="I2" s="650"/>
      <c r="J2" s="650"/>
      <c r="K2" s="650"/>
      <c r="L2" s="650"/>
      <c r="M2" s="650"/>
      <c r="N2" s="650"/>
      <c r="O2" s="650"/>
      <c r="P2" s="650"/>
      <c r="Q2" s="650"/>
    </row>
    <row r="3" spans="1:18" s="20" customFormat="1" ht="26.25" customHeight="1">
      <c r="A3" s="651" t="s">
        <v>295</v>
      </c>
      <c r="B3" s="651"/>
      <c r="C3" s="651"/>
      <c r="D3" s="651"/>
      <c r="E3" s="651"/>
      <c r="F3" s="651"/>
      <c r="G3" s="651"/>
      <c r="H3" s="651"/>
      <c r="I3" s="651"/>
      <c r="J3" s="651"/>
      <c r="K3" s="651"/>
      <c r="L3" s="651"/>
      <c r="M3" s="651"/>
      <c r="N3" s="651"/>
      <c r="O3" s="651"/>
      <c r="P3" s="651"/>
      <c r="Q3" s="651"/>
    </row>
    <row r="4" spans="1:18" s="20" customFormat="1" ht="24" customHeight="1">
      <c r="A4" s="652" t="s">
        <v>321</v>
      </c>
      <c r="B4" s="652"/>
      <c r="C4" s="652"/>
      <c r="D4" s="652"/>
      <c r="E4" s="652"/>
      <c r="F4" s="652"/>
      <c r="G4" s="652"/>
      <c r="H4" s="652"/>
      <c r="I4" s="652"/>
      <c r="J4" s="652"/>
      <c r="K4" s="652"/>
      <c r="L4" s="652"/>
      <c r="M4" s="652"/>
      <c r="N4" s="652"/>
      <c r="O4" s="652"/>
      <c r="P4" s="652"/>
      <c r="Q4" s="652"/>
    </row>
    <row r="5" spans="1:18" ht="24" customHeight="1">
      <c r="A5" s="754" t="str">
        <f>'PL08 (NSĐP)'!A5:Q5</f>
        <v>(Kèm theo Công văn số:             /UBND-TH ngày       tháng 8 năm 2024 của Ủy ban nhân dân tỉnh)</v>
      </c>
      <c r="B5" s="653"/>
      <c r="C5" s="653"/>
      <c r="D5" s="653"/>
      <c r="E5" s="653"/>
      <c r="F5" s="653"/>
      <c r="G5" s="653"/>
      <c r="H5" s="653"/>
      <c r="I5" s="653"/>
      <c r="J5" s="653"/>
      <c r="K5" s="653"/>
      <c r="L5" s="653"/>
      <c r="M5" s="653"/>
      <c r="N5" s="653"/>
      <c r="O5" s="653"/>
      <c r="P5" s="653"/>
      <c r="Q5" s="653"/>
    </row>
    <row r="6" spans="1:18" ht="23.25" customHeight="1">
      <c r="B6" s="275"/>
      <c r="C6" s="275"/>
      <c r="D6" s="275"/>
      <c r="E6" s="275"/>
      <c r="F6" s="275"/>
      <c r="G6" s="275"/>
      <c r="H6" s="275"/>
      <c r="I6" s="275"/>
      <c r="J6" s="275"/>
      <c r="K6" s="275"/>
      <c r="L6" s="275"/>
      <c r="M6" s="723" t="s">
        <v>233</v>
      </c>
      <c r="N6" s="724"/>
      <c r="O6" s="724"/>
      <c r="P6" s="724"/>
      <c r="Q6" s="275"/>
    </row>
    <row r="7" spans="1:18" ht="24.75" customHeight="1">
      <c r="A7" s="718" t="s">
        <v>1</v>
      </c>
      <c r="B7" s="718" t="s">
        <v>2</v>
      </c>
      <c r="C7" s="718" t="s">
        <v>3</v>
      </c>
      <c r="D7" s="718" t="s">
        <v>4</v>
      </c>
      <c r="E7" s="718" t="s">
        <v>5</v>
      </c>
      <c r="F7" s="718" t="s">
        <v>39</v>
      </c>
      <c r="G7" s="718"/>
      <c r="H7" s="718"/>
      <c r="I7" s="725" t="s">
        <v>294</v>
      </c>
      <c r="J7" s="726"/>
      <c r="K7" s="727"/>
      <c r="L7" s="727"/>
      <c r="M7" s="727"/>
      <c r="N7" s="728"/>
      <c r="O7" s="719" t="s">
        <v>303</v>
      </c>
      <c r="P7" s="720"/>
      <c r="Q7" s="730" t="s">
        <v>6</v>
      </c>
      <c r="R7" s="52"/>
    </row>
    <row r="8" spans="1:18" s="29" customFormat="1" ht="65.25" customHeight="1">
      <c r="A8" s="718"/>
      <c r="B8" s="718"/>
      <c r="C8" s="718"/>
      <c r="D8" s="718"/>
      <c r="E8" s="718"/>
      <c r="F8" s="718"/>
      <c r="G8" s="718"/>
      <c r="H8" s="718"/>
      <c r="I8" s="718" t="s">
        <v>305</v>
      </c>
      <c r="J8" s="718"/>
      <c r="K8" s="718" t="s">
        <v>302</v>
      </c>
      <c r="L8" s="718"/>
      <c r="M8" s="718" t="s">
        <v>301</v>
      </c>
      <c r="N8" s="718"/>
      <c r="O8" s="721"/>
      <c r="P8" s="722"/>
      <c r="Q8" s="731"/>
      <c r="R8" s="52"/>
    </row>
    <row r="9" spans="1:18" s="29" customFormat="1" ht="21" customHeight="1">
      <c r="A9" s="718"/>
      <c r="B9" s="718"/>
      <c r="C9" s="718"/>
      <c r="D9" s="718"/>
      <c r="E9" s="718"/>
      <c r="F9" s="718" t="s">
        <v>8</v>
      </c>
      <c r="G9" s="718" t="s">
        <v>9</v>
      </c>
      <c r="H9" s="718"/>
      <c r="I9" s="718" t="s">
        <v>7</v>
      </c>
      <c r="J9" s="756" t="s">
        <v>336</v>
      </c>
      <c r="K9" s="718" t="s">
        <v>7</v>
      </c>
      <c r="L9" s="756" t="s">
        <v>336</v>
      </c>
      <c r="M9" s="718" t="s">
        <v>7</v>
      </c>
      <c r="N9" s="756" t="s">
        <v>336</v>
      </c>
      <c r="O9" s="718" t="s">
        <v>7</v>
      </c>
      <c r="P9" s="756" t="s">
        <v>336</v>
      </c>
      <c r="Q9" s="731"/>
      <c r="R9" s="52"/>
    </row>
    <row r="10" spans="1:18" s="29" customFormat="1" ht="50.25" customHeight="1">
      <c r="A10" s="718"/>
      <c r="B10" s="718"/>
      <c r="C10" s="718"/>
      <c r="D10" s="718"/>
      <c r="E10" s="718"/>
      <c r="F10" s="718"/>
      <c r="G10" s="277" t="s">
        <v>7</v>
      </c>
      <c r="H10" s="282" t="s">
        <v>336</v>
      </c>
      <c r="I10" s="718"/>
      <c r="J10" s="756"/>
      <c r="K10" s="718"/>
      <c r="L10" s="756"/>
      <c r="M10" s="718"/>
      <c r="N10" s="756"/>
      <c r="O10" s="718"/>
      <c r="P10" s="756"/>
      <c r="Q10" s="731"/>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8"/>
      <c r="B12" s="246" t="s">
        <v>24</v>
      </c>
      <c r="C12" s="246"/>
      <c r="D12" s="246"/>
      <c r="E12" s="246"/>
      <c r="F12" s="51"/>
      <c r="G12" s="95">
        <f t="shared" ref="G12:P12" si="1">G14+G32</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39"/>
    </row>
    <row r="13" spans="1:18" s="22" customFormat="1" ht="24.75" customHeight="1">
      <c r="A13" s="278" t="s">
        <v>11</v>
      </c>
      <c r="B13" s="246" t="s">
        <v>314</v>
      </c>
      <c r="C13" s="246"/>
      <c r="D13" s="246"/>
      <c r="E13" s="246"/>
      <c r="F13" s="51"/>
      <c r="G13" s="95">
        <f>G14+G32</f>
        <v>0</v>
      </c>
      <c r="H13" s="95"/>
      <c r="I13" s="95"/>
      <c r="J13" s="95"/>
      <c r="K13" s="95"/>
      <c r="L13" s="95"/>
      <c r="M13" s="95"/>
      <c r="N13" s="95"/>
      <c r="O13" s="95"/>
      <c r="P13" s="95"/>
      <c r="Q13" s="239"/>
    </row>
    <row r="14" spans="1:18" s="22" customFormat="1" ht="25.5" customHeight="1">
      <c r="A14" s="278" t="s">
        <v>318</v>
      </c>
      <c r="B14" s="247" t="s">
        <v>268</v>
      </c>
      <c r="C14" s="246"/>
      <c r="D14" s="246"/>
      <c r="E14" s="246"/>
      <c r="F14" s="51"/>
      <c r="G14" s="95">
        <f t="shared" ref="G14:P14" si="2">G15+G19+G23</f>
        <v>0</v>
      </c>
      <c r="H14" s="95">
        <f t="shared" si="2"/>
        <v>0</v>
      </c>
      <c r="I14" s="95">
        <f t="shared" si="2"/>
        <v>0</v>
      </c>
      <c r="J14" s="95">
        <f t="shared" si="2"/>
        <v>0</v>
      </c>
      <c r="K14" s="95">
        <f t="shared" si="2"/>
        <v>0</v>
      </c>
      <c r="L14" s="95">
        <f t="shared" si="2"/>
        <v>0</v>
      </c>
      <c r="M14" s="95">
        <f t="shared" si="2"/>
        <v>0</v>
      </c>
      <c r="N14" s="95">
        <f t="shared" si="2"/>
        <v>0</v>
      </c>
      <c r="O14" s="95">
        <f t="shared" si="2"/>
        <v>0</v>
      </c>
      <c r="P14" s="95">
        <f t="shared" si="2"/>
        <v>0</v>
      </c>
      <c r="Q14" s="239"/>
    </row>
    <row r="15" spans="1:18" s="22" customFormat="1" ht="35.25" customHeight="1">
      <c r="A15" s="50" t="s">
        <v>227</v>
      </c>
      <c r="B15" s="273" t="s">
        <v>296</v>
      </c>
      <c r="C15" s="50"/>
      <c r="D15" s="50"/>
      <c r="E15" s="50"/>
      <c r="F15" s="51"/>
      <c r="G15" s="95">
        <f t="shared" ref="G15" si="3">SUM(G16:G17)</f>
        <v>0</v>
      </c>
      <c r="H15" s="95">
        <f t="shared" ref="H15:P15" si="4">SUM(H16:H17)</f>
        <v>0</v>
      </c>
      <c r="I15" s="95">
        <f t="shared" si="4"/>
        <v>0</v>
      </c>
      <c r="J15" s="95">
        <f t="shared" si="4"/>
        <v>0</v>
      </c>
      <c r="K15" s="95">
        <f t="shared" si="4"/>
        <v>0</v>
      </c>
      <c r="L15" s="95">
        <f t="shared" si="4"/>
        <v>0</v>
      </c>
      <c r="M15" s="95">
        <f t="shared" si="4"/>
        <v>0</v>
      </c>
      <c r="N15" s="95">
        <f t="shared" si="4"/>
        <v>0</v>
      </c>
      <c r="O15" s="95">
        <f t="shared" si="4"/>
        <v>0</v>
      </c>
      <c r="P15" s="95">
        <f t="shared" si="4"/>
        <v>0</v>
      </c>
      <c r="Q15" s="51"/>
    </row>
    <row r="16" spans="1:18" s="22" customFormat="1" ht="22.5" customHeight="1">
      <c r="A16" s="33">
        <v>1</v>
      </c>
      <c r="B16" s="75" t="s">
        <v>269</v>
      </c>
      <c r="C16" s="11"/>
      <c r="D16" s="11"/>
      <c r="E16" s="11"/>
      <c r="F16" s="11"/>
      <c r="G16" s="27"/>
      <c r="H16" s="27"/>
      <c r="I16" s="27"/>
      <c r="J16" s="27"/>
      <c r="K16" s="27"/>
      <c r="L16" s="27"/>
      <c r="M16" s="27"/>
      <c r="N16" s="27"/>
      <c r="O16" s="27"/>
      <c r="P16" s="27"/>
      <c r="Q16" s="27"/>
    </row>
    <row r="17" spans="1:17" s="22" customFormat="1" ht="22.5" customHeight="1">
      <c r="A17" s="33">
        <v>2</v>
      </c>
      <c r="B17" s="75" t="s">
        <v>269</v>
      </c>
      <c r="C17" s="11"/>
      <c r="D17" s="11"/>
      <c r="E17" s="11"/>
      <c r="F17" s="11"/>
      <c r="G17" s="27"/>
      <c r="H17" s="27"/>
      <c r="I17" s="27"/>
      <c r="J17" s="27"/>
      <c r="K17" s="27"/>
      <c r="L17" s="27"/>
      <c r="M17" s="27"/>
      <c r="N17" s="27"/>
      <c r="O17" s="27"/>
      <c r="P17" s="27"/>
      <c r="Q17" s="27"/>
    </row>
    <row r="18" spans="1:17" s="22" customFormat="1" ht="22.5" customHeight="1">
      <c r="A18" s="33" t="s">
        <v>272</v>
      </c>
      <c r="B18" s="75" t="s">
        <v>271</v>
      </c>
      <c r="C18" s="11"/>
      <c r="D18" s="11"/>
      <c r="E18" s="11"/>
      <c r="F18" s="11"/>
      <c r="G18" s="27"/>
      <c r="H18" s="27"/>
      <c r="I18" s="27"/>
      <c r="J18" s="27"/>
      <c r="K18" s="27"/>
      <c r="L18" s="27"/>
      <c r="M18" s="27"/>
      <c r="N18" s="27"/>
      <c r="O18" s="27"/>
      <c r="P18" s="27"/>
      <c r="Q18" s="27"/>
    </row>
    <row r="19" spans="1:17" s="22" customFormat="1" ht="34.5" customHeight="1">
      <c r="A19" s="50" t="s">
        <v>228</v>
      </c>
      <c r="B19" s="273" t="s">
        <v>299</v>
      </c>
      <c r="C19" s="11"/>
      <c r="D19" s="11"/>
      <c r="E19" s="11"/>
      <c r="F19" s="51"/>
      <c r="G19" s="95">
        <f t="shared" ref="G19:P19" si="5">SUM(G20:G21)</f>
        <v>0</v>
      </c>
      <c r="H19" s="95">
        <f t="shared" si="5"/>
        <v>0</v>
      </c>
      <c r="I19" s="95">
        <f t="shared" si="5"/>
        <v>0</v>
      </c>
      <c r="J19" s="95">
        <f t="shared" si="5"/>
        <v>0</v>
      </c>
      <c r="K19" s="95">
        <f t="shared" si="5"/>
        <v>0</v>
      </c>
      <c r="L19" s="95">
        <f t="shared" si="5"/>
        <v>0</v>
      </c>
      <c r="M19" s="95">
        <f t="shared" si="5"/>
        <v>0</v>
      </c>
      <c r="N19" s="95">
        <f t="shared" si="5"/>
        <v>0</v>
      </c>
      <c r="O19" s="95">
        <f t="shared" si="5"/>
        <v>0</v>
      </c>
      <c r="P19" s="95">
        <f t="shared" si="5"/>
        <v>0</v>
      </c>
      <c r="Q19" s="27"/>
    </row>
    <row r="20" spans="1:17" s="22" customFormat="1" ht="22.5" customHeight="1">
      <c r="A20" s="33">
        <v>1</v>
      </c>
      <c r="B20" s="75" t="s">
        <v>269</v>
      </c>
      <c r="C20" s="11"/>
      <c r="D20" s="11"/>
      <c r="E20" s="11"/>
      <c r="F20" s="11"/>
      <c r="G20" s="27"/>
      <c r="H20" s="27"/>
      <c r="I20" s="27"/>
      <c r="J20" s="27"/>
      <c r="K20" s="27"/>
      <c r="L20" s="27"/>
      <c r="M20" s="27"/>
      <c r="N20" s="27"/>
      <c r="O20" s="27"/>
      <c r="P20" s="27"/>
      <c r="Q20" s="27"/>
    </row>
    <row r="21" spans="1:17" s="22" customFormat="1" ht="22.5" customHeight="1">
      <c r="A21" s="33">
        <v>2</v>
      </c>
      <c r="B21" s="75" t="s">
        <v>269</v>
      </c>
      <c r="C21" s="11"/>
      <c r="D21" s="11"/>
      <c r="E21" s="11"/>
      <c r="F21" s="11"/>
      <c r="G21" s="27"/>
      <c r="H21" s="27"/>
      <c r="I21" s="27"/>
      <c r="J21" s="27"/>
      <c r="K21" s="27"/>
      <c r="L21" s="27"/>
      <c r="M21" s="27"/>
      <c r="N21" s="27"/>
      <c r="O21" s="27"/>
      <c r="P21" s="27"/>
      <c r="Q21" s="27"/>
    </row>
    <row r="22" spans="1:17" s="22" customFormat="1" ht="22.5" customHeight="1">
      <c r="A22" s="33" t="s">
        <v>272</v>
      </c>
      <c r="B22" s="75" t="s">
        <v>271</v>
      </c>
      <c r="C22" s="11"/>
      <c r="D22" s="11"/>
      <c r="E22" s="11"/>
      <c r="F22" s="11"/>
      <c r="G22" s="27"/>
      <c r="H22" s="27"/>
      <c r="I22" s="27"/>
      <c r="J22" s="27"/>
      <c r="K22" s="27"/>
      <c r="L22" s="27"/>
      <c r="M22" s="27"/>
      <c r="N22" s="27"/>
      <c r="O22" s="27"/>
      <c r="P22" s="27"/>
      <c r="Q22" s="27"/>
    </row>
    <row r="23" spans="1:17" s="22" customFormat="1" ht="34.5" customHeight="1">
      <c r="A23" s="50" t="s">
        <v>229</v>
      </c>
      <c r="B23" s="273" t="s">
        <v>297</v>
      </c>
      <c r="C23" s="11"/>
      <c r="D23" s="11"/>
      <c r="E23" s="11"/>
      <c r="F23" s="51"/>
      <c r="G23" s="95">
        <f t="shared" ref="G23:P23" si="6">G24+G28</f>
        <v>0</v>
      </c>
      <c r="H23" s="95">
        <f t="shared" si="6"/>
        <v>0</v>
      </c>
      <c r="I23" s="95">
        <f t="shared" si="6"/>
        <v>0</v>
      </c>
      <c r="J23" s="95">
        <f t="shared" si="6"/>
        <v>0</v>
      </c>
      <c r="K23" s="95">
        <f t="shared" si="6"/>
        <v>0</v>
      </c>
      <c r="L23" s="95">
        <f t="shared" si="6"/>
        <v>0</v>
      </c>
      <c r="M23" s="95">
        <f t="shared" si="6"/>
        <v>0</v>
      </c>
      <c r="N23" s="95">
        <f t="shared" si="6"/>
        <v>0</v>
      </c>
      <c r="O23" s="95">
        <f t="shared" si="6"/>
        <v>0</v>
      </c>
      <c r="P23" s="95">
        <f t="shared" si="6"/>
        <v>0</v>
      </c>
      <c r="Q23" s="27"/>
    </row>
    <row r="24" spans="1:17" s="22" customFormat="1" ht="39" customHeight="1">
      <c r="A24" s="246" t="s">
        <v>270</v>
      </c>
      <c r="B24" s="247" t="s">
        <v>298</v>
      </c>
      <c r="C24" s="11"/>
      <c r="D24" s="11"/>
      <c r="E24" s="11"/>
      <c r="F24" s="239"/>
      <c r="G24" s="239">
        <f t="shared" ref="G24:P24" si="7">SUM(G25:G26)</f>
        <v>0</v>
      </c>
      <c r="H24" s="239">
        <f t="shared" si="7"/>
        <v>0</v>
      </c>
      <c r="I24" s="239">
        <f t="shared" si="7"/>
        <v>0</v>
      </c>
      <c r="J24" s="239">
        <f t="shared" si="7"/>
        <v>0</v>
      </c>
      <c r="K24" s="239">
        <f t="shared" si="7"/>
        <v>0</v>
      </c>
      <c r="L24" s="239">
        <f t="shared" si="7"/>
        <v>0</v>
      </c>
      <c r="M24" s="239">
        <f t="shared" si="7"/>
        <v>0</v>
      </c>
      <c r="N24" s="239">
        <f t="shared" si="7"/>
        <v>0</v>
      </c>
      <c r="O24" s="239">
        <f t="shared" si="7"/>
        <v>0</v>
      </c>
      <c r="P24" s="239">
        <f t="shared" si="7"/>
        <v>0</v>
      </c>
      <c r="Q24" s="27"/>
    </row>
    <row r="25" spans="1:17" s="22" customFormat="1" ht="20.25" customHeight="1">
      <c r="A25" s="33">
        <v>1</v>
      </c>
      <c r="B25" s="75" t="s">
        <v>269</v>
      </c>
      <c r="C25" s="11"/>
      <c r="D25" s="11"/>
      <c r="E25" s="11"/>
      <c r="F25" s="11"/>
      <c r="G25" s="27"/>
      <c r="H25" s="27"/>
      <c r="I25" s="27"/>
      <c r="J25" s="27"/>
      <c r="K25" s="27"/>
      <c r="L25" s="27"/>
      <c r="M25" s="27"/>
      <c r="N25" s="27"/>
      <c r="O25" s="27"/>
      <c r="P25" s="27"/>
      <c r="Q25" s="27"/>
    </row>
    <row r="26" spans="1:17" s="22" customFormat="1" ht="20.25" customHeight="1">
      <c r="A26" s="33">
        <v>2</v>
      </c>
      <c r="B26" s="75" t="s">
        <v>269</v>
      </c>
      <c r="C26" s="11"/>
      <c r="D26" s="11"/>
      <c r="E26" s="11"/>
      <c r="F26" s="11"/>
      <c r="G26" s="27"/>
      <c r="H26" s="27"/>
      <c r="I26" s="27"/>
      <c r="J26" s="27"/>
      <c r="K26" s="27"/>
      <c r="L26" s="27"/>
      <c r="M26" s="27"/>
      <c r="N26" s="27"/>
      <c r="O26" s="27"/>
      <c r="P26" s="27"/>
      <c r="Q26" s="27"/>
    </row>
    <row r="27" spans="1:17" s="22" customFormat="1" ht="20.25" customHeight="1">
      <c r="A27" s="33" t="s">
        <v>272</v>
      </c>
      <c r="B27" s="75" t="s">
        <v>271</v>
      </c>
      <c r="C27" s="11"/>
      <c r="D27" s="11"/>
      <c r="E27" s="11"/>
      <c r="F27" s="11"/>
      <c r="G27" s="27"/>
      <c r="H27" s="27"/>
      <c r="I27" s="27"/>
      <c r="J27" s="27"/>
      <c r="K27" s="27"/>
      <c r="L27" s="27"/>
      <c r="M27" s="27"/>
      <c r="N27" s="27"/>
      <c r="O27" s="27"/>
      <c r="P27" s="27"/>
      <c r="Q27" s="27"/>
    </row>
    <row r="28" spans="1:17" s="22" customFormat="1" ht="35.25" customHeight="1">
      <c r="A28" s="246" t="s">
        <v>273</v>
      </c>
      <c r="B28" s="247" t="s">
        <v>300</v>
      </c>
      <c r="C28" s="11"/>
      <c r="D28" s="11"/>
      <c r="E28" s="11"/>
      <c r="F28" s="239"/>
      <c r="G28" s="239">
        <f t="shared" ref="G28:P28" si="8">SUM(G29:G30)</f>
        <v>0</v>
      </c>
      <c r="H28" s="239">
        <f t="shared" si="8"/>
        <v>0</v>
      </c>
      <c r="I28" s="239">
        <f t="shared" si="8"/>
        <v>0</v>
      </c>
      <c r="J28" s="239">
        <f t="shared" si="8"/>
        <v>0</v>
      </c>
      <c r="K28" s="239">
        <f t="shared" si="8"/>
        <v>0</v>
      </c>
      <c r="L28" s="239">
        <f t="shared" si="8"/>
        <v>0</v>
      </c>
      <c r="M28" s="239">
        <f t="shared" si="8"/>
        <v>0</v>
      </c>
      <c r="N28" s="239">
        <f t="shared" si="8"/>
        <v>0</v>
      </c>
      <c r="O28" s="239">
        <f t="shared" si="8"/>
        <v>0</v>
      </c>
      <c r="P28" s="239">
        <f t="shared" si="8"/>
        <v>0</v>
      </c>
      <c r="Q28" s="27"/>
    </row>
    <row r="29" spans="1:17" s="22" customFormat="1" ht="19.5" customHeight="1">
      <c r="A29" s="33">
        <v>1</v>
      </c>
      <c r="B29" s="75" t="s">
        <v>269</v>
      </c>
      <c r="C29" s="11"/>
      <c r="D29" s="11"/>
      <c r="E29" s="11"/>
      <c r="F29" s="11"/>
      <c r="G29" s="27"/>
      <c r="H29" s="27"/>
      <c r="I29" s="27"/>
      <c r="J29" s="27"/>
      <c r="K29" s="27"/>
      <c r="L29" s="27"/>
      <c r="M29" s="27"/>
      <c r="N29" s="27"/>
      <c r="O29" s="27"/>
      <c r="P29" s="27"/>
      <c r="Q29" s="27"/>
    </row>
    <row r="30" spans="1:17" s="22" customFormat="1" ht="25.5" customHeight="1">
      <c r="A30" s="33">
        <v>2</v>
      </c>
      <c r="B30" s="75" t="s">
        <v>269</v>
      </c>
      <c r="C30" s="11"/>
      <c r="D30" s="11"/>
      <c r="E30" s="11"/>
      <c r="F30" s="11"/>
      <c r="G30" s="27"/>
      <c r="H30" s="27"/>
      <c r="I30" s="27"/>
      <c r="J30" s="27"/>
      <c r="K30" s="27"/>
      <c r="L30" s="27"/>
      <c r="M30" s="27"/>
      <c r="N30" s="27"/>
      <c r="O30" s="27"/>
      <c r="P30" s="27"/>
      <c r="Q30" s="27"/>
    </row>
    <row r="31" spans="1:17" s="22" customFormat="1" ht="25.5" customHeight="1">
      <c r="A31" s="33" t="s">
        <v>272</v>
      </c>
      <c r="B31" s="75" t="s">
        <v>271</v>
      </c>
      <c r="C31" s="11"/>
      <c r="D31" s="11"/>
      <c r="E31" s="11"/>
      <c r="F31" s="11"/>
      <c r="G31" s="27"/>
      <c r="H31" s="27"/>
      <c r="I31" s="27"/>
      <c r="J31" s="27"/>
      <c r="K31" s="27"/>
      <c r="L31" s="27"/>
      <c r="M31" s="27"/>
      <c r="N31" s="27"/>
      <c r="O31" s="27"/>
      <c r="P31" s="27"/>
      <c r="Q31" s="27"/>
    </row>
    <row r="32" spans="1:17" s="22" customFormat="1" ht="25.5" customHeight="1">
      <c r="A32" s="278" t="s">
        <v>319</v>
      </c>
      <c r="B32" s="247" t="s">
        <v>268</v>
      </c>
      <c r="C32" s="11" t="s">
        <v>275</v>
      </c>
      <c r="D32" s="11"/>
      <c r="E32" s="11"/>
      <c r="F32" s="11"/>
      <c r="G32" s="27">
        <v>0</v>
      </c>
      <c r="H32" s="27">
        <v>0</v>
      </c>
      <c r="I32" s="27">
        <v>0</v>
      </c>
      <c r="J32" s="27">
        <v>0</v>
      </c>
      <c r="K32" s="27">
        <v>0</v>
      </c>
      <c r="L32" s="27">
        <v>0</v>
      </c>
      <c r="M32" s="27">
        <v>0</v>
      </c>
      <c r="N32" s="27">
        <v>0</v>
      </c>
      <c r="O32" s="27">
        <v>0</v>
      </c>
      <c r="P32" s="27">
        <v>0</v>
      </c>
      <c r="Q32" s="27"/>
    </row>
    <row r="33" spans="1:17" s="22" customFormat="1" ht="25.5" customHeight="1">
      <c r="A33" s="33"/>
      <c r="B33" s="247" t="s">
        <v>274</v>
      </c>
      <c r="C33" s="11"/>
      <c r="D33" s="11"/>
      <c r="E33" s="11"/>
      <c r="F33" s="11"/>
      <c r="G33" s="27"/>
      <c r="H33" s="27"/>
      <c r="I33" s="27"/>
      <c r="J33" s="27"/>
      <c r="K33" s="27"/>
      <c r="L33" s="27"/>
      <c r="M33" s="27"/>
      <c r="N33" s="27"/>
      <c r="O33" s="27"/>
      <c r="P33" s="27"/>
      <c r="Q33" s="27"/>
    </row>
    <row r="34" spans="1:17" s="22" customFormat="1">
      <c r="A34" s="33"/>
      <c r="B34" s="75"/>
      <c r="C34" s="11"/>
      <c r="D34" s="11"/>
      <c r="E34" s="11"/>
      <c r="F34" s="11"/>
      <c r="G34" s="27"/>
      <c r="H34" s="27"/>
      <c r="I34" s="27"/>
      <c r="J34" s="27"/>
      <c r="K34" s="27"/>
      <c r="L34" s="27"/>
      <c r="M34" s="27"/>
      <c r="N34" s="27"/>
      <c r="O34" s="27"/>
      <c r="P34" s="27"/>
      <c r="Q34" s="27"/>
    </row>
    <row r="35" spans="1:17" s="259" customFormat="1" ht="36" customHeight="1">
      <c r="A35" s="278" t="s">
        <v>12</v>
      </c>
      <c r="B35" s="247" t="s">
        <v>322</v>
      </c>
      <c r="C35" s="246"/>
      <c r="D35" s="246"/>
      <c r="E35" s="246"/>
      <c r="F35" s="246"/>
      <c r="G35" s="239"/>
      <c r="H35" s="239"/>
      <c r="I35" s="239"/>
      <c r="J35" s="239"/>
      <c r="K35" s="239"/>
      <c r="L35" s="239"/>
      <c r="M35" s="239"/>
      <c r="N35" s="239"/>
      <c r="O35" s="239"/>
      <c r="P35" s="239"/>
      <c r="Q35" s="239"/>
    </row>
    <row r="36" spans="1:17" s="259" customFormat="1" ht="39.75" customHeight="1">
      <c r="A36" s="278"/>
      <c r="B36" s="281" t="s">
        <v>335</v>
      </c>
      <c r="C36" s="246"/>
      <c r="D36" s="246"/>
      <c r="E36" s="246"/>
      <c r="F36" s="246"/>
      <c r="G36" s="239"/>
      <c r="H36" s="239"/>
      <c r="I36" s="239"/>
      <c r="J36" s="239"/>
      <c r="K36" s="239"/>
      <c r="L36" s="239"/>
      <c r="M36" s="239"/>
      <c r="N36" s="239"/>
      <c r="O36" s="239"/>
      <c r="P36" s="239"/>
      <c r="Q36" s="239"/>
    </row>
    <row r="37" spans="1:17" s="22" customFormat="1" ht="21" customHeight="1">
      <c r="A37" s="33"/>
      <c r="B37" s="75"/>
      <c r="C37" s="11"/>
      <c r="D37" s="11"/>
      <c r="E37" s="11"/>
      <c r="F37" s="11"/>
      <c r="G37" s="27"/>
      <c r="H37" s="27"/>
      <c r="I37" s="27"/>
      <c r="J37" s="27"/>
      <c r="K37" s="27"/>
      <c r="L37" s="27"/>
      <c r="M37" s="27"/>
      <c r="N37" s="27"/>
      <c r="O37" s="27"/>
      <c r="P37" s="27"/>
      <c r="Q37" s="27"/>
    </row>
    <row r="38" spans="1:17" s="3" customFormat="1">
      <c r="A38" s="7"/>
      <c r="B38" s="3" t="s">
        <v>345</v>
      </c>
      <c r="C38" s="4"/>
      <c r="D38" s="4"/>
      <c r="E38" s="4"/>
      <c r="F38" s="4"/>
    </row>
    <row r="39" spans="1:17" s="3" customFormat="1" ht="25.5" customHeigh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8" s="3" customFormat="1">
      <c r="A129" s="7"/>
      <c r="C129" s="4"/>
      <c r="D129" s="4"/>
      <c r="E129" s="4"/>
      <c r="F129" s="4"/>
    </row>
    <row r="130" spans="1:8" s="3" customFormat="1">
      <c r="A130" s="7"/>
      <c r="C130" s="4"/>
      <c r="D130" s="4"/>
      <c r="E130" s="4"/>
      <c r="F130" s="4"/>
    </row>
    <row r="131" spans="1:8" s="3" customFormat="1">
      <c r="A131" s="7"/>
      <c r="C131" s="4"/>
      <c r="D131" s="4"/>
      <c r="E131" s="4"/>
      <c r="F131" s="4"/>
    </row>
    <row r="132" spans="1:8" s="3" customFormat="1">
      <c r="A132" s="7"/>
      <c r="C132" s="4"/>
      <c r="D132" s="4"/>
      <c r="E132" s="4"/>
      <c r="F132" s="4"/>
    </row>
    <row r="133" spans="1:8" s="3" customFormat="1">
      <c r="A133" s="7"/>
      <c r="C133" s="4"/>
      <c r="D133" s="4"/>
      <c r="E133" s="4"/>
      <c r="F133" s="4"/>
    </row>
    <row r="134" spans="1:8" s="3" customFormat="1">
      <c r="A134" s="7"/>
      <c r="C134" s="4"/>
      <c r="D134" s="4"/>
      <c r="E134" s="4"/>
      <c r="F134" s="4"/>
    </row>
    <row r="135" spans="1:8" s="3" customFormat="1">
      <c r="A135" s="7"/>
      <c r="C135" s="4"/>
      <c r="D135" s="4"/>
      <c r="E135" s="4"/>
      <c r="F135" s="4"/>
    </row>
    <row r="136" spans="1:8" s="3" customFormat="1">
      <c r="A136" s="7"/>
      <c r="C136" s="4"/>
      <c r="D136" s="4"/>
      <c r="E136" s="4"/>
      <c r="F136" s="4"/>
    </row>
    <row r="137" spans="1:8" s="3" customFormat="1">
      <c r="A137" s="7"/>
      <c r="C137" s="4"/>
      <c r="D137" s="4"/>
      <c r="E137" s="4"/>
      <c r="F137" s="4"/>
    </row>
    <row r="138" spans="1:8" s="3" customFormat="1">
      <c r="A138" s="7"/>
      <c r="C138" s="4"/>
      <c r="D138" s="4"/>
      <c r="E138" s="4"/>
      <c r="F138" s="4"/>
    </row>
    <row r="139" spans="1:8" s="3" customFormat="1">
      <c r="A139" s="7"/>
      <c r="C139" s="4"/>
      <c r="D139" s="4"/>
      <c r="E139" s="4"/>
      <c r="F139" s="4"/>
    </row>
    <row r="140" spans="1:8" s="3" customFormat="1">
      <c r="A140" s="7"/>
      <c r="C140" s="4"/>
      <c r="D140" s="4"/>
      <c r="E140" s="4"/>
      <c r="F140" s="4"/>
    </row>
    <row r="141" spans="1:8" s="3" customFormat="1">
      <c r="A141" s="7"/>
      <c r="B141" s="1"/>
      <c r="C141" s="5"/>
      <c r="D141" s="5"/>
      <c r="E141" s="5"/>
      <c r="F141" s="5"/>
      <c r="G141" s="2"/>
      <c r="H141" s="2"/>
    </row>
    <row r="142" spans="1:8" s="3" customFormat="1">
      <c r="A142" s="7"/>
      <c r="B142" s="1"/>
      <c r="C142" s="5"/>
      <c r="D142" s="5"/>
      <c r="E142" s="5"/>
      <c r="F142" s="5"/>
      <c r="G142" s="2"/>
      <c r="H142" s="2"/>
    </row>
    <row r="143" spans="1:8" s="3" customFormat="1">
      <c r="A143" s="7"/>
      <c r="B143" s="1"/>
      <c r="C143" s="5"/>
      <c r="D143" s="5"/>
      <c r="E143" s="5"/>
      <c r="F143" s="5"/>
      <c r="G143" s="2"/>
      <c r="H143" s="2"/>
    </row>
    <row r="144" spans="1:8" s="3" customFormat="1">
      <c r="A144" s="7"/>
      <c r="B144" s="1"/>
      <c r="C144" s="5"/>
      <c r="D144" s="5"/>
      <c r="E144" s="5"/>
      <c r="F144" s="5"/>
      <c r="G144" s="2"/>
      <c r="H144" s="2"/>
    </row>
    <row r="145" spans="1:17" s="3" customFormat="1">
      <c r="A145" s="7"/>
      <c r="B145" s="1"/>
      <c r="C145" s="5"/>
      <c r="D145" s="5"/>
      <c r="E145" s="5"/>
      <c r="F145" s="5"/>
      <c r="G145" s="2"/>
      <c r="H145" s="2"/>
    </row>
    <row r="146" spans="1:17" s="2" customFormat="1">
      <c r="A146" s="7"/>
      <c r="B146" s="1"/>
      <c r="C146" s="5"/>
      <c r="D146" s="5"/>
      <c r="E146" s="5"/>
      <c r="F146" s="5"/>
      <c r="I146" s="3"/>
      <c r="J146" s="3"/>
      <c r="K146" s="3"/>
      <c r="L146" s="3"/>
      <c r="M146" s="3"/>
      <c r="N146" s="3"/>
      <c r="O146" s="3"/>
      <c r="P146" s="3"/>
      <c r="Q146" s="3"/>
    </row>
    <row r="147" spans="1:17" s="2" customFormat="1">
      <c r="A147" s="7"/>
      <c r="B147" s="1"/>
      <c r="C147" s="5"/>
      <c r="D147" s="5"/>
      <c r="E147" s="5"/>
      <c r="F147" s="5"/>
      <c r="I147" s="3"/>
      <c r="J147" s="3"/>
      <c r="K147" s="3"/>
      <c r="L147" s="3"/>
      <c r="M147" s="3"/>
      <c r="N147" s="3"/>
      <c r="O147" s="3"/>
      <c r="P147" s="3"/>
      <c r="Q147" s="3"/>
    </row>
    <row r="148" spans="1:17" s="2" customFormat="1">
      <c r="A148" s="7"/>
      <c r="B148" s="1"/>
      <c r="C148" s="5"/>
      <c r="D148" s="5"/>
      <c r="E148" s="5"/>
      <c r="F148" s="5"/>
      <c r="I148" s="3"/>
      <c r="J148" s="3"/>
      <c r="K148" s="3"/>
      <c r="L148" s="3"/>
      <c r="M148" s="3"/>
      <c r="N148" s="3"/>
      <c r="O148" s="3"/>
      <c r="P148" s="3"/>
      <c r="Q148" s="3"/>
    </row>
  </sheetData>
  <mergeCells count="28">
    <mergeCell ref="O9:O10"/>
    <mergeCell ref="P9:P10"/>
    <mergeCell ref="I7:N7"/>
    <mergeCell ref="O7:P8"/>
    <mergeCell ref="K8:L8"/>
    <mergeCell ref="M8:N8"/>
    <mergeCell ref="I9:I10"/>
    <mergeCell ref="J9:J10"/>
    <mergeCell ref="K9:K10"/>
    <mergeCell ref="L9:L10"/>
    <mergeCell ref="M9:M10"/>
    <mergeCell ref="N9:N10"/>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s>
  <printOptions horizontalCentered="1"/>
  <pageMargins left="0.02" right="0.02" top="0.5" bottom="0.5" header="0.3" footer="0.3"/>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
  <sheetViews>
    <sheetView zoomScaleNormal="100" workbookViewId="0">
      <selection activeCell="M12" sqref="M12"/>
    </sheetView>
  </sheetViews>
  <sheetFormatPr defaultColWidth="9.109375" defaultRowHeight="16.8"/>
  <cols>
    <col min="1" max="1" width="6.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ht="23.25" customHeight="1">
      <c r="A1" s="729" t="s">
        <v>266</v>
      </c>
      <c r="B1" s="729"/>
      <c r="C1" s="729"/>
      <c r="D1" s="729"/>
      <c r="E1" s="729"/>
      <c r="F1" s="729"/>
      <c r="G1" s="729"/>
      <c r="H1" s="729"/>
      <c r="I1" s="729"/>
      <c r="J1" s="729"/>
      <c r="K1" s="729"/>
      <c r="L1" s="729"/>
      <c r="M1" s="729"/>
      <c r="N1" s="729"/>
      <c r="O1" s="729"/>
      <c r="P1" s="729"/>
      <c r="Q1" s="729"/>
    </row>
    <row r="2" spans="1:18" s="20" customFormat="1" ht="23.25" customHeight="1">
      <c r="A2" s="650" t="s">
        <v>387</v>
      </c>
      <c r="B2" s="650"/>
      <c r="C2" s="650"/>
      <c r="D2" s="650"/>
      <c r="E2" s="650"/>
      <c r="F2" s="650"/>
      <c r="G2" s="650"/>
      <c r="H2" s="650"/>
      <c r="I2" s="650"/>
      <c r="J2" s="650"/>
      <c r="K2" s="650"/>
      <c r="L2" s="650"/>
      <c r="M2" s="650"/>
      <c r="N2" s="650"/>
      <c r="O2" s="650"/>
      <c r="P2" s="650"/>
      <c r="Q2" s="650"/>
    </row>
    <row r="3" spans="1:18" s="20" customFormat="1" ht="27" customHeight="1">
      <c r="A3" s="651" t="s">
        <v>295</v>
      </c>
      <c r="B3" s="651"/>
      <c r="C3" s="651"/>
      <c r="D3" s="651"/>
      <c r="E3" s="651"/>
      <c r="F3" s="651"/>
      <c r="G3" s="651"/>
      <c r="H3" s="651"/>
      <c r="I3" s="651"/>
      <c r="J3" s="651"/>
      <c r="K3" s="651"/>
      <c r="L3" s="651"/>
      <c r="M3" s="651"/>
      <c r="N3" s="651"/>
      <c r="O3" s="651"/>
      <c r="P3" s="651"/>
      <c r="Q3" s="651"/>
    </row>
    <row r="4" spans="1:18" s="20" customFormat="1" ht="27" customHeight="1">
      <c r="A4" s="652" t="s">
        <v>277</v>
      </c>
      <c r="B4" s="652"/>
      <c r="C4" s="652"/>
      <c r="D4" s="652"/>
      <c r="E4" s="652"/>
      <c r="F4" s="652"/>
      <c r="G4" s="652"/>
      <c r="H4" s="652"/>
      <c r="I4" s="652"/>
      <c r="J4" s="652"/>
      <c r="K4" s="652"/>
      <c r="L4" s="652"/>
      <c r="M4" s="652"/>
      <c r="N4" s="652"/>
      <c r="O4" s="652"/>
      <c r="P4" s="652"/>
      <c r="Q4" s="652"/>
    </row>
    <row r="5" spans="1:18" ht="24" customHeight="1">
      <c r="A5" s="754" t="str">
        <f>'PL09 (SDĐ)'!A5:Q5</f>
        <v>(Kèm theo Công văn số:             /UBND-TH ngày       tháng 8 năm 2024 của Ủy ban nhân dân tỉnh)</v>
      </c>
      <c r="B5" s="653"/>
      <c r="C5" s="653"/>
      <c r="D5" s="653"/>
      <c r="E5" s="653"/>
      <c r="F5" s="653"/>
      <c r="G5" s="653"/>
      <c r="H5" s="653"/>
      <c r="I5" s="653"/>
      <c r="J5" s="653"/>
      <c r="K5" s="653"/>
      <c r="L5" s="653"/>
      <c r="M5" s="653"/>
      <c r="N5" s="653"/>
      <c r="O5" s="653"/>
      <c r="P5" s="653"/>
      <c r="Q5" s="653"/>
    </row>
    <row r="6" spans="1:18" ht="23.25" customHeight="1">
      <c r="B6" s="275"/>
      <c r="C6" s="275"/>
      <c r="D6" s="275"/>
      <c r="E6" s="275"/>
      <c r="F6" s="275"/>
      <c r="G6" s="275"/>
      <c r="H6" s="275"/>
      <c r="I6" s="275"/>
      <c r="J6" s="275"/>
      <c r="K6" s="275"/>
      <c r="L6" s="275"/>
      <c r="M6" s="723" t="s">
        <v>233</v>
      </c>
      <c r="N6" s="724"/>
      <c r="O6" s="724"/>
      <c r="P6" s="724"/>
      <c r="Q6" s="275"/>
    </row>
    <row r="7" spans="1:18" ht="24.75" customHeight="1">
      <c r="A7" s="718" t="s">
        <v>1</v>
      </c>
      <c r="B7" s="718" t="s">
        <v>2</v>
      </c>
      <c r="C7" s="718" t="s">
        <v>3</v>
      </c>
      <c r="D7" s="718" t="s">
        <v>4</v>
      </c>
      <c r="E7" s="718" t="s">
        <v>5</v>
      </c>
      <c r="F7" s="718" t="s">
        <v>39</v>
      </c>
      <c r="G7" s="718"/>
      <c r="H7" s="718"/>
      <c r="I7" s="725" t="s">
        <v>294</v>
      </c>
      <c r="J7" s="726"/>
      <c r="K7" s="727"/>
      <c r="L7" s="727"/>
      <c r="M7" s="727"/>
      <c r="N7" s="728"/>
      <c r="O7" s="719" t="s">
        <v>303</v>
      </c>
      <c r="P7" s="720"/>
      <c r="Q7" s="730" t="s">
        <v>6</v>
      </c>
      <c r="R7" s="52"/>
    </row>
    <row r="8" spans="1:18" s="29" customFormat="1" ht="65.25" customHeight="1">
      <c r="A8" s="718"/>
      <c r="B8" s="718"/>
      <c r="C8" s="718"/>
      <c r="D8" s="718"/>
      <c r="E8" s="718"/>
      <c r="F8" s="718"/>
      <c r="G8" s="718"/>
      <c r="H8" s="718"/>
      <c r="I8" s="718" t="s">
        <v>305</v>
      </c>
      <c r="J8" s="718"/>
      <c r="K8" s="718" t="s">
        <v>302</v>
      </c>
      <c r="L8" s="718"/>
      <c r="M8" s="718" t="s">
        <v>301</v>
      </c>
      <c r="N8" s="718"/>
      <c r="O8" s="721"/>
      <c r="P8" s="722"/>
      <c r="Q8" s="731"/>
      <c r="R8" s="52"/>
    </row>
    <row r="9" spans="1:18" s="29" customFormat="1" ht="21" customHeight="1">
      <c r="A9" s="718"/>
      <c r="B9" s="718"/>
      <c r="C9" s="718"/>
      <c r="D9" s="718"/>
      <c r="E9" s="718"/>
      <c r="F9" s="718" t="s">
        <v>8</v>
      </c>
      <c r="G9" s="718" t="s">
        <v>9</v>
      </c>
      <c r="H9" s="718"/>
      <c r="I9" s="718" t="s">
        <v>7</v>
      </c>
      <c r="J9" s="718" t="s">
        <v>337</v>
      </c>
      <c r="K9" s="718" t="s">
        <v>7</v>
      </c>
      <c r="L9" s="718" t="s">
        <v>337</v>
      </c>
      <c r="M9" s="718" t="s">
        <v>7</v>
      </c>
      <c r="N9" s="718" t="s">
        <v>337</v>
      </c>
      <c r="O9" s="718" t="s">
        <v>7</v>
      </c>
      <c r="P9" s="718" t="s">
        <v>337</v>
      </c>
      <c r="Q9" s="731"/>
      <c r="R9" s="52"/>
    </row>
    <row r="10" spans="1:18" s="29" customFormat="1" ht="50.25" customHeight="1">
      <c r="A10" s="718"/>
      <c r="B10" s="718"/>
      <c r="C10" s="718"/>
      <c r="D10" s="718"/>
      <c r="E10" s="718"/>
      <c r="F10" s="718"/>
      <c r="G10" s="274" t="s">
        <v>7</v>
      </c>
      <c r="H10" s="274" t="s">
        <v>337</v>
      </c>
      <c r="I10" s="718"/>
      <c r="J10" s="718"/>
      <c r="K10" s="718"/>
      <c r="L10" s="718"/>
      <c r="M10" s="718"/>
      <c r="N10" s="718"/>
      <c r="O10" s="718"/>
      <c r="P10" s="718"/>
      <c r="Q10" s="731"/>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2"/>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7"/>
    </row>
    <row r="13" spans="1:18" s="22" customFormat="1" ht="25.5" customHeight="1">
      <c r="A13" s="272" t="s">
        <v>11</v>
      </c>
      <c r="B13" s="247" t="s">
        <v>340</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227</v>
      </c>
      <c r="B14" s="273" t="s">
        <v>296</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2.5" customHeight="1">
      <c r="A15" s="33">
        <v>1</v>
      </c>
      <c r="B15" s="75" t="s">
        <v>269</v>
      </c>
      <c r="C15" s="11"/>
      <c r="D15" s="11"/>
      <c r="E15" s="11"/>
      <c r="F15" s="11"/>
      <c r="G15" s="27"/>
      <c r="H15" s="27"/>
      <c r="I15" s="27"/>
      <c r="J15" s="27"/>
      <c r="K15" s="27"/>
      <c r="L15" s="27"/>
      <c r="M15" s="27"/>
      <c r="N15" s="27"/>
      <c r="O15" s="27"/>
      <c r="P15" s="27"/>
      <c r="Q15" s="27"/>
    </row>
    <row r="16" spans="1:18" s="22" customFormat="1" ht="25.5" customHeight="1">
      <c r="A16" s="33">
        <v>2</v>
      </c>
      <c r="B16" s="75" t="s">
        <v>269</v>
      </c>
      <c r="C16" s="11"/>
      <c r="D16" s="11"/>
      <c r="E16" s="11"/>
      <c r="F16" s="11"/>
      <c r="G16" s="27"/>
      <c r="H16" s="27"/>
      <c r="I16" s="27"/>
      <c r="J16" s="27"/>
      <c r="K16" s="27"/>
      <c r="L16" s="27"/>
      <c r="M16" s="27"/>
      <c r="N16" s="27"/>
      <c r="O16" s="27"/>
      <c r="P16" s="27"/>
      <c r="Q16" s="27"/>
    </row>
    <row r="17" spans="1:17" s="22" customFormat="1" ht="25.5" customHeight="1">
      <c r="A17" s="33" t="s">
        <v>272</v>
      </c>
      <c r="B17" s="75" t="s">
        <v>271</v>
      </c>
      <c r="C17" s="11"/>
      <c r="D17" s="11"/>
      <c r="E17" s="11"/>
      <c r="F17" s="11"/>
      <c r="G17" s="27"/>
      <c r="H17" s="27"/>
      <c r="I17" s="27"/>
      <c r="J17" s="27"/>
      <c r="K17" s="27"/>
      <c r="L17" s="27"/>
      <c r="M17" s="27"/>
      <c r="N17" s="27"/>
      <c r="O17" s="27"/>
      <c r="P17" s="27"/>
      <c r="Q17" s="27"/>
    </row>
    <row r="18" spans="1:17" s="22" customFormat="1" ht="36.75" customHeight="1">
      <c r="A18" s="50" t="s">
        <v>228</v>
      </c>
      <c r="B18" s="273" t="s">
        <v>299</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ht="25.5" customHeight="1">
      <c r="A19" s="33">
        <v>1</v>
      </c>
      <c r="B19" s="75" t="s">
        <v>269</v>
      </c>
      <c r="C19" s="11"/>
      <c r="D19" s="11"/>
      <c r="E19" s="11"/>
      <c r="F19" s="11"/>
      <c r="G19" s="27"/>
      <c r="H19" s="27"/>
      <c r="I19" s="27"/>
      <c r="J19" s="27"/>
      <c r="K19" s="27"/>
      <c r="L19" s="27"/>
      <c r="M19" s="27"/>
      <c r="N19" s="27"/>
      <c r="O19" s="27"/>
      <c r="P19" s="27"/>
      <c r="Q19" s="27"/>
    </row>
    <row r="20" spans="1:17" s="22" customFormat="1" ht="25.5" customHeight="1">
      <c r="A20" s="33">
        <v>2</v>
      </c>
      <c r="B20" s="75" t="s">
        <v>269</v>
      </c>
      <c r="C20" s="11"/>
      <c r="D20" s="11"/>
      <c r="E20" s="11"/>
      <c r="F20" s="11"/>
      <c r="G20" s="27"/>
      <c r="H20" s="27"/>
      <c r="I20" s="27"/>
      <c r="J20" s="27"/>
      <c r="K20" s="27"/>
      <c r="L20" s="27"/>
      <c r="M20" s="27"/>
      <c r="N20" s="27"/>
      <c r="O20" s="27"/>
      <c r="P20" s="27"/>
      <c r="Q20" s="27"/>
    </row>
    <row r="21" spans="1:17" s="22" customFormat="1" ht="25.5" customHeight="1">
      <c r="A21" s="33" t="s">
        <v>272</v>
      </c>
      <c r="B21" s="75" t="s">
        <v>271</v>
      </c>
      <c r="C21" s="11"/>
      <c r="D21" s="11"/>
      <c r="E21" s="11"/>
      <c r="F21" s="11"/>
      <c r="G21" s="27"/>
      <c r="H21" s="27"/>
      <c r="I21" s="27"/>
      <c r="J21" s="27"/>
      <c r="K21" s="27"/>
      <c r="L21" s="27"/>
      <c r="M21" s="27"/>
      <c r="N21" s="27"/>
      <c r="O21" s="27"/>
      <c r="P21" s="27"/>
      <c r="Q21" s="27"/>
    </row>
    <row r="22" spans="1:17" s="22" customFormat="1" ht="34.5" customHeight="1">
      <c r="A22" s="50" t="s">
        <v>229</v>
      </c>
      <c r="B22" s="273" t="s">
        <v>297</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6.75" customHeight="1">
      <c r="A23" s="246" t="s">
        <v>270</v>
      </c>
      <c r="B23" s="247" t="s">
        <v>298</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ht="25.5" customHeight="1">
      <c r="A24" s="33">
        <v>1</v>
      </c>
      <c r="B24" s="75" t="s">
        <v>269</v>
      </c>
      <c r="C24" s="11"/>
      <c r="D24" s="11"/>
      <c r="E24" s="11"/>
      <c r="F24" s="11"/>
      <c r="G24" s="27"/>
      <c r="H24" s="27"/>
      <c r="I24" s="27"/>
      <c r="J24" s="27"/>
      <c r="K24" s="27"/>
      <c r="L24" s="27"/>
      <c r="M24" s="27"/>
      <c r="N24" s="27"/>
      <c r="O24" s="27"/>
      <c r="P24" s="27"/>
      <c r="Q24" s="27"/>
    </row>
    <row r="25" spans="1:17" s="22" customFormat="1" ht="25.5" customHeight="1">
      <c r="A25" s="33">
        <v>2</v>
      </c>
      <c r="B25" s="75" t="s">
        <v>269</v>
      </c>
      <c r="C25" s="11"/>
      <c r="D25" s="11"/>
      <c r="E25" s="11"/>
      <c r="F25" s="11"/>
      <c r="G25" s="27"/>
      <c r="H25" s="27"/>
      <c r="I25" s="27"/>
      <c r="J25" s="27"/>
      <c r="K25" s="27"/>
      <c r="L25" s="27"/>
      <c r="M25" s="27"/>
      <c r="N25" s="27"/>
      <c r="O25" s="27"/>
      <c r="P25" s="27"/>
      <c r="Q25" s="27"/>
    </row>
    <row r="26" spans="1:17" s="22" customFormat="1" ht="25.5" customHeight="1">
      <c r="A26" s="33" t="s">
        <v>272</v>
      </c>
      <c r="B26" s="75" t="s">
        <v>271</v>
      </c>
      <c r="C26" s="11"/>
      <c r="D26" s="11"/>
      <c r="E26" s="11"/>
      <c r="F26" s="11"/>
      <c r="G26" s="27"/>
      <c r="H26" s="27"/>
      <c r="I26" s="27"/>
      <c r="J26" s="27"/>
      <c r="K26" s="27"/>
      <c r="L26" s="27"/>
      <c r="M26" s="27"/>
      <c r="N26" s="27"/>
      <c r="O26" s="27"/>
      <c r="P26" s="27"/>
      <c r="Q26" s="27"/>
    </row>
    <row r="27" spans="1:17" s="22" customFormat="1" ht="38.25" customHeight="1">
      <c r="A27" s="246" t="s">
        <v>273</v>
      </c>
      <c r="B27" s="247" t="s">
        <v>300</v>
      </c>
      <c r="C27" s="11"/>
      <c r="D27" s="11"/>
      <c r="E27" s="11"/>
      <c r="F27" s="239"/>
      <c r="G27" s="239">
        <f t="shared" ref="G27:P27" si="8">SUM(G28:G29)</f>
        <v>0</v>
      </c>
      <c r="H27" s="239">
        <f t="shared" si="8"/>
        <v>0</v>
      </c>
      <c r="I27" s="239">
        <f t="shared" si="8"/>
        <v>0</v>
      </c>
      <c r="J27" s="239">
        <f t="shared" si="8"/>
        <v>0</v>
      </c>
      <c r="K27" s="239">
        <f t="shared" si="8"/>
        <v>0</v>
      </c>
      <c r="L27" s="239">
        <f t="shared" si="8"/>
        <v>0</v>
      </c>
      <c r="M27" s="239">
        <f t="shared" si="8"/>
        <v>0</v>
      </c>
      <c r="N27" s="239">
        <f t="shared" si="8"/>
        <v>0</v>
      </c>
      <c r="O27" s="239">
        <f t="shared" si="8"/>
        <v>0</v>
      </c>
      <c r="P27" s="239">
        <f t="shared" si="8"/>
        <v>0</v>
      </c>
      <c r="Q27" s="27"/>
    </row>
    <row r="28" spans="1:17" s="22" customFormat="1" ht="25.5" customHeight="1">
      <c r="A28" s="33">
        <v>1</v>
      </c>
      <c r="B28" s="75" t="s">
        <v>269</v>
      </c>
      <c r="C28" s="11"/>
      <c r="D28" s="11"/>
      <c r="E28" s="11"/>
      <c r="F28" s="11"/>
      <c r="G28" s="27"/>
      <c r="H28" s="27"/>
      <c r="I28" s="27"/>
      <c r="J28" s="27"/>
      <c r="K28" s="27"/>
      <c r="L28" s="27"/>
      <c r="M28" s="27"/>
      <c r="N28" s="27"/>
      <c r="O28" s="27"/>
      <c r="P28" s="27"/>
      <c r="Q28" s="27"/>
    </row>
    <row r="29" spans="1:17" s="22" customFormat="1" ht="25.5" customHeight="1">
      <c r="A29" s="33">
        <v>2</v>
      </c>
      <c r="B29" s="75" t="s">
        <v>269</v>
      </c>
      <c r="C29" s="11"/>
      <c r="D29" s="11"/>
      <c r="E29" s="11"/>
      <c r="F29" s="11"/>
      <c r="G29" s="27"/>
      <c r="H29" s="27"/>
      <c r="I29" s="27"/>
      <c r="J29" s="27"/>
      <c r="K29" s="27"/>
      <c r="L29" s="27"/>
      <c r="M29" s="27"/>
      <c r="N29" s="27"/>
      <c r="O29" s="27"/>
      <c r="P29" s="27"/>
      <c r="Q29" s="27"/>
    </row>
    <row r="30" spans="1:17" s="22" customFormat="1" ht="25.5" customHeight="1">
      <c r="A30" s="33" t="s">
        <v>272</v>
      </c>
      <c r="B30" s="75" t="s">
        <v>271</v>
      </c>
      <c r="C30" s="11"/>
      <c r="D30" s="11"/>
      <c r="E30" s="11"/>
      <c r="F30" s="11"/>
      <c r="G30" s="27"/>
      <c r="H30" s="27"/>
      <c r="I30" s="27"/>
      <c r="J30" s="27"/>
      <c r="K30" s="27"/>
      <c r="L30" s="27"/>
      <c r="M30" s="27"/>
      <c r="N30" s="27"/>
      <c r="O30" s="27"/>
      <c r="P30" s="27"/>
      <c r="Q30" s="27"/>
    </row>
    <row r="31" spans="1:17" s="22" customFormat="1" ht="32.25" customHeight="1">
      <c r="A31" s="272" t="s">
        <v>12</v>
      </c>
      <c r="B31" s="247" t="s">
        <v>341</v>
      </c>
      <c r="C31" s="11" t="s">
        <v>275</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274</v>
      </c>
      <c r="C32" s="11"/>
      <c r="D32" s="11"/>
      <c r="E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s="22" customFormat="1" ht="118.5" customHeight="1">
      <c r="A34" s="278" t="s">
        <v>320</v>
      </c>
      <c r="B34" s="247" t="s">
        <v>342</v>
      </c>
      <c r="C34" s="11"/>
      <c r="D34" s="11"/>
      <c r="E34" s="11"/>
      <c r="F34" s="11"/>
      <c r="G34" s="27"/>
      <c r="H34" s="27"/>
      <c r="I34" s="27"/>
      <c r="J34" s="27"/>
      <c r="K34" s="27"/>
      <c r="L34" s="27"/>
      <c r="M34" s="27"/>
      <c r="N34" s="27"/>
      <c r="O34" s="27"/>
      <c r="P34" s="27"/>
      <c r="Q34" s="27"/>
    </row>
    <row r="35" spans="1:17" s="22" customFormat="1" ht="25.5" customHeight="1">
      <c r="A35" s="33"/>
      <c r="B35" s="247" t="s">
        <v>274</v>
      </c>
      <c r="C35" s="11"/>
      <c r="D35" s="11"/>
      <c r="E35" s="11"/>
      <c r="F35" s="11"/>
      <c r="G35" s="27"/>
      <c r="H35" s="27"/>
      <c r="I35" s="27"/>
      <c r="J35" s="27"/>
      <c r="K35" s="27"/>
      <c r="L35" s="27"/>
      <c r="M35" s="27"/>
      <c r="N35" s="27"/>
      <c r="O35" s="27"/>
      <c r="P35" s="27"/>
      <c r="Q35" s="27"/>
    </row>
    <row r="36" spans="1:17" s="22" customFormat="1">
      <c r="A36" s="33"/>
      <c r="B36" s="75"/>
      <c r="C36" s="11"/>
      <c r="D36" s="11"/>
      <c r="E36" s="11"/>
      <c r="F36" s="11"/>
      <c r="G36" s="27"/>
      <c r="H36" s="27"/>
      <c r="I36" s="27"/>
      <c r="J36" s="27"/>
      <c r="K36" s="27"/>
      <c r="L36" s="27"/>
      <c r="M36" s="27"/>
      <c r="N36" s="27"/>
      <c r="O36" s="27"/>
      <c r="P36" s="27"/>
      <c r="Q36" s="27"/>
    </row>
    <row r="37" spans="1:17" s="22" customFormat="1">
      <c r="A37" s="33"/>
      <c r="B37" s="75"/>
      <c r="C37" s="11"/>
      <c r="D37" s="11"/>
      <c r="E37" s="11"/>
      <c r="F37" s="11"/>
      <c r="G37" s="27"/>
      <c r="H37" s="27"/>
      <c r="I37" s="27"/>
      <c r="J37" s="27"/>
      <c r="K37" s="27"/>
      <c r="L37" s="27"/>
      <c r="M37" s="27"/>
      <c r="N37" s="27"/>
      <c r="O37" s="27"/>
      <c r="P37" s="27"/>
      <c r="Q37" s="27"/>
    </row>
    <row r="38" spans="1:17" s="3" customFormat="1">
      <c r="A38" s="7"/>
      <c r="B38" s="3" t="s">
        <v>345</v>
      </c>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8" s="3" customFormat="1">
      <c r="A129" s="7"/>
      <c r="C129" s="4"/>
      <c r="D129" s="4"/>
      <c r="E129" s="4"/>
      <c r="F129" s="4"/>
    </row>
    <row r="130" spans="1:8" s="3" customFormat="1">
      <c r="A130" s="7"/>
      <c r="C130" s="4"/>
      <c r="D130" s="4"/>
      <c r="E130" s="4"/>
      <c r="F130" s="4"/>
    </row>
    <row r="131" spans="1:8" s="3" customFormat="1">
      <c r="A131" s="7"/>
      <c r="C131" s="4"/>
      <c r="D131" s="4"/>
      <c r="E131" s="4"/>
      <c r="F131" s="4"/>
    </row>
    <row r="132" spans="1:8" s="3" customFormat="1">
      <c r="A132" s="7"/>
      <c r="C132" s="4"/>
      <c r="D132" s="4"/>
      <c r="E132" s="4"/>
      <c r="F132" s="4"/>
    </row>
    <row r="133" spans="1:8" s="3" customFormat="1">
      <c r="A133" s="7"/>
      <c r="C133" s="4"/>
      <c r="D133" s="4"/>
      <c r="E133" s="4"/>
      <c r="F133" s="4"/>
    </row>
    <row r="134" spans="1:8" s="3" customFormat="1">
      <c r="A134" s="7"/>
      <c r="C134" s="4"/>
      <c r="D134" s="4"/>
      <c r="E134" s="4"/>
      <c r="F134" s="4"/>
    </row>
    <row r="135" spans="1:8" s="3" customFormat="1">
      <c r="A135" s="7"/>
      <c r="C135" s="4"/>
      <c r="D135" s="4"/>
      <c r="E135" s="4"/>
      <c r="F135" s="4"/>
    </row>
    <row r="136" spans="1:8" s="3" customFormat="1">
      <c r="A136" s="7"/>
      <c r="C136" s="4"/>
      <c r="D136" s="4"/>
      <c r="E136" s="4"/>
      <c r="F136" s="4"/>
    </row>
    <row r="137" spans="1:8" s="3" customFormat="1">
      <c r="A137" s="7"/>
      <c r="C137" s="4"/>
      <c r="D137" s="4"/>
      <c r="E137" s="4"/>
      <c r="F137" s="4"/>
    </row>
    <row r="138" spans="1:8" s="3" customFormat="1">
      <c r="A138" s="7"/>
      <c r="C138" s="4"/>
      <c r="D138" s="4"/>
      <c r="E138" s="4"/>
      <c r="F138" s="4"/>
    </row>
    <row r="139" spans="1:8" s="3" customFormat="1">
      <c r="A139" s="7"/>
      <c r="C139" s="4"/>
      <c r="D139" s="4"/>
      <c r="E139" s="4"/>
      <c r="F139" s="4"/>
    </row>
    <row r="140" spans="1:8" s="3" customFormat="1">
      <c r="A140" s="7"/>
      <c r="C140" s="4"/>
      <c r="D140" s="4"/>
      <c r="E140" s="4"/>
      <c r="F140" s="4"/>
    </row>
    <row r="141" spans="1:8" s="3" customFormat="1">
      <c r="A141" s="7"/>
      <c r="B141" s="1"/>
      <c r="C141" s="5"/>
      <c r="D141" s="5"/>
      <c r="E141" s="5"/>
      <c r="F141" s="5"/>
      <c r="G141" s="2"/>
      <c r="H141" s="2"/>
    </row>
    <row r="142" spans="1:8" s="3" customFormat="1">
      <c r="A142" s="7"/>
      <c r="B142" s="1"/>
      <c r="C142" s="5"/>
      <c r="D142" s="5"/>
      <c r="E142" s="5"/>
      <c r="F142" s="5"/>
      <c r="G142" s="2"/>
      <c r="H142" s="2"/>
    </row>
    <row r="143" spans="1:8" s="3" customFormat="1">
      <c r="A143" s="7"/>
      <c r="B143" s="1"/>
      <c r="C143" s="5"/>
      <c r="D143" s="5"/>
      <c r="E143" s="5"/>
      <c r="F143" s="5"/>
      <c r="G143" s="2"/>
      <c r="H143" s="2"/>
    </row>
    <row r="144" spans="1:8" s="3" customFormat="1">
      <c r="A144" s="7"/>
      <c r="B144" s="1"/>
      <c r="C144" s="5"/>
      <c r="D144" s="5"/>
      <c r="E144" s="5"/>
      <c r="F144" s="5"/>
      <c r="G144" s="2"/>
      <c r="H144" s="2"/>
    </row>
    <row r="145" spans="1:17" s="3" customFormat="1">
      <c r="A145" s="7"/>
      <c r="B145" s="1"/>
      <c r="C145" s="5"/>
      <c r="D145" s="5"/>
      <c r="E145" s="5"/>
      <c r="F145" s="5"/>
      <c r="G145" s="2"/>
      <c r="H145" s="2"/>
    </row>
    <row r="146" spans="1:17" s="2" customFormat="1">
      <c r="A146" s="7"/>
      <c r="B146" s="1"/>
      <c r="C146" s="5"/>
      <c r="D146" s="5"/>
      <c r="E146" s="5"/>
      <c r="F146" s="5"/>
      <c r="I146" s="3"/>
      <c r="J146" s="3"/>
      <c r="K146" s="3"/>
      <c r="L146" s="3"/>
      <c r="M146" s="3"/>
      <c r="N146" s="3"/>
      <c r="O146" s="3"/>
      <c r="P146" s="3"/>
      <c r="Q146" s="3"/>
    </row>
    <row r="147" spans="1:17" s="2" customFormat="1">
      <c r="A147" s="7"/>
      <c r="B147" s="1"/>
      <c r="C147" s="5"/>
      <c r="D147" s="5"/>
      <c r="E147" s="5"/>
      <c r="F147" s="5"/>
      <c r="I147" s="3"/>
      <c r="J147" s="3"/>
      <c r="K147" s="3"/>
      <c r="L147" s="3"/>
      <c r="M147" s="3"/>
      <c r="N147" s="3"/>
      <c r="O147" s="3"/>
      <c r="P147" s="3"/>
      <c r="Q147" s="3"/>
    </row>
    <row r="148" spans="1:17" s="2" customFormat="1">
      <c r="A148" s="7"/>
      <c r="B148" s="1"/>
      <c r="C148" s="5"/>
      <c r="D148" s="5"/>
      <c r="E148" s="5"/>
      <c r="F148" s="5"/>
      <c r="I148" s="3"/>
      <c r="J148" s="3"/>
      <c r="K148" s="3"/>
      <c r="L148" s="3"/>
      <c r="M148" s="3"/>
      <c r="N148" s="3"/>
      <c r="O148" s="3"/>
      <c r="P148" s="3"/>
      <c r="Q148" s="3"/>
    </row>
  </sheetData>
  <mergeCells count="28">
    <mergeCell ref="M6:P6"/>
    <mergeCell ref="A7:A10"/>
    <mergeCell ref="B7:B10"/>
    <mergeCell ref="C7:C10"/>
    <mergeCell ref="D7:D10"/>
    <mergeCell ref="E7:E10"/>
    <mergeCell ref="I7:N7"/>
    <mergeCell ref="O7:P8"/>
    <mergeCell ref="G9:H9"/>
    <mergeCell ref="F7:H8"/>
    <mergeCell ref="A1:Q1"/>
    <mergeCell ref="A2:Q2"/>
    <mergeCell ref="A3:Q3"/>
    <mergeCell ref="A4:Q4"/>
    <mergeCell ref="A5:Q5"/>
    <mergeCell ref="Q7:Q10"/>
    <mergeCell ref="I8:J8"/>
    <mergeCell ref="K8:L8"/>
    <mergeCell ref="M8:N8"/>
    <mergeCell ref="F9:F10"/>
    <mergeCell ref="I9:I10"/>
    <mergeCell ref="J9:J10"/>
    <mergeCell ref="K9:K10"/>
    <mergeCell ref="L9:L10"/>
    <mergeCell ref="M9:M10"/>
    <mergeCell ref="N9:N10"/>
    <mergeCell ref="O9:O10"/>
    <mergeCell ref="P9:P10"/>
  </mergeCells>
  <printOptions horizontalCentered="1"/>
  <pageMargins left="0.02" right="0.02" top="0.5" bottom="0.5" header="0.3" footer="0.3"/>
  <pageSetup paperSize="9" scale="7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zoomScaleNormal="100" workbookViewId="0">
      <selection activeCell="M12" sqref="M12"/>
    </sheetView>
  </sheetViews>
  <sheetFormatPr defaultColWidth="9.109375" defaultRowHeight="16.8"/>
  <cols>
    <col min="1" max="1" width="6.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11.332031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ht="23.25" customHeight="1">
      <c r="A1" s="729" t="s">
        <v>266</v>
      </c>
      <c r="B1" s="729"/>
      <c r="C1" s="729"/>
      <c r="D1" s="729"/>
      <c r="E1" s="729"/>
      <c r="F1" s="729"/>
      <c r="G1" s="729"/>
      <c r="H1" s="729"/>
      <c r="I1" s="729"/>
      <c r="J1" s="729"/>
      <c r="K1" s="729"/>
      <c r="L1" s="729"/>
      <c r="M1" s="729"/>
      <c r="N1" s="729"/>
      <c r="O1" s="729"/>
      <c r="P1" s="729"/>
      <c r="Q1" s="729"/>
    </row>
    <row r="2" spans="1:18" s="20" customFormat="1" ht="23.25" customHeight="1">
      <c r="A2" s="650" t="s">
        <v>388</v>
      </c>
      <c r="B2" s="650"/>
      <c r="C2" s="650"/>
      <c r="D2" s="650"/>
      <c r="E2" s="650"/>
      <c r="F2" s="650"/>
      <c r="G2" s="650"/>
      <c r="H2" s="650"/>
      <c r="I2" s="650"/>
      <c r="J2" s="650"/>
      <c r="K2" s="650"/>
      <c r="L2" s="650"/>
      <c r="M2" s="650"/>
      <c r="N2" s="650"/>
      <c r="O2" s="650"/>
      <c r="P2" s="650"/>
      <c r="Q2" s="650"/>
    </row>
    <row r="3" spans="1:18" s="20" customFormat="1" ht="27" customHeight="1">
      <c r="A3" s="651" t="s">
        <v>328</v>
      </c>
      <c r="B3" s="651"/>
      <c r="C3" s="651"/>
      <c r="D3" s="651"/>
      <c r="E3" s="651"/>
      <c r="F3" s="651"/>
      <c r="G3" s="651"/>
      <c r="H3" s="651"/>
      <c r="I3" s="651"/>
      <c r="J3" s="651"/>
      <c r="K3" s="651"/>
      <c r="L3" s="651"/>
      <c r="M3" s="651"/>
      <c r="N3" s="651"/>
      <c r="O3" s="651"/>
      <c r="P3" s="651"/>
      <c r="Q3" s="651"/>
    </row>
    <row r="4" spans="1:18" s="20" customFormat="1" ht="21.75" customHeight="1">
      <c r="A4" s="652" t="s">
        <v>327</v>
      </c>
      <c r="B4" s="652"/>
      <c r="C4" s="652"/>
      <c r="D4" s="652"/>
      <c r="E4" s="652"/>
      <c r="F4" s="652"/>
      <c r="G4" s="652"/>
      <c r="H4" s="652"/>
      <c r="I4" s="652"/>
      <c r="J4" s="652"/>
      <c r="K4" s="652"/>
      <c r="L4" s="652"/>
      <c r="M4" s="652"/>
      <c r="N4" s="652"/>
      <c r="O4" s="652"/>
      <c r="P4" s="652"/>
      <c r="Q4" s="652"/>
    </row>
    <row r="5" spans="1:18" ht="24" customHeight="1">
      <c r="A5" s="754" t="str">
        <f>'PL10 (XSKT)'!A5:Q5</f>
        <v>(Kèm theo Công văn số:             /UBND-TH ngày       tháng 8 năm 2024 của Ủy ban nhân dân tỉnh)</v>
      </c>
      <c r="B5" s="653"/>
      <c r="C5" s="653"/>
      <c r="D5" s="653"/>
      <c r="E5" s="653"/>
      <c r="F5" s="653"/>
      <c r="G5" s="653"/>
      <c r="H5" s="653"/>
      <c r="I5" s="653"/>
      <c r="J5" s="653"/>
      <c r="K5" s="653"/>
      <c r="L5" s="653"/>
      <c r="M5" s="653"/>
      <c r="N5" s="653"/>
      <c r="O5" s="653"/>
      <c r="P5" s="653"/>
      <c r="Q5" s="653"/>
    </row>
    <row r="6" spans="1:18" ht="23.25" customHeight="1">
      <c r="B6" s="275"/>
      <c r="C6" s="275"/>
      <c r="D6" s="275"/>
      <c r="E6" s="275"/>
      <c r="F6" s="275"/>
      <c r="G6" s="275"/>
      <c r="H6" s="275"/>
      <c r="I6" s="275"/>
      <c r="J6" s="275"/>
      <c r="K6" s="275"/>
      <c r="L6" s="275"/>
      <c r="M6" s="723" t="s">
        <v>233</v>
      </c>
      <c r="N6" s="724"/>
      <c r="O6" s="724"/>
      <c r="P6" s="724"/>
      <c r="Q6" s="275"/>
    </row>
    <row r="7" spans="1:18" ht="24.75" customHeight="1">
      <c r="A7" s="718" t="s">
        <v>1</v>
      </c>
      <c r="B7" s="718" t="s">
        <v>2</v>
      </c>
      <c r="C7" s="718" t="s">
        <v>3</v>
      </c>
      <c r="D7" s="718" t="s">
        <v>4</v>
      </c>
      <c r="E7" s="718" t="s">
        <v>5</v>
      </c>
      <c r="F7" s="718" t="s">
        <v>39</v>
      </c>
      <c r="G7" s="718"/>
      <c r="H7" s="718"/>
      <c r="I7" s="725" t="s">
        <v>294</v>
      </c>
      <c r="J7" s="726"/>
      <c r="K7" s="727"/>
      <c r="L7" s="727"/>
      <c r="M7" s="727"/>
      <c r="N7" s="728"/>
      <c r="O7" s="719" t="s">
        <v>303</v>
      </c>
      <c r="P7" s="720"/>
      <c r="Q7" s="730" t="s">
        <v>6</v>
      </c>
      <c r="R7" s="52"/>
    </row>
    <row r="8" spans="1:18" s="29" customFormat="1" ht="65.25" customHeight="1">
      <c r="A8" s="718"/>
      <c r="B8" s="718"/>
      <c r="C8" s="718"/>
      <c r="D8" s="718"/>
      <c r="E8" s="718"/>
      <c r="F8" s="718"/>
      <c r="G8" s="718"/>
      <c r="H8" s="718"/>
      <c r="I8" s="718" t="s">
        <v>305</v>
      </c>
      <c r="J8" s="718"/>
      <c r="K8" s="718" t="s">
        <v>302</v>
      </c>
      <c r="L8" s="718"/>
      <c r="M8" s="718" t="s">
        <v>301</v>
      </c>
      <c r="N8" s="718"/>
      <c r="O8" s="721"/>
      <c r="P8" s="722"/>
      <c r="Q8" s="731"/>
      <c r="R8" s="52"/>
    </row>
    <row r="9" spans="1:18" s="29" customFormat="1" ht="21" customHeight="1">
      <c r="A9" s="718"/>
      <c r="B9" s="718"/>
      <c r="C9" s="718"/>
      <c r="D9" s="718"/>
      <c r="E9" s="718"/>
      <c r="F9" s="718" t="s">
        <v>8</v>
      </c>
      <c r="G9" s="718" t="s">
        <v>9</v>
      </c>
      <c r="H9" s="718"/>
      <c r="I9" s="718" t="s">
        <v>7</v>
      </c>
      <c r="J9" s="718" t="s">
        <v>330</v>
      </c>
      <c r="K9" s="718" t="s">
        <v>7</v>
      </c>
      <c r="L9" s="718" t="s">
        <v>330</v>
      </c>
      <c r="M9" s="718" t="s">
        <v>7</v>
      </c>
      <c r="N9" s="718" t="s">
        <v>330</v>
      </c>
      <c r="O9" s="718" t="s">
        <v>7</v>
      </c>
      <c r="P9" s="718" t="s">
        <v>330</v>
      </c>
      <c r="Q9" s="731"/>
      <c r="R9" s="52"/>
    </row>
    <row r="10" spans="1:18" s="29" customFormat="1" ht="79.5" customHeight="1">
      <c r="A10" s="718"/>
      <c r="B10" s="718"/>
      <c r="C10" s="718"/>
      <c r="D10" s="718"/>
      <c r="E10" s="718"/>
      <c r="F10" s="718"/>
      <c r="G10" s="279" t="s">
        <v>7</v>
      </c>
      <c r="H10" s="279" t="s">
        <v>330</v>
      </c>
      <c r="I10" s="718"/>
      <c r="J10" s="718"/>
      <c r="K10" s="718"/>
      <c r="L10" s="718"/>
      <c r="M10" s="718"/>
      <c r="N10" s="718"/>
      <c r="O10" s="718"/>
      <c r="P10" s="718"/>
      <c r="Q10" s="731"/>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80"/>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39"/>
    </row>
    <row r="13" spans="1:18" s="22" customFormat="1" ht="25.5" customHeight="1">
      <c r="A13" s="280" t="s">
        <v>11</v>
      </c>
      <c r="B13" s="247" t="s">
        <v>329</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227</v>
      </c>
      <c r="B14" s="273" t="s">
        <v>296</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2.5" customHeight="1">
      <c r="A15" s="33">
        <v>1</v>
      </c>
      <c r="B15" s="75" t="s">
        <v>269</v>
      </c>
      <c r="C15" s="11"/>
      <c r="D15" s="11"/>
      <c r="E15" s="11"/>
      <c r="F15" s="11"/>
      <c r="G15" s="27"/>
      <c r="H15" s="27"/>
      <c r="I15" s="27"/>
      <c r="J15" s="27"/>
      <c r="K15" s="27"/>
      <c r="L15" s="27"/>
      <c r="M15" s="27"/>
      <c r="N15" s="27"/>
      <c r="O15" s="27"/>
      <c r="P15" s="27"/>
      <c r="Q15" s="27"/>
    </row>
    <row r="16" spans="1:18" s="22" customFormat="1" ht="25.5" customHeight="1">
      <c r="A16" s="33">
        <v>2</v>
      </c>
      <c r="B16" s="75" t="s">
        <v>269</v>
      </c>
      <c r="C16" s="11"/>
      <c r="D16" s="11"/>
      <c r="E16" s="11"/>
      <c r="F16" s="11"/>
      <c r="G16" s="27"/>
      <c r="H16" s="27"/>
      <c r="I16" s="27"/>
      <c r="J16" s="27"/>
      <c r="K16" s="27"/>
      <c r="L16" s="27"/>
      <c r="M16" s="27"/>
      <c r="N16" s="27"/>
      <c r="O16" s="27"/>
      <c r="P16" s="27"/>
      <c r="Q16" s="27"/>
    </row>
    <row r="17" spans="1:17" s="22" customFormat="1" ht="25.5" customHeight="1">
      <c r="A17" s="33" t="s">
        <v>272</v>
      </c>
      <c r="B17" s="75" t="s">
        <v>271</v>
      </c>
      <c r="C17" s="11"/>
      <c r="D17" s="11"/>
      <c r="E17" s="11"/>
      <c r="F17" s="11"/>
      <c r="G17" s="27"/>
      <c r="H17" s="27"/>
      <c r="I17" s="27"/>
      <c r="J17" s="27"/>
      <c r="K17" s="27"/>
      <c r="L17" s="27"/>
      <c r="M17" s="27"/>
      <c r="N17" s="27"/>
      <c r="O17" s="27"/>
      <c r="P17" s="27"/>
      <c r="Q17" s="27"/>
    </row>
    <row r="18" spans="1:17" s="22" customFormat="1" ht="36.75" customHeight="1">
      <c r="A18" s="50" t="s">
        <v>228</v>
      </c>
      <c r="B18" s="273" t="s">
        <v>299</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ht="25.5" customHeight="1">
      <c r="A19" s="33">
        <v>1</v>
      </c>
      <c r="B19" s="75" t="s">
        <v>269</v>
      </c>
      <c r="C19" s="11"/>
      <c r="D19" s="11"/>
      <c r="E19" s="11"/>
      <c r="F19" s="11"/>
      <c r="G19" s="27"/>
      <c r="H19" s="27"/>
      <c r="I19" s="27"/>
      <c r="J19" s="27"/>
      <c r="K19" s="27"/>
      <c r="L19" s="27"/>
      <c r="M19" s="27"/>
      <c r="N19" s="27"/>
      <c r="O19" s="27"/>
      <c r="P19" s="27"/>
      <c r="Q19" s="27"/>
    </row>
    <row r="20" spans="1:17" s="22" customFormat="1" ht="25.5" customHeight="1">
      <c r="A20" s="33">
        <v>2</v>
      </c>
      <c r="B20" s="75" t="s">
        <v>269</v>
      </c>
      <c r="C20" s="11"/>
      <c r="D20" s="11"/>
      <c r="E20" s="11"/>
      <c r="F20" s="11"/>
      <c r="G20" s="27"/>
      <c r="H20" s="27"/>
      <c r="I20" s="27"/>
      <c r="J20" s="27"/>
      <c r="K20" s="27"/>
      <c r="L20" s="27"/>
      <c r="M20" s="27"/>
      <c r="N20" s="27"/>
      <c r="O20" s="27"/>
      <c r="P20" s="27"/>
      <c r="Q20" s="27"/>
    </row>
    <row r="21" spans="1:17" s="22" customFormat="1" ht="25.5" customHeight="1">
      <c r="A21" s="33" t="s">
        <v>272</v>
      </c>
      <c r="B21" s="75" t="s">
        <v>271</v>
      </c>
      <c r="C21" s="11"/>
      <c r="D21" s="11"/>
      <c r="E21" s="11"/>
      <c r="F21" s="11"/>
      <c r="G21" s="27"/>
      <c r="H21" s="27"/>
      <c r="I21" s="27"/>
      <c r="J21" s="27"/>
      <c r="K21" s="27"/>
      <c r="L21" s="27"/>
      <c r="M21" s="27"/>
      <c r="N21" s="27"/>
      <c r="O21" s="27"/>
      <c r="P21" s="27"/>
      <c r="Q21" s="27"/>
    </row>
    <row r="22" spans="1:17" s="22" customFormat="1" ht="34.5" customHeight="1">
      <c r="A22" s="50" t="s">
        <v>229</v>
      </c>
      <c r="B22" s="273" t="s">
        <v>297</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6.75" customHeight="1">
      <c r="A23" s="246" t="s">
        <v>270</v>
      </c>
      <c r="B23" s="247" t="s">
        <v>298</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ht="25.5" customHeight="1">
      <c r="A24" s="33">
        <v>1</v>
      </c>
      <c r="B24" s="75" t="s">
        <v>269</v>
      </c>
      <c r="C24" s="11"/>
      <c r="D24" s="11"/>
      <c r="E24" s="11"/>
      <c r="F24" s="11"/>
      <c r="G24" s="27"/>
      <c r="H24" s="27"/>
      <c r="I24" s="27"/>
      <c r="J24" s="27"/>
      <c r="K24" s="27"/>
      <c r="L24" s="27"/>
      <c r="M24" s="27"/>
      <c r="N24" s="27"/>
      <c r="O24" s="27"/>
      <c r="P24" s="27"/>
      <c r="Q24" s="27"/>
    </row>
    <row r="25" spans="1:17" s="22" customFormat="1" ht="25.5" customHeight="1">
      <c r="A25" s="33">
        <v>2</v>
      </c>
      <c r="B25" s="75" t="s">
        <v>269</v>
      </c>
      <c r="C25" s="11"/>
      <c r="D25" s="11"/>
      <c r="E25" s="11"/>
      <c r="F25" s="11"/>
      <c r="G25" s="27"/>
      <c r="H25" s="27"/>
      <c r="I25" s="27"/>
      <c r="J25" s="27"/>
      <c r="K25" s="27"/>
      <c r="L25" s="27"/>
      <c r="M25" s="27"/>
      <c r="N25" s="27"/>
      <c r="O25" s="27"/>
      <c r="P25" s="27"/>
      <c r="Q25" s="27"/>
    </row>
    <row r="26" spans="1:17" s="22" customFormat="1" ht="25.5" customHeight="1">
      <c r="A26" s="33" t="s">
        <v>272</v>
      </c>
      <c r="B26" s="75" t="s">
        <v>271</v>
      </c>
      <c r="C26" s="11"/>
      <c r="D26" s="11"/>
      <c r="E26" s="11"/>
      <c r="F26" s="11"/>
      <c r="G26" s="27"/>
      <c r="H26" s="27"/>
      <c r="I26" s="27"/>
      <c r="J26" s="27"/>
      <c r="K26" s="27"/>
      <c r="L26" s="27"/>
      <c r="M26" s="27"/>
      <c r="N26" s="27"/>
      <c r="O26" s="27"/>
      <c r="P26" s="27"/>
      <c r="Q26" s="27"/>
    </row>
    <row r="27" spans="1:17" s="22" customFormat="1" ht="38.25" customHeight="1">
      <c r="A27" s="246" t="s">
        <v>273</v>
      </c>
      <c r="B27" s="247" t="s">
        <v>300</v>
      </c>
      <c r="C27" s="11"/>
      <c r="D27" s="11"/>
      <c r="E27" s="11"/>
      <c r="F27" s="239"/>
      <c r="G27" s="27">
        <f t="shared" ref="G27:P27" si="8">SUM(G28:G29)</f>
        <v>0</v>
      </c>
      <c r="H27" s="27">
        <f t="shared" si="8"/>
        <v>0</v>
      </c>
      <c r="I27" s="27">
        <f t="shared" si="8"/>
        <v>0</v>
      </c>
      <c r="J27" s="27">
        <f t="shared" si="8"/>
        <v>0</v>
      </c>
      <c r="K27" s="27">
        <f t="shared" si="8"/>
        <v>0</v>
      </c>
      <c r="L27" s="27">
        <f t="shared" si="8"/>
        <v>0</v>
      </c>
      <c r="M27" s="27">
        <f t="shared" si="8"/>
        <v>0</v>
      </c>
      <c r="N27" s="27">
        <f t="shared" si="8"/>
        <v>0</v>
      </c>
      <c r="O27" s="27">
        <f t="shared" si="8"/>
        <v>0</v>
      </c>
      <c r="P27" s="27">
        <f t="shared" si="8"/>
        <v>0</v>
      </c>
      <c r="Q27" s="27"/>
    </row>
    <row r="28" spans="1:17" s="22" customFormat="1" ht="25.5" customHeight="1">
      <c r="A28" s="33">
        <v>1</v>
      </c>
      <c r="B28" s="75" t="s">
        <v>269</v>
      </c>
      <c r="C28" s="11"/>
      <c r="D28" s="11"/>
      <c r="E28" s="11"/>
      <c r="F28" s="11"/>
      <c r="G28" s="27"/>
      <c r="H28" s="27"/>
      <c r="I28" s="27"/>
      <c r="J28" s="27"/>
      <c r="K28" s="27"/>
      <c r="L28" s="27"/>
      <c r="M28" s="27"/>
      <c r="N28" s="27"/>
      <c r="O28" s="27"/>
      <c r="P28" s="27"/>
      <c r="Q28" s="27"/>
    </row>
    <row r="29" spans="1:17" s="22" customFormat="1" ht="25.5" customHeight="1">
      <c r="A29" s="33">
        <v>2</v>
      </c>
      <c r="B29" s="75" t="s">
        <v>269</v>
      </c>
      <c r="C29" s="11"/>
      <c r="D29" s="11"/>
      <c r="E29" s="11"/>
      <c r="F29" s="11"/>
      <c r="G29" s="27"/>
      <c r="H29" s="27"/>
      <c r="I29" s="27"/>
      <c r="J29" s="27"/>
      <c r="K29" s="27"/>
      <c r="L29" s="27"/>
      <c r="M29" s="27"/>
      <c r="N29" s="27"/>
      <c r="O29" s="27"/>
      <c r="P29" s="27"/>
      <c r="Q29" s="27"/>
    </row>
    <row r="30" spans="1:17" s="22" customFormat="1" ht="25.5" customHeight="1">
      <c r="A30" s="33" t="s">
        <v>272</v>
      </c>
      <c r="B30" s="75" t="s">
        <v>271</v>
      </c>
      <c r="C30" s="11"/>
      <c r="D30" s="11"/>
      <c r="E30" s="11"/>
      <c r="F30" s="11"/>
      <c r="G30" s="27"/>
      <c r="H30" s="27"/>
      <c r="I30" s="27"/>
      <c r="J30" s="27"/>
      <c r="K30" s="27"/>
      <c r="L30" s="27"/>
      <c r="M30" s="27"/>
      <c r="N30" s="27"/>
      <c r="O30" s="27"/>
      <c r="P30" s="27"/>
      <c r="Q30" s="27"/>
    </row>
    <row r="31" spans="1:17" s="22" customFormat="1" ht="32.25" customHeight="1">
      <c r="A31" s="280" t="s">
        <v>12</v>
      </c>
      <c r="B31" s="247" t="s">
        <v>329</v>
      </c>
      <c r="C31" s="11" t="s">
        <v>275</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274</v>
      </c>
      <c r="C32" s="11"/>
      <c r="D32" s="11"/>
      <c r="E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s="3" customFormat="1">
      <c r="A34" s="7"/>
      <c r="C34" s="4"/>
      <c r="D34" s="4"/>
      <c r="E34" s="4"/>
      <c r="F34" s="4"/>
    </row>
    <row r="35" spans="1:17" s="3" customFormat="1">
      <c r="A35" s="7"/>
      <c r="C35" s="4"/>
      <c r="D35" s="4"/>
      <c r="E35" s="4"/>
      <c r="F35" s="4"/>
    </row>
    <row r="36" spans="1:17" s="3" customFormat="1">
      <c r="A36" s="7"/>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B137" s="1"/>
      <c r="C137" s="5"/>
      <c r="D137" s="5"/>
      <c r="E137" s="5"/>
      <c r="F137" s="5"/>
      <c r="G137" s="2"/>
      <c r="H137" s="2"/>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2" customFormat="1">
      <c r="A142" s="7"/>
      <c r="B142" s="1"/>
      <c r="C142" s="5"/>
      <c r="D142" s="5"/>
      <c r="E142" s="5"/>
      <c r="F142" s="5"/>
      <c r="I142" s="3"/>
      <c r="J142" s="3"/>
      <c r="K142" s="3"/>
      <c r="L142" s="3"/>
      <c r="M142" s="3"/>
      <c r="N142" s="3"/>
      <c r="O142" s="3"/>
      <c r="P142" s="3"/>
      <c r="Q142" s="3"/>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 ref="O9:O10"/>
    <mergeCell ref="P9:P10"/>
    <mergeCell ref="I7:N7"/>
    <mergeCell ref="O7:P8"/>
    <mergeCell ref="K8:L8"/>
    <mergeCell ref="M8:N8"/>
    <mergeCell ref="I9:I10"/>
    <mergeCell ref="J9:J10"/>
    <mergeCell ref="K9:K10"/>
    <mergeCell ref="L9:L10"/>
    <mergeCell ref="M9:M10"/>
    <mergeCell ref="N9:N10"/>
  </mergeCells>
  <printOptions horizontalCentered="1"/>
  <pageMargins left="0.02" right="0.02" top="0.5" bottom="0.5" header="0.3" footer="0.3"/>
  <pageSetup paperSize="9" scale="71" orientation="landscape" r:id="rId1"/>
  <headerFooter>
    <oddFooter>&amp;L&amp;8&amp;Z&amp;F&amp;R&amp;P/&amp;N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5"/>
  <sheetViews>
    <sheetView workbookViewId="0">
      <selection activeCell="A2" sqref="A2:Q2"/>
    </sheetView>
  </sheetViews>
  <sheetFormatPr defaultColWidth="9.109375" defaultRowHeight="16.8"/>
  <cols>
    <col min="1" max="1" width="6.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ht="23.25" customHeight="1">
      <c r="A1" s="729" t="s">
        <v>266</v>
      </c>
      <c r="B1" s="729"/>
      <c r="C1" s="729"/>
      <c r="D1" s="729"/>
      <c r="E1" s="729"/>
      <c r="F1" s="729"/>
      <c r="G1" s="729"/>
      <c r="H1" s="729"/>
      <c r="I1" s="729"/>
      <c r="J1" s="729"/>
      <c r="K1" s="729"/>
      <c r="L1" s="729"/>
      <c r="M1" s="729"/>
      <c r="N1" s="729"/>
      <c r="O1" s="729"/>
      <c r="P1" s="729"/>
      <c r="Q1" s="729"/>
    </row>
    <row r="2" spans="1:18" s="20" customFormat="1" ht="23.25" customHeight="1">
      <c r="A2" s="650" t="s">
        <v>389</v>
      </c>
      <c r="B2" s="650"/>
      <c r="C2" s="650"/>
      <c r="D2" s="650"/>
      <c r="E2" s="650"/>
      <c r="F2" s="650"/>
      <c r="G2" s="650"/>
      <c r="H2" s="650"/>
      <c r="I2" s="650"/>
      <c r="J2" s="650"/>
      <c r="K2" s="650"/>
      <c r="L2" s="650"/>
      <c r="M2" s="650"/>
      <c r="N2" s="650"/>
      <c r="O2" s="650"/>
      <c r="P2" s="650"/>
      <c r="Q2" s="650"/>
    </row>
    <row r="3" spans="1:18" s="20" customFormat="1" ht="27" customHeight="1">
      <c r="A3" s="651" t="s">
        <v>295</v>
      </c>
      <c r="B3" s="651"/>
      <c r="C3" s="651"/>
      <c r="D3" s="651"/>
      <c r="E3" s="651"/>
      <c r="F3" s="651"/>
      <c r="G3" s="651"/>
      <c r="H3" s="651"/>
      <c r="I3" s="651"/>
      <c r="J3" s="651"/>
      <c r="K3" s="651"/>
      <c r="L3" s="651"/>
      <c r="M3" s="651"/>
      <c r="N3" s="651"/>
      <c r="O3" s="651"/>
      <c r="P3" s="651"/>
      <c r="Q3" s="651"/>
    </row>
    <row r="4" spans="1:18" s="20" customFormat="1" ht="27" customHeight="1">
      <c r="A4" s="652" t="s">
        <v>338</v>
      </c>
      <c r="B4" s="652"/>
      <c r="C4" s="652"/>
      <c r="D4" s="652"/>
      <c r="E4" s="652"/>
      <c r="F4" s="652"/>
      <c r="G4" s="652"/>
      <c r="H4" s="652"/>
      <c r="I4" s="652"/>
      <c r="J4" s="652"/>
      <c r="K4" s="652"/>
      <c r="L4" s="652"/>
      <c r="M4" s="652"/>
      <c r="N4" s="652"/>
      <c r="O4" s="652"/>
      <c r="P4" s="652"/>
      <c r="Q4" s="652"/>
    </row>
    <row r="5" spans="1:18" ht="28.5" customHeight="1">
      <c r="A5" s="653" t="s">
        <v>334</v>
      </c>
      <c r="B5" s="653"/>
      <c r="C5" s="653"/>
      <c r="D5" s="653"/>
      <c r="E5" s="653"/>
      <c r="F5" s="653"/>
      <c r="G5" s="653"/>
      <c r="H5" s="653"/>
      <c r="I5" s="653"/>
      <c r="J5" s="653"/>
      <c r="K5" s="653"/>
      <c r="L5" s="653"/>
      <c r="M5" s="653"/>
      <c r="N5" s="653"/>
      <c r="O5" s="653"/>
      <c r="P5" s="653"/>
      <c r="Q5" s="653"/>
    </row>
    <row r="6" spans="1:18" ht="23.25" customHeight="1">
      <c r="B6" s="275"/>
      <c r="C6" s="275"/>
      <c r="D6" s="275"/>
      <c r="E6" s="275"/>
      <c r="F6" s="275"/>
      <c r="G6" s="275"/>
      <c r="H6" s="275"/>
      <c r="I6" s="275"/>
      <c r="J6" s="275"/>
      <c r="K6" s="275"/>
      <c r="L6" s="275"/>
      <c r="M6" s="723" t="s">
        <v>233</v>
      </c>
      <c r="N6" s="724"/>
      <c r="O6" s="724"/>
      <c r="P6" s="724"/>
      <c r="Q6" s="275"/>
    </row>
    <row r="7" spans="1:18" ht="24.75" customHeight="1">
      <c r="A7" s="718" t="s">
        <v>1</v>
      </c>
      <c r="B7" s="718" t="s">
        <v>2</v>
      </c>
      <c r="C7" s="718" t="s">
        <v>3</v>
      </c>
      <c r="D7" s="718" t="s">
        <v>4</v>
      </c>
      <c r="E7" s="718" t="s">
        <v>5</v>
      </c>
      <c r="F7" s="718" t="s">
        <v>39</v>
      </c>
      <c r="G7" s="718"/>
      <c r="H7" s="718"/>
      <c r="I7" s="725" t="s">
        <v>294</v>
      </c>
      <c r="J7" s="726"/>
      <c r="K7" s="727"/>
      <c r="L7" s="727"/>
      <c r="M7" s="727"/>
      <c r="N7" s="728"/>
      <c r="O7" s="719" t="s">
        <v>303</v>
      </c>
      <c r="P7" s="720"/>
      <c r="Q7" s="730" t="s">
        <v>6</v>
      </c>
      <c r="R7" s="52"/>
    </row>
    <row r="8" spans="1:18" s="29" customFormat="1" ht="65.25" customHeight="1">
      <c r="A8" s="718"/>
      <c r="B8" s="718"/>
      <c r="C8" s="718"/>
      <c r="D8" s="718"/>
      <c r="E8" s="718"/>
      <c r="F8" s="718"/>
      <c r="G8" s="718"/>
      <c r="H8" s="718"/>
      <c r="I8" s="718" t="s">
        <v>305</v>
      </c>
      <c r="J8" s="718"/>
      <c r="K8" s="718" t="s">
        <v>302</v>
      </c>
      <c r="L8" s="718"/>
      <c r="M8" s="718" t="s">
        <v>301</v>
      </c>
      <c r="N8" s="718"/>
      <c r="O8" s="721"/>
      <c r="P8" s="722"/>
      <c r="Q8" s="731"/>
      <c r="R8" s="52"/>
    </row>
    <row r="9" spans="1:18" s="29" customFormat="1" ht="21" customHeight="1">
      <c r="A9" s="718"/>
      <c r="B9" s="718"/>
      <c r="C9" s="718"/>
      <c r="D9" s="718"/>
      <c r="E9" s="718"/>
      <c r="F9" s="718" t="s">
        <v>8</v>
      </c>
      <c r="G9" s="718" t="s">
        <v>9</v>
      </c>
      <c r="H9" s="718"/>
      <c r="I9" s="718" t="s">
        <v>7</v>
      </c>
      <c r="J9" s="718" t="s">
        <v>267</v>
      </c>
      <c r="K9" s="718" t="s">
        <v>7</v>
      </c>
      <c r="L9" s="718" t="s">
        <v>267</v>
      </c>
      <c r="M9" s="718" t="s">
        <v>7</v>
      </c>
      <c r="N9" s="718" t="s">
        <v>267</v>
      </c>
      <c r="O9" s="718" t="s">
        <v>7</v>
      </c>
      <c r="P9" s="718" t="s">
        <v>267</v>
      </c>
      <c r="Q9" s="731"/>
      <c r="R9" s="52"/>
    </row>
    <row r="10" spans="1:18" s="29" customFormat="1" ht="50.25" customHeight="1">
      <c r="A10" s="718"/>
      <c r="B10" s="718"/>
      <c r="C10" s="718"/>
      <c r="D10" s="718"/>
      <c r="E10" s="718"/>
      <c r="F10" s="718"/>
      <c r="G10" s="283" t="s">
        <v>7</v>
      </c>
      <c r="H10" s="283" t="s">
        <v>267</v>
      </c>
      <c r="I10" s="718"/>
      <c r="J10" s="718"/>
      <c r="K10" s="718"/>
      <c r="L10" s="718"/>
      <c r="M10" s="718"/>
      <c r="N10" s="718"/>
      <c r="O10" s="718"/>
      <c r="P10" s="718"/>
      <c r="Q10" s="731"/>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84"/>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7"/>
    </row>
    <row r="13" spans="1:18" s="22" customFormat="1" ht="25.5" customHeight="1">
      <c r="A13" s="284" t="s">
        <v>11</v>
      </c>
      <c r="B13" s="285" t="s">
        <v>339</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227</v>
      </c>
      <c r="B14" s="273" t="s">
        <v>296</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5.5" customHeight="1">
      <c r="A15" s="33">
        <v>1</v>
      </c>
      <c r="B15" s="75" t="s">
        <v>269</v>
      </c>
      <c r="C15" s="11"/>
      <c r="D15" s="11"/>
      <c r="E15" s="11"/>
      <c r="F15" s="11"/>
      <c r="G15" s="27"/>
      <c r="H15" s="27"/>
      <c r="I15" s="27"/>
      <c r="J15" s="27"/>
      <c r="K15" s="27"/>
      <c r="L15" s="27"/>
      <c r="M15" s="27"/>
      <c r="N15" s="27"/>
      <c r="O15" s="27"/>
      <c r="P15" s="27"/>
      <c r="Q15" s="27"/>
    </row>
    <row r="16" spans="1:18" s="22" customFormat="1" ht="25.5" customHeight="1">
      <c r="A16" s="33">
        <v>2</v>
      </c>
      <c r="B16" s="75" t="s">
        <v>269</v>
      </c>
      <c r="C16" s="11"/>
      <c r="D16" s="11"/>
      <c r="E16" s="11"/>
      <c r="F16" s="11"/>
      <c r="G16" s="27"/>
      <c r="H16" s="27"/>
      <c r="I16" s="27"/>
      <c r="J16" s="27"/>
      <c r="K16" s="27"/>
      <c r="L16" s="27"/>
      <c r="M16" s="27"/>
      <c r="N16" s="27"/>
      <c r="O16" s="27"/>
      <c r="P16" s="27"/>
      <c r="Q16" s="27"/>
    </row>
    <row r="17" spans="1:17" s="22" customFormat="1">
      <c r="A17" s="33" t="s">
        <v>272</v>
      </c>
      <c r="B17" s="75" t="s">
        <v>271</v>
      </c>
      <c r="C17" s="11"/>
      <c r="D17" s="11"/>
      <c r="E17" s="11"/>
      <c r="F17" s="11"/>
      <c r="G17" s="27"/>
      <c r="H17" s="27"/>
      <c r="I17" s="27"/>
      <c r="J17" s="27"/>
      <c r="K17" s="27"/>
      <c r="L17" s="27"/>
      <c r="M17" s="27"/>
      <c r="N17" s="27"/>
      <c r="O17" s="27"/>
      <c r="P17" s="27"/>
      <c r="Q17" s="27"/>
    </row>
    <row r="18" spans="1:17" s="22" customFormat="1" ht="50.4">
      <c r="A18" s="50" t="s">
        <v>228</v>
      </c>
      <c r="B18" s="273" t="s">
        <v>299</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c r="A19" s="33">
        <v>1</v>
      </c>
      <c r="B19" s="75" t="s">
        <v>269</v>
      </c>
      <c r="C19" s="11"/>
      <c r="D19" s="11"/>
      <c r="E19" s="11"/>
      <c r="F19" s="11"/>
      <c r="G19" s="27"/>
      <c r="H19" s="27"/>
      <c r="I19" s="27"/>
      <c r="J19" s="27"/>
      <c r="K19" s="27"/>
      <c r="L19" s="27"/>
      <c r="M19" s="27"/>
      <c r="N19" s="27"/>
      <c r="O19" s="27"/>
      <c r="P19" s="27"/>
      <c r="Q19" s="27"/>
    </row>
    <row r="20" spans="1:17" s="22" customFormat="1">
      <c r="A20" s="33">
        <v>2</v>
      </c>
      <c r="B20" s="75" t="s">
        <v>269</v>
      </c>
      <c r="C20" s="11"/>
      <c r="D20" s="11"/>
      <c r="E20" s="11"/>
      <c r="F20" s="11"/>
      <c r="G20" s="27"/>
      <c r="H20" s="27"/>
      <c r="I20" s="27"/>
      <c r="J20" s="27"/>
      <c r="K20" s="27"/>
      <c r="L20" s="27"/>
      <c r="M20" s="27"/>
      <c r="N20" s="27"/>
      <c r="O20" s="27"/>
      <c r="P20" s="27"/>
      <c r="Q20" s="27"/>
    </row>
    <row r="21" spans="1:17" s="22" customFormat="1">
      <c r="A21" s="33" t="s">
        <v>272</v>
      </c>
      <c r="B21" s="75" t="s">
        <v>271</v>
      </c>
      <c r="C21" s="11"/>
      <c r="D21" s="11"/>
      <c r="E21" s="11"/>
      <c r="F21" s="11"/>
      <c r="G21" s="27"/>
      <c r="H21" s="27"/>
      <c r="I21" s="27"/>
      <c r="J21" s="27"/>
      <c r="K21" s="27"/>
      <c r="L21" s="27"/>
      <c r="M21" s="27"/>
      <c r="N21" s="27"/>
      <c r="O21" s="27"/>
      <c r="P21" s="27"/>
      <c r="Q21" s="27"/>
    </row>
    <row r="22" spans="1:17" s="22" customFormat="1" ht="33.6">
      <c r="A22" s="50" t="s">
        <v>229</v>
      </c>
      <c r="B22" s="273" t="s">
        <v>297</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3.6">
      <c r="A23" s="246" t="s">
        <v>270</v>
      </c>
      <c r="B23" s="247" t="s">
        <v>298</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c r="A24" s="33">
        <v>1</v>
      </c>
      <c r="B24" s="75" t="s">
        <v>269</v>
      </c>
      <c r="C24" s="11"/>
      <c r="D24" s="11"/>
      <c r="E24" s="11"/>
      <c r="F24" s="11"/>
      <c r="G24" s="27"/>
      <c r="H24" s="27"/>
      <c r="I24" s="27"/>
      <c r="J24" s="27"/>
      <c r="K24" s="27"/>
      <c r="L24" s="27"/>
      <c r="M24" s="27"/>
      <c r="N24" s="27"/>
      <c r="O24" s="27"/>
      <c r="P24" s="27"/>
      <c r="Q24" s="27"/>
    </row>
    <row r="25" spans="1:17" s="22" customFormat="1">
      <c r="A25" s="33">
        <v>2</v>
      </c>
      <c r="B25" s="75" t="s">
        <v>269</v>
      </c>
      <c r="C25" s="11"/>
      <c r="D25" s="11"/>
      <c r="E25" s="11"/>
      <c r="F25" s="11"/>
      <c r="G25" s="27"/>
      <c r="H25" s="27"/>
      <c r="I25" s="27"/>
      <c r="J25" s="27"/>
      <c r="K25" s="27"/>
      <c r="L25" s="27"/>
      <c r="M25" s="27"/>
      <c r="N25" s="27"/>
      <c r="O25" s="27"/>
      <c r="P25" s="27"/>
      <c r="Q25" s="27"/>
    </row>
    <row r="26" spans="1:17" s="22" customFormat="1">
      <c r="A26" s="33" t="s">
        <v>272</v>
      </c>
      <c r="B26" s="75" t="s">
        <v>271</v>
      </c>
      <c r="C26" s="11"/>
      <c r="D26" s="11"/>
      <c r="E26" s="11"/>
      <c r="F26" s="11"/>
      <c r="G26" s="27"/>
      <c r="H26" s="27"/>
      <c r="I26" s="27"/>
      <c r="J26" s="27"/>
      <c r="K26" s="27"/>
      <c r="L26" s="27"/>
      <c r="M26" s="27"/>
      <c r="N26" s="27"/>
      <c r="O26" s="27"/>
      <c r="P26" s="27"/>
      <c r="Q26" s="27"/>
    </row>
    <row r="27" spans="1:17" s="22" customFormat="1" ht="33.6">
      <c r="A27" s="246" t="s">
        <v>273</v>
      </c>
      <c r="B27" s="247" t="s">
        <v>300</v>
      </c>
      <c r="C27" s="11"/>
      <c r="D27" s="11"/>
      <c r="E27" s="11"/>
      <c r="F27" s="239"/>
      <c r="G27" s="27">
        <f t="shared" ref="G27:P27" si="8">SUM(G28:G29)</f>
        <v>0</v>
      </c>
      <c r="H27" s="27">
        <f t="shared" si="8"/>
        <v>0</v>
      </c>
      <c r="I27" s="27">
        <f t="shared" si="8"/>
        <v>0</v>
      </c>
      <c r="J27" s="27">
        <f t="shared" si="8"/>
        <v>0</v>
      </c>
      <c r="K27" s="27">
        <f t="shared" si="8"/>
        <v>0</v>
      </c>
      <c r="L27" s="27">
        <f t="shared" si="8"/>
        <v>0</v>
      </c>
      <c r="M27" s="27">
        <f t="shared" si="8"/>
        <v>0</v>
      </c>
      <c r="N27" s="27">
        <f t="shared" si="8"/>
        <v>0</v>
      </c>
      <c r="O27" s="27">
        <f t="shared" si="8"/>
        <v>0</v>
      </c>
      <c r="P27" s="27">
        <f t="shared" si="8"/>
        <v>0</v>
      </c>
      <c r="Q27" s="27"/>
    </row>
    <row r="28" spans="1:17" s="22" customFormat="1">
      <c r="A28" s="33">
        <v>1</v>
      </c>
      <c r="B28" s="75" t="s">
        <v>269</v>
      </c>
      <c r="C28" s="11"/>
      <c r="D28" s="11"/>
      <c r="E28" s="11"/>
      <c r="F28" s="11"/>
      <c r="G28" s="27"/>
      <c r="H28" s="27"/>
      <c r="I28" s="27"/>
      <c r="J28" s="27"/>
      <c r="K28" s="27"/>
      <c r="L28" s="27"/>
      <c r="M28" s="27"/>
      <c r="N28" s="27"/>
      <c r="O28" s="27"/>
      <c r="P28" s="27"/>
      <c r="Q28" s="27"/>
    </row>
    <row r="29" spans="1:17" s="22" customFormat="1">
      <c r="A29" s="33">
        <v>2</v>
      </c>
      <c r="B29" s="75" t="s">
        <v>269</v>
      </c>
      <c r="C29" s="11"/>
      <c r="D29" s="11"/>
      <c r="E29" s="11"/>
      <c r="F29" s="11"/>
      <c r="G29" s="27"/>
      <c r="H29" s="27"/>
      <c r="I29" s="27"/>
      <c r="J29" s="27"/>
      <c r="K29" s="27"/>
      <c r="L29" s="27"/>
      <c r="M29" s="27"/>
      <c r="N29" s="27"/>
      <c r="O29" s="27"/>
      <c r="P29" s="27"/>
      <c r="Q29" s="27"/>
    </row>
    <row r="30" spans="1:17" s="22" customFormat="1">
      <c r="A30" s="33" t="s">
        <v>272</v>
      </c>
      <c r="B30" s="75" t="s">
        <v>271</v>
      </c>
      <c r="C30" s="11"/>
      <c r="D30" s="11"/>
      <c r="E30" s="11"/>
      <c r="F30" s="11"/>
      <c r="G30" s="27"/>
      <c r="H30" s="27"/>
      <c r="I30" s="27"/>
      <c r="J30" s="27"/>
      <c r="K30" s="27"/>
      <c r="L30" s="27"/>
      <c r="M30" s="27"/>
      <c r="N30" s="27"/>
      <c r="O30" s="27"/>
      <c r="P30" s="27"/>
      <c r="Q30" s="27"/>
    </row>
    <row r="31" spans="1:17" s="22" customFormat="1" ht="25.5" customHeight="1">
      <c r="A31" s="284" t="s">
        <v>12</v>
      </c>
      <c r="B31" s="285" t="s">
        <v>339</v>
      </c>
      <c r="C31" s="246"/>
      <c r="D31" s="246"/>
      <c r="E31" s="246"/>
      <c r="F31" s="51"/>
      <c r="G31" s="95">
        <f t="shared" ref="G31:P31" si="9">G32+G36+G40</f>
        <v>0</v>
      </c>
      <c r="H31" s="95">
        <f t="shared" si="9"/>
        <v>0</v>
      </c>
      <c r="I31" s="95">
        <f t="shared" si="9"/>
        <v>0</v>
      </c>
      <c r="J31" s="95">
        <f t="shared" si="9"/>
        <v>0</v>
      </c>
      <c r="K31" s="95">
        <f t="shared" si="9"/>
        <v>0</v>
      </c>
      <c r="L31" s="95">
        <f t="shared" si="9"/>
        <v>0</v>
      </c>
      <c r="M31" s="95">
        <f t="shared" si="9"/>
        <v>0</v>
      </c>
      <c r="N31" s="95">
        <f t="shared" si="9"/>
        <v>0</v>
      </c>
      <c r="O31" s="95">
        <f t="shared" si="9"/>
        <v>0</v>
      </c>
      <c r="P31" s="95">
        <f t="shared" si="9"/>
        <v>0</v>
      </c>
      <c r="Q31" s="27"/>
    </row>
    <row r="32" spans="1:17" s="22" customFormat="1">
      <c r="A32" s="33"/>
      <c r="B32" s="247" t="s">
        <v>274</v>
      </c>
      <c r="C32" s="11"/>
      <c r="D32" s="11"/>
      <c r="E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c r="A34" s="56"/>
      <c r="B34" s="49"/>
      <c r="C34" s="54"/>
      <c r="D34" s="54"/>
      <c r="E34" s="54"/>
      <c r="F34" s="55"/>
      <c r="G34" s="95"/>
      <c r="H34" s="95"/>
      <c r="I34" s="95"/>
      <c r="J34" s="95"/>
      <c r="K34" s="95"/>
      <c r="L34" s="95"/>
      <c r="M34" s="95"/>
      <c r="N34" s="95"/>
      <c r="O34" s="95"/>
      <c r="P34" s="95"/>
      <c r="Q34" s="95"/>
    </row>
    <row r="35" spans="1:17" s="3" customFormat="1" ht="43.5" customHeight="1">
      <c r="A35" s="7"/>
      <c r="B35" s="757" t="s">
        <v>515</v>
      </c>
      <c r="C35" s="757"/>
      <c r="D35" s="757"/>
      <c r="E35" s="757"/>
      <c r="F35" s="757"/>
      <c r="G35" s="757"/>
      <c r="H35" s="757"/>
      <c r="I35" s="757"/>
      <c r="J35" s="757"/>
      <c r="K35" s="757"/>
      <c r="L35" s="757"/>
      <c r="M35" s="757"/>
      <c r="N35" s="757"/>
      <c r="O35" s="757"/>
      <c r="P35" s="757"/>
      <c r="Q35" s="757"/>
    </row>
    <row r="36" spans="1:17" s="3" customFormat="1">
      <c r="A36" s="7"/>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C137" s="4"/>
      <c r="D137" s="4"/>
      <c r="E137" s="4"/>
      <c r="F137" s="4"/>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3" customFormat="1">
      <c r="A142" s="7"/>
      <c r="B142" s="1"/>
      <c r="C142" s="5"/>
      <c r="D142" s="5"/>
      <c r="E142" s="5"/>
      <c r="F142" s="5"/>
      <c r="G142" s="2"/>
      <c r="H142" s="2"/>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row r="145" spans="1:17" s="2" customFormat="1">
      <c r="A145" s="7"/>
      <c r="B145" s="1"/>
      <c r="C145" s="5"/>
      <c r="D145" s="5"/>
      <c r="E145" s="5"/>
      <c r="F145" s="5"/>
      <c r="I145" s="3"/>
      <c r="J145" s="3"/>
      <c r="K145" s="3"/>
      <c r="L145" s="3"/>
      <c r="M145" s="3"/>
      <c r="N145" s="3"/>
      <c r="O145" s="3"/>
      <c r="P145" s="3"/>
      <c r="Q145" s="3"/>
    </row>
  </sheetData>
  <mergeCells count="29">
    <mergeCell ref="Q7:Q10"/>
    <mergeCell ref="I8:J8"/>
    <mergeCell ref="M6:P6"/>
    <mergeCell ref="A7:A10"/>
    <mergeCell ref="B7:B10"/>
    <mergeCell ref="C7:C10"/>
    <mergeCell ref="D7:D10"/>
    <mergeCell ref="E7:E10"/>
    <mergeCell ref="A1:Q1"/>
    <mergeCell ref="A2:Q2"/>
    <mergeCell ref="A3:Q3"/>
    <mergeCell ref="A4:Q4"/>
    <mergeCell ref="A5:Q5"/>
    <mergeCell ref="B35:Q35"/>
    <mergeCell ref="O9:O10"/>
    <mergeCell ref="P9:P10"/>
    <mergeCell ref="I7:N7"/>
    <mergeCell ref="O7:P8"/>
    <mergeCell ref="K8:L8"/>
    <mergeCell ref="M8:N8"/>
    <mergeCell ref="I9:I10"/>
    <mergeCell ref="J9:J10"/>
    <mergeCell ref="K9:K10"/>
    <mergeCell ref="L9:L10"/>
    <mergeCell ref="M9:M10"/>
    <mergeCell ref="N9:N10"/>
    <mergeCell ref="F7:H8"/>
    <mergeCell ref="F9:F10"/>
    <mergeCell ref="G9:H9"/>
  </mergeCells>
  <printOptions horizontalCentered="1"/>
  <pageMargins left="0.2" right="0.2" top="0.5" bottom="0.51" header="0.3" footer="0.3"/>
  <pageSetup paperSize="9" scale="71" orientation="landscape"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pane xSplit="2" ySplit="1" topLeftCell="C2" activePane="bottomRight" state="frozen"/>
      <selection pane="topRight" activeCell="C1" sqref="C1"/>
      <selection pane="bottomLeft" activeCell="A8" sqref="A8"/>
      <selection pane="bottomRight" activeCell="G24" sqref="G24"/>
    </sheetView>
  </sheetViews>
  <sheetFormatPr defaultColWidth="8.6640625" defaultRowHeight="13.2"/>
  <cols>
    <col min="1" max="1" width="4.88671875" style="356" customWidth="1"/>
    <col min="2" max="2" width="26.88671875" style="355" customWidth="1"/>
    <col min="3" max="3" width="12.33203125" style="355" customWidth="1"/>
    <col min="4" max="4" width="16.109375" style="355" customWidth="1"/>
    <col min="5" max="5" width="17.109375" style="355" customWidth="1"/>
    <col min="6" max="7" width="15" style="355" customWidth="1"/>
    <col min="8" max="8" width="10.33203125" style="355" customWidth="1"/>
    <col min="9" max="10" width="14.88671875" style="355" customWidth="1"/>
    <col min="11" max="11" width="8.109375" style="355" customWidth="1"/>
    <col min="12" max="16384" width="8.6640625" style="355"/>
  </cols>
  <sheetData/>
  <pageMargins left="0.61" right="0.37" top="0.53" bottom="0.75" header="0.36" footer="0.3"/>
  <pageSetup paperSize="9" scale="85"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I9" sqref="I9"/>
    </sheetView>
  </sheetViews>
  <sheetFormatPr defaultColWidth="9.109375" defaultRowHeight="15.6"/>
  <cols>
    <col min="1" max="1" width="9.109375" style="320"/>
    <col min="2" max="2" width="32.109375" style="306" customWidth="1"/>
    <col min="3" max="3" width="21.88671875" style="306" customWidth="1"/>
    <col min="4" max="4" width="20.6640625" style="306" customWidth="1"/>
    <col min="5" max="5" width="13.5546875" style="306" customWidth="1"/>
    <col min="6" max="16384" width="9.109375" style="306"/>
  </cols>
  <sheetData>
    <row r="1" spans="1:5" ht="48" customHeight="1">
      <c r="A1" s="760" t="s">
        <v>404</v>
      </c>
      <c r="B1" s="760"/>
      <c r="C1" s="760"/>
      <c r="D1" s="760"/>
      <c r="E1" s="760"/>
    </row>
    <row r="2" spans="1:5" ht="18">
      <c r="A2" s="761" t="str">
        <f>+'PL08 (NSĐP)'!A5:Q5</f>
        <v>(Kèm theo Công văn số:             /UBND-TH ngày       tháng 8 năm 2024 của Ủy ban nhân dân tỉnh)</v>
      </c>
      <c r="B2" s="762"/>
      <c r="C2" s="762"/>
      <c r="D2" s="762"/>
      <c r="E2" s="762"/>
    </row>
    <row r="3" spans="1:5" ht="30.75" customHeight="1">
      <c r="A3" s="307"/>
      <c r="B3" s="307"/>
      <c r="C3" s="308"/>
      <c r="D3" s="759" t="s">
        <v>390</v>
      </c>
      <c r="E3" s="759"/>
    </row>
    <row r="4" spans="1:5" ht="33.75" customHeight="1">
      <c r="A4" s="763" t="s">
        <v>1</v>
      </c>
      <c r="B4" s="763" t="s">
        <v>391</v>
      </c>
      <c r="C4" s="758" t="s">
        <v>401</v>
      </c>
      <c r="D4" s="758"/>
      <c r="E4" s="763" t="s">
        <v>6</v>
      </c>
    </row>
    <row r="5" spans="1:5" ht="27" customHeight="1">
      <c r="A5" s="764"/>
      <c r="B5" s="764"/>
      <c r="C5" s="758" t="s">
        <v>402</v>
      </c>
      <c r="D5" s="758" t="s">
        <v>403</v>
      </c>
      <c r="E5" s="764"/>
    </row>
    <row r="6" spans="1:5" ht="33.75" customHeight="1">
      <c r="A6" s="765"/>
      <c r="B6" s="765"/>
      <c r="C6" s="758"/>
      <c r="D6" s="758"/>
      <c r="E6" s="765"/>
    </row>
    <row r="7" spans="1:5" s="311" customFormat="1" ht="31.5" customHeight="1">
      <c r="A7" s="309" t="s">
        <v>11</v>
      </c>
      <c r="B7" s="310" t="s">
        <v>383</v>
      </c>
      <c r="C7" s="310"/>
      <c r="D7" s="310"/>
      <c r="E7" s="310"/>
    </row>
    <row r="8" spans="1:5" s="311" customFormat="1" ht="31.5" customHeight="1">
      <c r="A8" s="312" t="s">
        <v>12</v>
      </c>
      <c r="B8" s="313" t="s">
        <v>392</v>
      </c>
      <c r="C8" s="313"/>
      <c r="D8" s="313"/>
      <c r="E8" s="313"/>
    </row>
    <row r="9" spans="1:5" ht="31.5" customHeight="1">
      <c r="A9" s="314">
        <v>1</v>
      </c>
      <c r="B9" s="315" t="s">
        <v>393</v>
      </c>
      <c r="C9" s="315"/>
      <c r="D9" s="315"/>
      <c r="E9" s="315"/>
    </row>
    <row r="10" spans="1:5" ht="31.5" customHeight="1">
      <c r="A10" s="314">
        <v>2</v>
      </c>
      <c r="B10" s="315" t="s">
        <v>394</v>
      </c>
      <c r="C10" s="315"/>
      <c r="D10" s="315"/>
      <c r="E10" s="315"/>
    </row>
    <row r="11" spans="1:5" ht="31.5" customHeight="1">
      <c r="A11" s="314">
        <v>3</v>
      </c>
      <c r="B11" s="315" t="s">
        <v>395</v>
      </c>
      <c r="C11" s="315"/>
      <c r="D11" s="315"/>
      <c r="E11" s="315"/>
    </row>
    <row r="12" spans="1:5" ht="31.5" customHeight="1">
      <c r="A12" s="314">
        <v>4</v>
      </c>
      <c r="B12" s="315" t="s">
        <v>396</v>
      </c>
      <c r="C12" s="315"/>
      <c r="D12" s="315"/>
      <c r="E12" s="315"/>
    </row>
    <row r="13" spans="1:5" ht="31.5" customHeight="1">
      <c r="A13" s="314">
        <v>5</v>
      </c>
      <c r="B13" s="315" t="s">
        <v>397</v>
      </c>
      <c r="C13" s="315"/>
      <c r="D13" s="315"/>
      <c r="E13" s="315"/>
    </row>
    <row r="14" spans="1:5" ht="31.5" customHeight="1">
      <c r="A14" s="314">
        <v>6</v>
      </c>
      <c r="B14" s="315" t="s">
        <v>398</v>
      </c>
      <c r="C14" s="315"/>
      <c r="D14" s="315"/>
      <c r="E14" s="315"/>
    </row>
    <row r="15" spans="1:5" ht="31.5" customHeight="1">
      <c r="A15" s="314">
        <v>7</v>
      </c>
      <c r="B15" s="315" t="s">
        <v>399</v>
      </c>
      <c r="C15" s="315"/>
      <c r="D15" s="315"/>
      <c r="E15" s="315"/>
    </row>
    <row r="16" spans="1:5" ht="31.5" customHeight="1">
      <c r="A16" s="314">
        <v>8</v>
      </c>
      <c r="B16" s="315" t="s">
        <v>400</v>
      </c>
      <c r="C16" s="315"/>
      <c r="D16" s="315"/>
      <c r="E16" s="315"/>
    </row>
    <row r="17" spans="1:5">
      <c r="A17" s="316"/>
      <c r="B17" s="317"/>
      <c r="C17" s="317"/>
      <c r="D17" s="317"/>
      <c r="E17" s="317"/>
    </row>
    <row r="18" spans="1:5">
      <c r="A18" s="318"/>
      <c r="B18" s="319"/>
    </row>
    <row r="19" spans="1:5">
      <c r="A19" s="318"/>
      <c r="B19" s="319"/>
    </row>
    <row r="20" spans="1:5">
      <c r="A20" s="318"/>
      <c r="B20" s="319"/>
    </row>
  </sheetData>
  <mergeCells count="9">
    <mergeCell ref="C4:D4"/>
    <mergeCell ref="D5:D6"/>
    <mergeCell ref="D3:E3"/>
    <mergeCell ref="A1:E1"/>
    <mergeCell ref="A2:E2"/>
    <mergeCell ref="A4:A6"/>
    <mergeCell ref="B4:B6"/>
    <mergeCell ref="E4:E6"/>
    <mergeCell ref="C5:C6"/>
  </mergeCells>
  <pageMargins left="0.17" right="0.17" top="0.75" bottom="0.75" header="0.3" footer="0.3"/>
  <pageSetup paperSize="9" orientation="portrait"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3" sqref="A3:N3"/>
    </sheetView>
  </sheetViews>
  <sheetFormatPr defaultColWidth="9.109375" defaultRowHeight="16.8"/>
  <cols>
    <col min="1" max="1" width="5.109375" style="229" customWidth="1"/>
    <col min="2" max="2" width="42.88671875" style="230" customWidth="1"/>
    <col min="3" max="3" width="11.88671875" style="231" customWidth="1"/>
    <col min="4" max="4" width="9.109375" style="231" customWidth="1"/>
    <col min="5" max="5" width="12.6640625" style="231" customWidth="1"/>
    <col min="6" max="6" width="12.109375" style="232" customWidth="1"/>
    <col min="7" max="7" width="13.6640625" style="232" customWidth="1"/>
    <col min="8" max="8" width="11.109375" style="232" customWidth="1"/>
    <col min="9" max="9" width="10.5546875" style="232" customWidth="1"/>
    <col min="10" max="10" width="13.109375" style="232" customWidth="1"/>
    <col min="11" max="11" width="14.33203125" style="232" customWidth="1"/>
    <col min="12" max="12" width="16.33203125" style="232" customWidth="1"/>
    <col min="13" max="13" width="17.109375" style="232" customWidth="1"/>
    <col min="14" max="14" width="11.109375" style="232" customWidth="1"/>
    <col min="15" max="16384" width="9.109375" style="21"/>
  </cols>
  <sheetData>
    <row r="1" spans="1:14" ht="30" customHeight="1">
      <c r="A1" s="729" t="s">
        <v>266</v>
      </c>
      <c r="B1" s="729"/>
      <c r="C1" s="729"/>
      <c r="D1" s="729"/>
      <c r="E1" s="729"/>
      <c r="F1" s="729"/>
      <c r="G1" s="729"/>
      <c r="H1" s="729"/>
      <c r="I1" s="729"/>
      <c r="J1" s="729"/>
      <c r="K1" s="729"/>
      <c r="L1" s="729"/>
      <c r="M1" s="729"/>
      <c r="N1" s="729"/>
    </row>
    <row r="2" spans="1:14" ht="30" customHeight="1">
      <c r="A2" s="650" t="s">
        <v>326</v>
      </c>
      <c r="B2" s="650"/>
      <c r="C2" s="650"/>
      <c r="D2" s="650"/>
      <c r="E2" s="650"/>
      <c r="F2" s="650"/>
      <c r="G2" s="650"/>
      <c r="H2" s="650"/>
      <c r="I2" s="650"/>
      <c r="J2" s="650"/>
      <c r="K2" s="650"/>
      <c r="L2" s="650"/>
      <c r="M2" s="650"/>
      <c r="N2" s="650"/>
    </row>
    <row r="3" spans="1:14" ht="28.5" customHeight="1">
      <c r="A3" s="769" t="s">
        <v>324</v>
      </c>
      <c r="B3" s="769"/>
      <c r="C3" s="769"/>
      <c r="D3" s="769"/>
      <c r="E3" s="769"/>
      <c r="F3" s="769"/>
      <c r="G3" s="769"/>
      <c r="H3" s="769"/>
      <c r="I3" s="769"/>
      <c r="J3" s="769"/>
      <c r="K3" s="769"/>
      <c r="L3" s="769"/>
      <c r="M3" s="769"/>
      <c r="N3" s="769"/>
    </row>
    <row r="4" spans="1:14" ht="27.75" customHeight="1">
      <c r="A4" s="770" t="str">
        <f>'PL10 (XSKT)'!A5:Q5</f>
        <v>(Kèm theo Công văn số:             /UBND-TH ngày       tháng 8 năm 2024 của Ủy ban nhân dân tỉnh)</v>
      </c>
      <c r="B4" s="770"/>
      <c r="C4" s="770"/>
      <c r="D4" s="770"/>
      <c r="E4" s="770"/>
      <c r="F4" s="770"/>
      <c r="G4" s="770"/>
      <c r="H4" s="770"/>
      <c r="I4" s="770"/>
      <c r="J4" s="770"/>
      <c r="K4" s="770"/>
      <c r="L4" s="770"/>
      <c r="M4" s="770"/>
      <c r="N4" s="770"/>
    </row>
    <row r="5" spans="1:14" ht="24.75" customHeight="1">
      <c r="A5" s="771" t="s">
        <v>233</v>
      </c>
      <c r="B5" s="771"/>
      <c r="C5" s="771"/>
      <c r="D5" s="771"/>
      <c r="E5" s="771"/>
      <c r="F5" s="771"/>
      <c r="G5" s="771"/>
      <c r="H5" s="771"/>
      <c r="I5" s="771"/>
      <c r="J5" s="771"/>
      <c r="K5" s="771"/>
      <c r="L5" s="771"/>
      <c r="M5" s="771"/>
      <c r="N5" s="771"/>
    </row>
    <row r="6" spans="1:14" ht="30" customHeight="1">
      <c r="A6" s="768" t="s">
        <v>1</v>
      </c>
      <c r="B6" s="768" t="s">
        <v>2</v>
      </c>
      <c r="C6" s="768" t="s">
        <v>236</v>
      </c>
      <c r="D6" s="768" t="s">
        <v>5</v>
      </c>
      <c r="E6" s="768" t="s">
        <v>117</v>
      </c>
      <c r="F6" s="768" t="s">
        <v>122</v>
      </c>
      <c r="G6" s="768" t="s">
        <v>325</v>
      </c>
      <c r="H6" s="768"/>
      <c r="I6" s="768"/>
      <c r="J6" s="768"/>
      <c r="K6" s="768"/>
      <c r="L6" s="768"/>
      <c r="M6" s="768"/>
      <c r="N6" s="768" t="s">
        <v>6</v>
      </c>
    </row>
    <row r="7" spans="1:14" s="29" customFormat="1" ht="30.45" customHeight="1">
      <c r="A7" s="768"/>
      <c r="B7" s="768"/>
      <c r="C7" s="768"/>
      <c r="D7" s="768"/>
      <c r="E7" s="768"/>
      <c r="F7" s="768"/>
      <c r="G7" s="768" t="s">
        <v>7</v>
      </c>
      <c r="H7" s="768" t="s">
        <v>278</v>
      </c>
      <c r="I7" s="768"/>
      <c r="J7" s="768"/>
      <c r="K7" s="768"/>
      <c r="L7" s="768"/>
      <c r="M7" s="768"/>
      <c r="N7" s="768"/>
    </row>
    <row r="8" spans="1:14" s="29" customFormat="1" ht="30.45" customHeight="1">
      <c r="A8" s="768"/>
      <c r="B8" s="768"/>
      <c r="C8" s="768"/>
      <c r="D8" s="768"/>
      <c r="E8" s="768"/>
      <c r="F8" s="768"/>
      <c r="G8" s="768"/>
      <c r="H8" s="768" t="s">
        <v>279</v>
      </c>
      <c r="I8" s="768"/>
      <c r="J8" s="768"/>
      <c r="K8" s="768"/>
      <c r="L8" s="768"/>
      <c r="M8" s="768" t="s">
        <v>280</v>
      </c>
      <c r="N8" s="768"/>
    </row>
    <row r="9" spans="1:14" s="29" customFormat="1" ht="27" customHeight="1">
      <c r="A9" s="768"/>
      <c r="B9" s="768"/>
      <c r="C9" s="768"/>
      <c r="D9" s="768"/>
      <c r="E9" s="768"/>
      <c r="F9" s="768"/>
      <c r="G9" s="768"/>
      <c r="H9" s="768" t="s">
        <v>16</v>
      </c>
      <c r="I9" s="768" t="s">
        <v>278</v>
      </c>
      <c r="J9" s="768"/>
      <c r="K9" s="768"/>
      <c r="L9" s="768"/>
      <c r="M9" s="768"/>
      <c r="N9" s="768"/>
    </row>
    <row r="10" spans="1:14" s="29" customFormat="1" ht="60" customHeight="1">
      <c r="A10" s="768"/>
      <c r="B10" s="768"/>
      <c r="C10" s="768"/>
      <c r="D10" s="768"/>
      <c r="E10" s="768"/>
      <c r="F10" s="768"/>
      <c r="G10" s="768"/>
      <c r="H10" s="768"/>
      <c r="I10" s="245" t="s">
        <v>281</v>
      </c>
      <c r="J10" s="245" t="s">
        <v>282</v>
      </c>
      <c r="K10" s="245" t="s">
        <v>283</v>
      </c>
      <c r="L10" s="245" t="s">
        <v>284</v>
      </c>
      <c r="M10" s="768"/>
      <c r="N10" s="768"/>
    </row>
    <row r="11" spans="1:14" s="29" customFormat="1" ht="25.5" customHeight="1">
      <c r="A11" s="11">
        <v>1</v>
      </c>
      <c r="B11" s="11">
        <f>A11+1</f>
        <v>2</v>
      </c>
      <c r="C11" s="11">
        <f t="shared" ref="C11:N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row>
    <row r="12" spans="1:14" s="237" customFormat="1" ht="28.5" customHeight="1">
      <c r="A12" s="233"/>
      <c r="B12" s="234" t="s">
        <v>24</v>
      </c>
      <c r="C12" s="234"/>
      <c r="D12" s="234"/>
      <c r="E12" s="234"/>
      <c r="F12" s="248"/>
      <c r="G12" s="248"/>
      <c r="H12" s="248"/>
      <c r="I12" s="248"/>
      <c r="J12" s="248"/>
      <c r="K12" s="248"/>
      <c r="L12" s="248"/>
      <c r="M12" s="248"/>
      <c r="N12" s="236"/>
    </row>
    <row r="13" spans="1:14" s="237" customFormat="1" ht="32.25" customHeight="1">
      <c r="A13" s="33">
        <v>1</v>
      </c>
      <c r="B13" s="75" t="s">
        <v>269</v>
      </c>
      <c r="C13" s="234"/>
      <c r="D13" s="234"/>
      <c r="E13" s="234"/>
      <c r="F13" s="248"/>
      <c r="G13" s="248"/>
      <c r="H13" s="248"/>
      <c r="I13" s="248"/>
      <c r="J13" s="248"/>
      <c r="K13" s="248"/>
      <c r="L13" s="248"/>
      <c r="M13" s="248"/>
      <c r="N13" s="236"/>
    </row>
    <row r="14" spans="1:14" ht="32.25" customHeight="1">
      <c r="A14" s="33">
        <v>2</v>
      </c>
      <c r="B14" s="75" t="s">
        <v>269</v>
      </c>
      <c r="C14" s="30"/>
      <c r="D14" s="30"/>
      <c r="E14" s="30"/>
      <c r="F14" s="241"/>
      <c r="G14" s="241"/>
      <c r="H14" s="241"/>
      <c r="I14" s="241"/>
      <c r="J14" s="241"/>
      <c r="K14" s="241"/>
      <c r="L14" s="241"/>
      <c r="M14" s="241"/>
      <c r="N14" s="30"/>
    </row>
    <row r="15" spans="1:14" ht="26.25" customHeight="1">
      <c r="A15" s="6"/>
      <c r="B15" s="72"/>
      <c r="C15" s="30"/>
      <c r="D15" s="30"/>
      <c r="E15" s="30"/>
      <c r="F15" s="241"/>
      <c r="G15" s="241"/>
      <c r="H15" s="241"/>
      <c r="I15" s="241"/>
      <c r="J15" s="241"/>
      <c r="K15" s="241"/>
      <c r="L15" s="241"/>
      <c r="M15" s="241"/>
      <c r="N15" s="30"/>
    </row>
    <row r="16" spans="1:14" ht="26.25" customHeight="1">
      <c r="A16" s="6"/>
      <c r="B16" s="72"/>
      <c r="C16" s="37"/>
      <c r="D16" s="30"/>
      <c r="E16" s="30"/>
      <c r="F16" s="249"/>
      <c r="G16" s="241"/>
      <c r="H16" s="241"/>
      <c r="I16" s="241"/>
      <c r="J16" s="241"/>
      <c r="K16" s="241"/>
      <c r="L16" s="241"/>
      <c r="M16" s="241"/>
      <c r="N16" s="240"/>
    </row>
    <row r="17" spans="1:14" ht="26.25" customHeight="1">
      <c r="A17" s="6"/>
      <c r="B17" s="72"/>
      <c r="C17" s="37"/>
      <c r="D17" s="30"/>
      <c r="E17" s="30"/>
      <c r="F17" s="249"/>
      <c r="G17" s="241"/>
      <c r="H17" s="241"/>
      <c r="I17" s="241"/>
      <c r="J17" s="241"/>
      <c r="K17" s="241"/>
      <c r="L17" s="241"/>
      <c r="M17" s="241"/>
      <c r="N17" s="240"/>
    </row>
    <row r="18" spans="1:14">
      <c r="A18" s="251"/>
      <c r="B18" s="1"/>
      <c r="C18" s="5"/>
      <c r="D18" s="5"/>
      <c r="E18" s="5"/>
      <c r="F18" s="252"/>
      <c r="G18" s="252"/>
      <c r="H18" s="252"/>
      <c r="I18" s="252"/>
      <c r="J18" s="252"/>
      <c r="K18" s="252"/>
      <c r="L18" s="252"/>
      <c r="M18" s="252"/>
      <c r="N18" s="5"/>
    </row>
    <row r="19" spans="1:14" ht="21.75" hidden="1" customHeight="1">
      <c r="A19" s="253"/>
      <c r="B19" s="766" t="s">
        <v>285</v>
      </c>
      <c r="C19" s="767"/>
      <c r="D19" s="767"/>
      <c r="E19" s="767"/>
      <c r="F19" s="767"/>
      <c r="G19" s="767"/>
      <c r="H19" s="767"/>
      <c r="I19" s="767"/>
      <c r="J19" s="767"/>
      <c r="K19" s="767"/>
      <c r="L19" s="767"/>
      <c r="M19" s="767"/>
      <c r="N19" s="767"/>
    </row>
  </sheetData>
  <mergeCells count="20">
    <mergeCell ref="A6:A10"/>
    <mergeCell ref="B6:B10"/>
    <mergeCell ref="C6:C10"/>
    <mergeCell ref="D6:D10"/>
    <mergeCell ref="E6:E10"/>
    <mergeCell ref="A2:N2"/>
    <mergeCell ref="A3:N3"/>
    <mergeCell ref="A4:N4"/>
    <mergeCell ref="A5:N5"/>
    <mergeCell ref="A1:N1"/>
    <mergeCell ref="B19:N19"/>
    <mergeCell ref="F6:F10"/>
    <mergeCell ref="G6:M6"/>
    <mergeCell ref="N6:N10"/>
    <mergeCell ref="H8:L8"/>
    <mergeCell ref="M8:M10"/>
    <mergeCell ref="G7:G10"/>
    <mergeCell ref="H7:M7"/>
    <mergeCell ref="H9:H10"/>
    <mergeCell ref="I9:L9"/>
  </mergeCells>
  <printOptions horizontalCentered="1"/>
  <pageMargins left="0.02" right="0.02" top="0.5" bottom="0.5" header="0.196850393700787" footer="0.15748031496063"/>
  <pageSetup paperSize="9" scale="70" fitToHeight="0" orientation="landscape" r:id="rId1"/>
  <headerFooter>
    <oddFooter>&amp;L&amp;8&amp;Z&amp;F/&amp;A&amp;R&amp;14&amp;P/&amp;N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zoomScale="69" zoomScaleNormal="69" workbookViewId="0">
      <selection activeCell="Z14" sqref="Z14"/>
    </sheetView>
  </sheetViews>
  <sheetFormatPr defaultColWidth="9.109375" defaultRowHeight="16.8"/>
  <cols>
    <col min="1" max="1" width="5.33203125" style="200" customWidth="1"/>
    <col min="2" max="2" width="37.33203125" style="136" customWidth="1"/>
    <col min="3" max="3" width="13.33203125" style="136" hidden="1" customWidth="1"/>
    <col min="4" max="4" width="11.109375" style="136" hidden="1" customWidth="1"/>
    <col min="5" max="5" width="13.6640625" style="200" hidden="1" customWidth="1"/>
    <col min="6" max="6" width="13.44140625" style="200" hidden="1" customWidth="1"/>
    <col min="7" max="7" width="13.33203125" style="136" hidden="1" customWidth="1"/>
    <col min="8" max="8" width="20.33203125" style="136" customWidth="1"/>
    <col min="9" max="9" width="21.109375" style="136" customWidth="1"/>
    <col min="10" max="10" width="19.109375" style="136" customWidth="1"/>
    <col min="11" max="11" width="20.6640625" style="136" customWidth="1"/>
    <col min="12" max="12" width="20.88671875" style="136" customWidth="1"/>
    <col min="13" max="13" width="19.44140625" style="136" customWidth="1"/>
    <col min="14" max="15" width="19.109375" style="136" customWidth="1"/>
    <col min="16" max="16" width="19.44140625" style="136" customWidth="1"/>
    <col min="17" max="17" width="20.44140625" style="136" hidden="1" customWidth="1"/>
    <col min="18" max="18" width="17.5546875" style="201" customWidth="1"/>
    <col min="19" max="19" width="21.5546875" style="136" hidden="1" customWidth="1"/>
    <col min="20" max="20" width="18.6640625" style="136" hidden="1" customWidth="1"/>
    <col min="21" max="21" width="19.88671875" style="136" hidden="1" customWidth="1"/>
    <col min="22" max="16384" width="9.109375" style="136"/>
  </cols>
  <sheetData>
    <row r="1" spans="1:21" ht="17.399999999999999">
      <c r="A1" s="778" t="s">
        <v>114</v>
      </c>
      <c r="B1" s="778"/>
      <c r="C1" s="778"/>
      <c r="D1" s="778"/>
      <c r="E1" s="778"/>
      <c r="F1" s="778"/>
      <c r="G1" s="778"/>
      <c r="H1" s="778"/>
      <c r="I1" s="778"/>
      <c r="J1" s="778"/>
      <c r="K1" s="778"/>
      <c r="L1" s="778"/>
      <c r="M1" s="778"/>
      <c r="N1" s="778"/>
      <c r="O1" s="778"/>
      <c r="P1" s="778"/>
      <c r="Q1" s="778"/>
      <c r="R1" s="778"/>
    </row>
    <row r="2" spans="1:21" ht="30.75" customHeight="1">
      <c r="A2" s="778" t="s">
        <v>231</v>
      </c>
      <c r="B2" s="778"/>
      <c r="C2" s="778"/>
      <c r="D2" s="778"/>
      <c r="E2" s="778"/>
      <c r="F2" s="778"/>
      <c r="G2" s="778"/>
      <c r="H2" s="778"/>
      <c r="I2" s="778"/>
      <c r="J2" s="778"/>
      <c r="K2" s="778"/>
      <c r="L2" s="778"/>
      <c r="M2" s="778"/>
      <c r="N2" s="778"/>
      <c r="O2" s="778"/>
      <c r="P2" s="778"/>
      <c r="Q2" s="778"/>
      <c r="R2" s="778"/>
    </row>
    <row r="3" spans="1:21" ht="28.5" hidden="1" customHeight="1">
      <c r="A3" s="778" t="s">
        <v>115</v>
      </c>
      <c r="B3" s="778"/>
      <c r="C3" s="778"/>
      <c r="D3" s="778"/>
      <c r="E3" s="778"/>
      <c r="F3" s="778"/>
      <c r="G3" s="778"/>
      <c r="H3" s="778"/>
      <c r="I3" s="778"/>
      <c r="J3" s="778"/>
      <c r="K3" s="778"/>
      <c r="L3" s="778"/>
      <c r="M3" s="778"/>
      <c r="N3" s="778"/>
      <c r="O3" s="778"/>
      <c r="P3" s="778"/>
      <c r="Q3" s="778"/>
      <c r="R3" s="778"/>
    </row>
    <row r="4" spans="1:21" ht="25.5" customHeight="1">
      <c r="A4" s="779" t="e">
        <f>#REF!</f>
        <v>#REF!</v>
      </c>
      <c r="B4" s="779"/>
      <c r="C4" s="779"/>
      <c r="D4" s="779"/>
      <c r="E4" s="779"/>
      <c r="F4" s="779"/>
      <c r="G4" s="779"/>
      <c r="H4" s="779"/>
      <c r="I4" s="779"/>
      <c r="J4" s="779"/>
      <c r="K4" s="779"/>
      <c r="L4" s="779"/>
      <c r="M4" s="779"/>
      <c r="N4" s="779"/>
      <c r="O4" s="779"/>
      <c r="P4" s="779"/>
      <c r="Q4" s="779"/>
      <c r="R4" s="779"/>
    </row>
    <row r="5" spans="1:21" ht="30.75" customHeight="1">
      <c r="A5" s="137"/>
      <c r="B5" s="138"/>
      <c r="C5" s="138"/>
      <c r="D5" s="138"/>
      <c r="E5" s="137"/>
      <c r="F5" s="137"/>
      <c r="G5" s="138"/>
      <c r="H5" s="138"/>
      <c r="I5" s="138"/>
      <c r="J5" s="138"/>
      <c r="K5" s="138"/>
      <c r="L5" s="138"/>
      <c r="M5" s="138"/>
      <c r="N5" s="780" t="s">
        <v>232</v>
      </c>
      <c r="O5" s="780"/>
      <c r="P5" s="780"/>
      <c r="Q5" s="780"/>
      <c r="R5" s="780"/>
    </row>
    <row r="6" spans="1:21" s="139" customFormat="1" ht="36" customHeight="1">
      <c r="A6" s="781" t="s">
        <v>1</v>
      </c>
      <c r="B6" s="774" t="s">
        <v>2</v>
      </c>
      <c r="C6" s="774" t="s">
        <v>15</v>
      </c>
      <c r="D6" s="774" t="s">
        <v>116</v>
      </c>
      <c r="E6" s="774" t="s">
        <v>117</v>
      </c>
      <c r="F6" s="774"/>
      <c r="G6" s="774"/>
      <c r="H6" s="774" t="s">
        <v>118</v>
      </c>
      <c r="I6" s="774"/>
      <c r="J6" s="774"/>
      <c r="K6" s="774" t="s">
        <v>119</v>
      </c>
      <c r="L6" s="774"/>
      <c r="M6" s="774"/>
      <c r="N6" s="774" t="s">
        <v>120</v>
      </c>
      <c r="O6" s="774"/>
      <c r="P6" s="774"/>
      <c r="Q6" s="776" t="s">
        <v>6</v>
      </c>
      <c r="R6" s="740"/>
    </row>
    <row r="7" spans="1:21" s="140" customFormat="1" ht="21" customHeight="1">
      <c r="A7" s="781"/>
      <c r="B7" s="774"/>
      <c r="C7" s="774"/>
      <c r="D7" s="774"/>
      <c r="E7" s="774" t="s">
        <v>121</v>
      </c>
      <c r="F7" s="774" t="s">
        <v>122</v>
      </c>
      <c r="G7" s="782"/>
      <c r="H7" s="774" t="s">
        <v>16</v>
      </c>
      <c r="I7" s="775" t="s">
        <v>17</v>
      </c>
      <c r="J7" s="727"/>
      <c r="K7" s="774" t="s">
        <v>16</v>
      </c>
      <c r="L7" s="775" t="s">
        <v>17</v>
      </c>
      <c r="M7" s="727"/>
      <c r="N7" s="774" t="s">
        <v>16</v>
      </c>
      <c r="O7" s="775" t="s">
        <v>17</v>
      </c>
      <c r="P7" s="728"/>
      <c r="Q7" s="737"/>
      <c r="R7" s="777"/>
    </row>
    <row r="8" spans="1:21" s="140" customFormat="1" ht="19.5" customHeight="1">
      <c r="A8" s="781"/>
      <c r="B8" s="774"/>
      <c r="C8" s="774"/>
      <c r="D8" s="774"/>
      <c r="E8" s="774"/>
      <c r="F8" s="772" t="s">
        <v>16</v>
      </c>
      <c r="G8" s="772" t="s">
        <v>123</v>
      </c>
      <c r="H8" s="774"/>
      <c r="I8" s="772" t="s">
        <v>42</v>
      </c>
      <c r="J8" s="772" t="s">
        <v>124</v>
      </c>
      <c r="K8" s="774"/>
      <c r="L8" s="772" t="s">
        <v>42</v>
      </c>
      <c r="M8" s="772" t="s">
        <v>124</v>
      </c>
      <c r="N8" s="774"/>
      <c r="O8" s="772" t="s">
        <v>42</v>
      </c>
      <c r="P8" s="772" t="s">
        <v>124</v>
      </c>
      <c r="Q8" s="737"/>
      <c r="R8" s="777"/>
    </row>
    <row r="9" spans="1:21" s="140" customFormat="1" ht="30" customHeight="1">
      <c r="A9" s="781"/>
      <c r="B9" s="774"/>
      <c r="C9" s="774"/>
      <c r="D9" s="774"/>
      <c r="E9" s="774"/>
      <c r="F9" s="773"/>
      <c r="G9" s="773"/>
      <c r="H9" s="774"/>
      <c r="I9" s="773"/>
      <c r="J9" s="773"/>
      <c r="K9" s="774"/>
      <c r="L9" s="773"/>
      <c r="M9" s="773"/>
      <c r="N9" s="774"/>
      <c r="O9" s="773"/>
      <c r="P9" s="773"/>
      <c r="Q9" s="738"/>
      <c r="R9" s="742"/>
    </row>
    <row r="10" spans="1:21" s="139" customFormat="1" ht="18.75" customHeight="1">
      <c r="A10" s="12">
        <v>1</v>
      </c>
      <c r="B10" s="61">
        <f>A10+1</f>
        <v>2</v>
      </c>
      <c r="C10" s="61">
        <f t="shared" ref="C10:P10" si="0">B10+1</f>
        <v>3</v>
      </c>
      <c r="D10" s="61">
        <v>3</v>
      </c>
      <c r="E10" s="61">
        <f t="shared" si="0"/>
        <v>4</v>
      </c>
      <c r="F10" s="61">
        <f t="shared" si="0"/>
        <v>5</v>
      </c>
      <c r="G10" s="61">
        <f t="shared" si="0"/>
        <v>6</v>
      </c>
      <c r="H10" s="61">
        <v>3</v>
      </c>
      <c r="I10" s="61">
        <f t="shared" si="0"/>
        <v>4</v>
      </c>
      <c r="J10" s="61">
        <f t="shared" si="0"/>
        <v>5</v>
      </c>
      <c r="K10" s="61">
        <f t="shared" si="0"/>
        <v>6</v>
      </c>
      <c r="L10" s="61">
        <f t="shared" si="0"/>
        <v>7</v>
      </c>
      <c r="M10" s="61">
        <f t="shared" si="0"/>
        <v>8</v>
      </c>
      <c r="N10" s="61">
        <v>9</v>
      </c>
      <c r="O10" s="61">
        <f t="shared" si="0"/>
        <v>10</v>
      </c>
      <c r="P10" s="61">
        <f t="shared" si="0"/>
        <v>11</v>
      </c>
      <c r="Q10" s="215"/>
      <c r="R10" s="141"/>
      <c r="S10" s="140" t="s">
        <v>196</v>
      </c>
      <c r="T10" s="140" t="s">
        <v>197</v>
      </c>
      <c r="U10" s="140" t="s">
        <v>198</v>
      </c>
    </row>
    <row r="11" spans="1:21" s="146" customFormat="1" ht="26.25" customHeight="1">
      <c r="A11" s="142"/>
      <c r="B11" s="142" t="s">
        <v>24</v>
      </c>
      <c r="C11" s="142"/>
      <c r="D11" s="142"/>
      <c r="E11" s="143"/>
      <c r="F11" s="144" t="e">
        <f>F12+F21+F29+F32+F35+F39+F44++F47+F50+F53+F56+F59+F62+F65+F68+#REF!</f>
        <v>#REF!</v>
      </c>
      <c r="G11" s="144" t="e">
        <f>G12+G21+G29+G32+G35+G39+G44++G47+G50+G53+G56+G59+G62+G65+G68+#REF!</f>
        <v>#REF!</v>
      </c>
      <c r="H11" s="144">
        <f>H12+H21+H29+H32+H35+H39+H44++H47+H50+H53+H56+H59+H62+H65+H68</f>
        <v>389218000000</v>
      </c>
      <c r="I11" s="144">
        <f t="shared" ref="I11:Q11" si="1">I12+I21+I29+I32+I35+I39+I44++I47+I50+I53+I56+I59+I62+I65+I68</f>
        <v>330518000000</v>
      </c>
      <c r="J11" s="144">
        <f t="shared" si="1"/>
        <v>58700000000</v>
      </c>
      <c r="K11" s="144">
        <f t="shared" si="1"/>
        <v>325662498173</v>
      </c>
      <c r="L11" s="144">
        <f t="shared" si="1"/>
        <v>271054937173</v>
      </c>
      <c r="M11" s="144">
        <f t="shared" si="1"/>
        <v>54607561000</v>
      </c>
      <c r="N11" s="144">
        <f t="shared" si="1"/>
        <v>63555501827</v>
      </c>
      <c r="O11" s="144">
        <f t="shared" si="1"/>
        <v>59463062827</v>
      </c>
      <c r="P11" s="144">
        <f t="shared" si="1"/>
        <v>4092439000</v>
      </c>
      <c r="Q11" s="144">
        <f t="shared" si="1"/>
        <v>150487247325</v>
      </c>
      <c r="R11" s="145"/>
      <c r="S11" s="222">
        <f>O11/2</f>
        <v>29731531413.5</v>
      </c>
      <c r="T11" s="222">
        <f>P11/2</f>
        <v>2046219500</v>
      </c>
      <c r="U11" s="223"/>
    </row>
    <row r="12" spans="1:21" s="146" customFormat="1" ht="36.75" customHeight="1">
      <c r="A12" s="147">
        <v>1</v>
      </c>
      <c r="B12" s="148" t="s">
        <v>22</v>
      </c>
      <c r="C12" s="142"/>
      <c r="D12" s="142"/>
      <c r="E12" s="143"/>
      <c r="F12" s="144">
        <f t="shared" ref="F12:P12" si="2">SUM(F13:F19)</f>
        <v>1030770</v>
      </c>
      <c r="G12" s="144">
        <f t="shared" si="2"/>
        <v>210883</v>
      </c>
      <c r="H12" s="144">
        <f t="shared" si="2"/>
        <v>79313000000</v>
      </c>
      <c r="I12" s="144">
        <f t="shared" si="2"/>
        <v>78613000000</v>
      </c>
      <c r="J12" s="144">
        <f t="shared" si="2"/>
        <v>700000000</v>
      </c>
      <c r="K12" s="144">
        <f t="shared" si="2"/>
        <v>51069940156</v>
      </c>
      <c r="L12" s="144">
        <f t="shared" si="2"/>
        <v>50987011156</v>
      </c>
      <c r="M12" s="144">
        <f t="shared" si="2"/>
        <v>82929000</v>
      </c>
      <c r="N12" s="144">
        <f t="shared" si="2"/>
        <v>28243059844</v>
      </c>
      <c r="O12" s="144">
        <f t="shared" si="2"/>
        <v>27625988844</v>
      </c>
      <c r="P12" s="144">
        <f t="shared" si="2"/>
        <v>617071000</v>
      </c>
      <c r="Q12" s="144">
        <f>SUM(Q13:Q19)</f>
        <v>44538189156</v>
      </c>
      <c r="R12" s="145"/>
      <c r="S12" s="222">
        <f>S11+L11</f>
        <v>300786468586.5</v>
      </c>
      <c r="T12" s="222">
        <f>T11+M11</f>
        <v>56653780500</v>
      </c>
      <c r="U12" s="222">
        <f>T12+S12</f>
        <v>357440249086.5</v>
      </c>
    </row>
    <row r="13" spans="1:21" s="146" customFormat="1" ht="113.25" customHeight="1">
      <c r="A13" s="37">
        <v>1</v>
      </c>
      <c r="B13" s="8" t="s">
        <v>125</v>
      </c>
      <c r="C13" s="149" t="s">
        <v>22</v>
      </c>
      <c r="D13" s="37">
        <v>7637658</v>
      </c>
      <c r="E13" s="13" t="s">
        <v>126</v>
      </c>
      <c r="F13" s="150">
        <f>200000+22000</f>
        <v>222000</v>
      </c>
      <c r="G13" s="150">
        <v>42000</v>
      </c>
      <c r="H13" s="24">
        <f t="shared" ref="H13:H19" si="3">I13+J13</f>
        <v>28000000000</v>
      </c>
      <c r="I13" s="17">
        <v>28000000000</v>
      </c>
      <c r="J13" s="24"/>
      <c r="K13" s="24">
        <f t="shared" ref="K13:K19" si="4">L13+M13</f>
        <v>17614730212</v>
      </c>
      <c r="L13" s="17">
        <v>17614730212</v>
      </c>
      <c r="M13" s="151"/>
      <c r="N13" s="24">
        <f t="shared" ref="N13:N19" si="5">O13+P13</f>
        <v>10385269788</v>
      </c>
      <c r="O13" s="24">
        <f t="shared" ref="O13:O18" si="6">I13-L13</f>
        <v>10385269788</v>
      </c>
      <c r="P13" s="24"/>
      <c r="Q13" s="17">
        <v>17614730212</v>
      </c>
      <c r="R13" s="152" t="s">
        <v>127</v>
      </c>
    </row>
    <row r="14" spans="1:21" s="146" customFormat="1" ht="75" customHeight="1">
      <c r="A14" s="37">
        <f t="shared" ref="A14:A19" si="7">A13+1</f>
        <v>2</v>
      </c>
      <c r="B14" s="8" t="s">
        <v>128</v>
      </c>
      <c r="C14" s="149"/>
      <c r="D14" s="37" t="s">
        <v>129</v>
      </c>
      <c r="E14" s="153" t="s">
        <v>130</v>
      </c>
      <c r="F14" s="150">
        <v>349800</v>
      </c>
      <c r="G14" s="150">
        <f>F14-300000</f>
        <v>49800</v>
      </c>
      <c r="H14" s="24">
        <f t="shared" si="3"/>
        <v>15000000000</v>
      </c>
      <c r="I14" s="17">
        <v>15000000000</v>
      </c>
      <c r="J14" s="24"/>
      <c r="K14" s="24">
        <f t="shared" si="4"/>
        <v>15000000000</v>
      </c>
      <c r="L14" s="17">
        <v>15000000000</v>
      </c>
      <c r="M14" s="151"/>
      <c r="N14" s="24">
        <f>O14+P14</f>
        <v>0</v>
      </c>
      <c r="O14" s="24">
        <f t="shared" si="6"/>
        <v>0</v>
      </c>
      <c r="P14" s="24"/>
      <c r="Q14" s="17">
        <v>15000000000</v>
      </c>
      <c r="R14" s="152" t="s">
        <v>127</v>
      </c>
    </row>
    <row r="15" spans="1:21" s="146" customFormat="1" ht="96.75" customHeight="1">
      <c r="A15" s="37">
        <f t="shared" si="7"/>
        <v>3</v>
      </c>
      <c r="B15" s="8" t="s">
        <v>131</v>
      </c>
      <c r="C15" s="61" t="s">
        <v>22</v>
      </c>
      <c r="D15" s="37" t="s">
        <v>132</v>
      </c>
      <c r="E15" s="154" t="s">
        <v>133</v>
      </c>
      <c r="F15" s="150">
        <v>328447</v>
      </c>
      <c r="G15" s="150">
        <v>87560</v>
      </c>
      <c r="H15" s="24">
        <f t="shared" si="3"/>
        <v>11913000000</v>
      </c>
      <c r="I15" s="17">
        <v>11913000000</v>
      </c>
      <c r="J15" s="17"/>
      <c r="K15" s="24">
        <f t="shared" si="4"/>
        <v>0</v>
      </c>
      <c r="L15" s="17"/>
      <c r="M15" s="151"/>
      <c r="N15" s="24">
        <f t="shared" si="5"/>
        <v>11913000000</v>
      </c>
      <c r="O15" s="24">
        <f t="shared" si="6"/>
        <v>11913000000</v>
      </c>
      <c r="P15" s="24"/>
      <c r="Q15" s="24"/>
      <c r="R15" s="152" t="s">
        <v>230</v>
      </c>
    </row>
    <row r="16" spans="1:21" s="146" customFormat="1" ht="86.25" customHeight="1">
      <c r="A16" s="37">
        <f t="shared" si="7"/>
        <v>4</v>
      </c>
      <c r="B16" s="8" t="s">
        <v>135</v>
      </c>
      <c r="C16" s="37" t="s">
        <v>22</v>
      </c>
      <c r="D16" s="37"/>
      <c r="E16" s="155" t="s">
        <v>136</v>
      </c>
      <c r="F16" s="24">
        <v>4300</v>
      </c>
      <c r="G16" s="24">
        <v>4300</v>
      </c>
      <c r="H16" s="24">
        <f t="shared" si="3"/>
        <v>4200000000</v>
      </c>
      <c r="I16" s="17">
        <v>4200000000</v>
      </c>
      <c r="J16" s="24"/>
      <c r="K16" s="24">
        <f t="shared" si="4"/>
        <v>4200000000</v>
      </c>
      <c r="L16" s="17">
        <v>4200000000</v>
      </c>
      <c r="M16" s="151"/>
      <c r="N16" s="24">
        <f>O16+P16</f>
        <v>0</v>
      </c>
      <c r="O16" s="24">
        <f t="shared" si="6"/>
        <v>0</v>
      </c>
      <c r="P16" s="24"/>
      <c r="Q16" s="24"/>
      <c r="R16" s="152" t="s">
        <v>134</v>
      </c>
    </row>
    <row r="17" spans="1:18" s="146" customFormat="1" ht="51" customHeight="1">
      <c r="A17" s="37">
        <f t="shared" si="7"/>
        <v>5</v>
      </c>
      <c r="B17" s="8" t="s">
        <v>137</v>
      </c>
      <c r="C17" s="37" t="s">
        <v>22</v>
      </c>
      <c r="D17" s="156">
        <v>7465233</v>
      </c>
      <c r="E17" s="61" t="s">
        <v>138</v>
      </c>
      <c r="F17" s="26">
        <v>14695</v>
      </c>
      <c r="G17" s="26">
        <v>14695</v>
      </c>
      <c r="H17" s="24">
        <f t="shared" si="3"/>
        <v>7500000000</v>
      </c>
      <c r="I17" s="24">
        <v>7500000000</v>
      </c>
      <c r="J17" s="24"/>
      <c r="K17" s="24">
        <f t="shared" si="4"/>
        <v>2248822000</v>
      </c>
      <c r="L17" s="17">
        <v>2248822000</v>
      </c>
      <c r="M17" s="151"/>
      <c r="N17" s="24">
        <f>O17+P17</f>
        <v>5251178000</v>
      </c>
      <c r="O17" s="24">
        <f t="shared" si="6"/>
        <v>5251178000</v>
      </c>
      <c r="P17" s="24"/>
      <c r="Q17" s="24"/>
      <c r="R17" s="152" t="s">
        <v>134</v>
      </c>
    </row>
    <row r="18" spans="1:18" s="146" customFormat="1" ht="52.5" customHeight="1">
      <c r="A18" s="37">
        <f t="shared" si="7"/>
        <v>6</v>
      </c>
      <c r="B18" s="8" t="s">
        <v>139</v>
      </c>
      <c r="C18" s="61" t="s">
        <v>22</v>
      </c>
      <c r="D18" s="30">
        <v>7487210</v>
      </c>
      <c r="E18" s="153" t="s">
        <v>140</v>
      </c>
      <c r="F18" s="157">
        <v>110000</v>
      </c>
      <c r="G18" s="157">
        <f>F18-99000</f>
        <v>11000</v>
      </c>
      <c r="H18" s="24">
        <f t="shared" si="3"/>
        <v>12000000000</v>
      </c>
      <c r="I18" s="150">
        <v>12000000000</v>
      </c>
      <c r="J18" s="24"/>
      <c r="K18" s="24">
        <f t="shared" si="4"/>
        <v>11923458944</v>
      </c>
      <c r="L18" s="17">
        <v>11923458944</v>
      </c>
      <c r="M18" s="151"/>
      <c r="N18" s="24">
        <f t="shared" si="5"/>
        <v>76541056</v>
      </c>
      <c r="O18" s="24">
        <f t="shared" si="6"/>
        <v>76541056</v>
      </c>
      <c r="P18" s="24"/>
      <c r="Q18" s="17">
        <v>11923458944</v>
      </c>
      <c r="R18" s="152" t="s">
        <v>127</v>
      </c>
    </row>
    <row r="19" spans="1:18" s="146" customFormat="1" ht="61.5" customHeight="1">
      <c r="A19" s="37">
        <f t="shared" si="7"/>
        <v>7</v>
      </c>
      <c r="B19" s="99" t="s">
        <v>141</v>
      </c>
      <c r="C19" s="61"/>
      <c r="D19" s="158">
        <v>7721210</v>
      </c>
      <c r="E19" s="101" t="s">
        <v>142</v>
      </c>
      <c r="F19" s="150">
        <v>1528</v>
      </c>
      <c r="G19" s="150">
        <v>1528</v>
      </c>
      <c r="H19" s="24">
        <f t="shared" si="3"/>
        <v>700000000</v>
      </c>
      <c r="I19" s="150"/>
      <c r="J19" s="150">
        <v>700000000</v>
      </c>
      <c r="K19" s="24">
        <f t="shared" si="4"/>
        <v>82929000</v>
      </c>
      <c r="L19" s="17"/>
      <c r="M19" s="17">
        <v>82929000</v>
      </c>
      <c r="N19" s="24">
        <f t="shared" si="5"/>
        <v>617071000</v>
      </c>
      <c r="O19" s="24"/>
      <c r="P19" s="24">
        <f>J19-M19</f>
        <v>617071000</v>
      </c>
      <c r="Q19" s="24"/>
      <c r="R19" s="152" t="s">
        <v>134</v>
      </c>
    </row>
    <row r="20" spans="1:18" s="146" customFormat="1">
      <c r="A20" s="37"/>
      <c r="B20" s="8"/>
      <c r="C20" s="61"/>
      <c r="D20" s="37"/>
      <c r="E20" s="153"/>
      <c r="F20" s="157"/>
      <c r="G20" s="157"/>
      <c r="H20" s="24"/>
      <c r="I20" s="150"/>
      <c r="J20" s="24"/>
      <c r="K20" s="24"/>
      <c r="L20" s="24"/>
      <c r="M20" s="24"/>
      <c r="N20" s="24"/>
      <c r="O20" s="24"/>
      <c r="P20" s="24"/>
      <c r="Q20" s="24"/>
      <c r="R20" s="152"/>
    </row>
    <row r="21" spans="1:18" s="146" customFormat="1" ht="25.5" customHeight="1">
      <c r="A21" s="147">
        <v>2</v>
      </c>
      <c r="B21" s="148" t="s">
        <v>36</v>
      </c>
      <c r="C21" s="159"/>
      <c r="D21" s="159"/>
      <c r="E21" s="160"/>
      <c r="F21" s="144">
        <f t="shared" ref="F21:Q21" si="8">SUM(F22:F27)</f>
        <v>1261250</v>
      </c>
      <c r="G21" s="144">
        <f t="shared" si="8"/>
        <v>419100</v>
      </c>
      <c r="H21" s="144">
        <f t="shared" si="8"/>
        <v>163880000000</v>
      </c>
      <c r="I21" s="144">
        <f t="shared" si="8"/>
        <v>163880000000</v>
      </c>
      <c r="J21" s="144">
        <f t="shared" si="8"/>
        <v>0</v>
      </c>
      <c r="K21" s="144">
        <f t="shared" si="8"/>
        <v>146071881969</v>
      </c>
      <c r="L21" s="144">
        <f t="shared" si="8"/>
        <v>146071881969</v>
      </c>
      <c r="M21" s="144">
        <f t="shared" si="8"/>
        <v>0</v>
      </c>
      <c r="N21" s="144">
        <f t="shared" si="8"/>
        <v>17808118031</v>
      </c>
      <c r="O21" s="144">
        <f t="shared" si="8"/>
        <v>17808118031</v>
      </c>
      <c r="P21" s="144">
        <f t="shared" si="8"/>
        <v>0</v>
      </c>
      <c r="Q21" s="144">
        <f t="shared" si="8"/>
        <v>104133533169</v>
      </c>
      <c r="R21" s="161"/>
    </row>
    <row r="22" spans="1:18" s="146" customFormat="1" ht="86.25" customHeight="1">
      <c r="A22" s="37">
        <v>1</v>
      </c>
      <c r="B22" s="8" t="s">
        <v>143</v>
      </c>
      <c r="C22" s="12" t="s">
        <v>144</v>
      </c>
      <c r="D22" s="37">
        <v>7091480</v>
      </c>
      <c r="E22" s="9" t="s">
        <v>145</v>
      </c>
      <c r="F22" s="157">
        <v>405458</v>
      </c>
      <c r="G22" s="17">
        <v>125458</v>
      </c>
      <c r="H22" s="24">
        <f t="shared" ref="H22:H27" si="9">I22+J22</f>
        <v>40000000000</v>
      </c>
      <c r="I22" s="162">
        <v>40000000000</v>
      </c>
      <c r="J22" s="24"/>
      <c r="K22" s="24">
        <f t="shared" ref="K22:K27" si="10">SUM(L22:M22)</f>
        <v>27115533169</v>
      </c>
      <c r="L22" s="24">
        <v>27115533169</v>
      </c>
      <c r="M22" s="24"/>
      <c r="N22" s="24">
        <f t="shared" ref="N22:N27" si="11">SUM(O22:P22)</f>
        <v>12884466831</v>
      </c>
      <c r="O22" s="24">
        <f t="shared" ref="O22:P27" si="12">I22-L22</f>
        <v>12884466831</v>
      </c>
      <c r="P22" s="24">
        <f t="shared" si="12"/>
        <v>0</v>
      </c>
      <c r="Q22" s="24">
        <v>27115533169</v>
      </c>
      <c r="R22" s="152" t="s">
        <v>127</v>
      </c>
    </row>
    <row r="23" spans="1:18" s="146" customFormat="1" ht="86.25" customHeight="1">
      <c r="A23" s="37">
        <f>A22+1</f>
        <v>2</v>
      </c>
      <c r="B23" s="72" t="s">
        <v>212</v>
      </c>
      <c r="C23" s="12" t="s">
        <v>144</v>
      </c>
      <c r="D23" s="37">
        <v>7091480</v>
      </c>
      <c r="E23" s="225" t="s">
        <v>213</v>
      </c>
      <c r="F23" s="24">
        <v>362150</v>
      </c>
      <c r="G23" s="226"/>
      <c r="H23" s="24">
        <f t="shared" si="9"/>
        <v>28880000000</v>
      </c>
      <c r="I23" s="227">
        <v>28880000000</v>
      </c>
      <c r="J23" s="24"/>
      <c r="K23" s="24">
        <f t="shared" si="10"/>
        <v>28880000000</v>
      </c>
      <c r="L23" s="227">
        <v>28880000000</v>
      </c>
      <c r="M23" s="24"/>
      <c r="N23" s="24">
        <f t="shared" si="11"/>
        <v>0</v>
      </c>
      <c r="O23" s="24">
        <f>I23-L23</f>
        <v>0</v>
      </c>
      <c r="P23" s="24">
        <f>J23-M23</f>
        <v>0</v>
      </c>
      <c r="Q23" s="24"/>
      <c r="R23" s="152" t="s">
        <v>214</v>
      </c>
    </row>
    <row r="24" spans="1:18" s="146" customFormat="1" ht="88.5" customHeight="1">
      <c r="A24" s="37">
        <f>A23+1</f>
        <v>3</v>
      </c>
      <c r="B24" s="8" t="s">
        <v>146</v>
      </c>
      <c r="C24" s="12" t="s">
        <v>144</v>
      </c>
      <c r="D24" s="37">
        <v>7638193</v>
      </c>
      <c r="E24" s="13" t="s">
        <v>147</v>
      </c>
      <c r="F24" s="24">
        <v>459642</v>
      </c>
      <c r="G24" s="24">
        <f>F24-200000</f>
        <v>259642</v>
      </c>
      <c r="H24" s="24">
        <f t="shared" si="9"/>
        <v>82000000000</v>
      </c>
      <c r="I24" s="162">
        <v>82000000000</v>
      </c>
      <c r="J24" s="24"/>
      <c r="K24" s="24">
        <f t="shared" si="10"/>
        <v>82000000000</v>
      </c>
      <c r="L24" s="24">
        <v>82000000000</v>
      </c>
      <c r="M24" s="24"/>
      <c r="N24" s="24">
        <f t="shared" si="11"/>
        <v>0</v>
      </c>
      <c r="O24" s="24">
        <f>I24-L24</f>
        <v>0</v>
      </c>
      <c r="P24" s="24"/>
      <c r="Q24" s="24">
        <v>77018000000</v>
      </c>
      <c r="R24" s="152" t="s">
        <v>148</v>
      </c>
    </row>
    <row r="25" spans="1:18" s="146" customFormat="1" ht="103.5" customHeight="1">
      <c r="A25" s="37">
        <f>A24+1</f>
        <v>4</v>
      </c>
      <c r="B25" s="8" t="s">
        <v>149</v>
      </c>
      <c r="C25" s="12" t="s">
        <v>144</v>
      </c>
      <c r="D25" s="37">
        <v>7704153</v>
      </c>
      <c r="E25" s="37" t="s">
        <v>150</v>
      </c>
      <c r="F25" s="163">
        <v>15000</v>
      </c>
      <c r="G25" s="163">
        <v>15000</v>
      </c>
      <c r="H25" s="24">
        <f t="shared" si="9"/>
        <v>3000000000</v>
      </c>
      <c r="I25" s="17">
        <v>3000000000</v>
      </c>
      <c r="J25" s="24"/>
      <c r="K25" s="24">
        <f t="shared" si="10"/>
        <v>2685300000</v>
      </c>
      <c r="L25" s="24">
        <v>2685300000</v>
      </c>
      <c r="M25" s="24"/>
      <c r="N25" s="24">
        <f t="shared" si="11"/>
        <v>314700000</v>
      </c>
      <c r="O25" s="24">
        <f t="shared" si="12"/>
        <v>314700000</v>
      </c>
      <c r="P25" s="24">
        <f t="shared" si="12"/>
        <v>0</v>
      </c>
      <c r="Q25" s="24"/>
      <c r="R25" s="152" t="s">
        <v>134</v>
      </c>
    </row>
    <row r="26" spans="1:18" s="146" customFormat="1" ht="51.75" customHeight="1">
      <c r="A26" s="37">
        <f>A25+1</f>
        <v>5</v>
      </c>
      <c r="B26" s="99" t="s">
        <v>151</v>
      </c>
      <c r="C26" s="12" t="s">
        <v>144</v>
      </c>
      <c r="D26" s="37">
        <v>7704154</v>
      </c>
      <c r="E26" s="37" t="s">
        <v>152</v>
      </c>
      <c r="F26" s="164">
        <v>11500</v>
      </c>
      <c r="G26" s="164">
        <v>11500</v>
      </c>
      <c r="H26" s="24">
        <f t="shared" si="9"/>
        <v>5000000000</v>
      </c>
      <c r="I26" s="17">
        <v>5000000000</v>
      </c>
      <c r="J26" s="24"/>
      <c r="K26" s="24">
        <f t="shared" si="10"/>
        <v>2669369300</v>
      </c>
      <c r="L26" s="24">
        <v>2669369300</v>
      </c>
      <c r="M26" s="24"/>
      <c r="N26" s="24">
        <f t="shared" si="11"/>
        <v>2330630700</v>
      </c>
      <c r="O26" s="24">
        <f t="shared" si="12"/>
        <v>2330630700</v>
      </c>
      <c r="P26" s="24">
        <f t="shared" si="12"/>
        <v>0</v>
      </c>
      <c r="Q26" s="24"/>
      <c r="R26" s="152" t="s">
        <v>134</v>
      </c>
    </row>
    <row r="27" spans="1:18" s="146" customFormat="1" ht="56.25" customHeight="1">
      <c r="A27" s="37">
        <f>A26+1</f>
        <v>6</v>
      </c>
      <c r="B27" s="8" t="s">
        <v>153</v>
      </c>
      <c r="C27" s="12" t="s">
        <v>144</v>
      </c>
      <c r="D27" s="37">
        <v>7704078</v>
      </c>
      <c r="E27" s="37" t="s">
        <v>154</v>
      </c>
      <c r="F27" s="150">
        <v>7500</v>
      </c>
      <c r="G27" s="150">
        <v>7500</v>
      </c>
      <c r="H27" s="24">
        <f t="shared" si="9"/>
        <v>5000000000</v>
      </c>
      <c r="I27" s="17">
        <v>5000000000</v>
      </c>
      <c r="J27" s="24"/>
      <c r="K27" s="24">
        <f t="shared" si="10"/>
        <v>2721679500</v>
      </c>
      <c r="L27" s="24">
        <v>2721679500</v>
      </c>
      <c r="M27" s="24"/>
      <c r="N27" s="24">
        <f t="shared" si="11"/>
        <v>2278320500</v>
      </c>
      <c r="O27" s="24">
        <f t="shared" si="12"/>
        <v>2278320500</v>
      </c>
      <c r="P27" s="24">
        <f t="shared" si="12"/>
        <v>0</v>
      </c>
      <c r="Q27" s="24"/>
      <c r="R27" s="152" t="s">
        <v>134</v>
      </c>
    </row>
    <row r="28" spans="1:18" s="146" customFormat="1">
      <c r="A28" s="37"/>
      <c r="B28" s="149"/>
      <c r="C28" s="37"/>
      <c r="D28" s="37"/>
      <c r="E28" s="165"/>
      <c r="F28" s="24"/>
      <c r="G28" s="24"/>
      <c r="H28" s="24"/>
      <c r="I28" s="24"/>
      <c r="J28" s="24"/>
      <c r="K28" s="24"/>
      <c r="L28" s="24"/>
      <c r="M28" s="24"/>
      <c r="N28" s="24"/>
      <c r="O28" s="24"/>
      <c r="P28" s="24"/>
      <c r="Q28" s="24"/>
      <c r="R28" s="166"/>
    </row>
    <row r="29" spans="1:18" s="146" customFormat="1" ht="28.5" customHeight="1">
      <c r="A29" s="147">
        <v>3</v>
      </c>
      <c r="B29" s="148" t="s">
        <v>34</v>
      </c>
      <c r="C29" s="169"/>
      <c r="D29" s="148"/>
      <c r="E29" s="148"/>
      <c r="F29" s="144">
        <f>F30</f>
        <v>21492</v>
      </c>
      <c r="G29" s="144">
        <f t="shared" ref="G29:Q29" si="13">G30</f>
        <v>21492</v>
      </c>
      <c r="H29" s="144">
        <f t="shared" si="13"/>
        <v>9800000000</v>
      </c>
      <c r="I29" s="144">
        <f t="shared" si="13"/>
        <v>9800000000</v>
      </c>
      <c r="J29" s="144">
        <f t="shared" si="13"/>
        <v>0</v>
      </c>
      <c r="K29" s="144">
        <f t="shared" si="13"/>
        <v>9800000000</v>
      </c>
      <c r="L29" s="144">
        <f t="shared" si="13"/>
        <v>9800000000</v>
      </c>
      <c r="M29" s="144">
        <f t="shared" si="13"/>
        <v>0</v>
      </c>
      <c r="N29" s="144">
        <f t="shared" si="13"/>
        <v>0</v>
      </c>
      <c r="O29" s="144">
        <f t="shared" si="13"/>
        <v>0</v>
      </c>
      <c r="P29" s="144">
        <f t="shared" si="13"/>
        <v>0</v>
      </c>
      <c r="Q29" s="144">
        <f t="shared" si="13"/>
        <v>0</v>
      </c>
      <c r="R29" s="167"/>
    </row>
    <row r="30" spans="1:18" s="146" customFormat="1" ht="50.4">
      <c r="A30" s="37"/>
      <c r="B30" s="168" t="s">
        <v>155</v>
      </c>
      <c r="C30" s="37" t="s">
        <v>34</v>
      </c>
      <c r="D30" s="13">
        <v>7607985</v>
      </c>
      <c r="E30" s="37" t="s">
        <v>156</v>
      </c>
      <c r="F30" s="24">
        <v>21492</v>
      </c>
      <c r="G30" s="24">
        <v>21492</v>
      </c>
      <c r="H30" s="24">
        <f>I30+J30</f>
        <v>9800000000</v>
      </c>
      <c r="I30" s="24">
        <v>9800000000</v>
      </c>
      <c r="J30" s="24"/>
      <c r="K30" s="24">
        <f>SUM(L30:M30)</f>
        <v>9800000000</v>
      </c>
      <c r="L30" s="24">
        <v>9800000000</v>
      </c>
      <c r="M30" s="24"/>
      <c r="N30" s="24">
        <f>SUM(O30:P30)</f>
        <v>0</v>
      </c>
      <c r="O30" s="24">
        <f>I30-L30</f>
        <v>0</v>
      </c>
      <c r="P30" s="24"/>
      <c r="Q30" s="24"/>
      <c r="R30" s="152" t="s">
        <v>134</v>
      </c>
    </row>
    <row r="31" spans="1:18" s="146" customFormat="1">
      <c r="A31" s="37"/>
      <c r="B31" s="149"/>
      <c r="C31" s="37"/>
      <c r="D31" s="37"/>
      <c r="E31" s="165"/>
      <c r="F31" s="24"/>
      <c r="G31" s="24"/>
      <c r="H31" s="24"/>
      <c r="I31" s="24"/>
      <c r="J31" s="24"/>
      <c r="K31" s="24"/>
      <c r="L31" s="24"/>
      <c r="M31" s="24"/>
      <c r="N31" s="24"/>
      <c r="O31" s="24"/>
      <c r="P31" s="24"/>
      <c r="Q31" s="24"/>
      <c r="R31" s="166"/>
    </row>
    <row r="32" spans="1:18" s="170" customFormat="1" ht="22.5" customHeight="1">
      <c r="A32" s="147">
        <v>4</v>
      </c>
      <c r="B32" s="148" t="s">
        <v>13</v>
      </c>
      <c r="C32" s="169"/>
      <c r="D32" s="169"/>
      <c r="E32" s="159"/>
      <c r="F32" s="144">
        <f>F33</f>
        <v>47803</v>
      </c>
      <c r="G32" s="144">
        <f t="shared" ref="G32:Q32" si="14">G33</f>
        <v>17803</v>
      </c>
      <c r="H32" s="144">
        <f t="shared" si="14"/>
        <v>5000000000</v>
      </c>
      <c r="I32" s="144">
        <f t="shared" si="14"/>
        <v>0</v>
      </c>
      <c r="J32" s="144">
        <f t="shared" si="14"/>
        <v>5000000000</v>
      </c>
      <c r="K32" s="144">
        <f t="shared" si="14"/>
        <v>1524632000</v>
      </c>
      <c r="L32" s="144">
        <f t="shared" si="14"/>
        <v>0</v>
      </c>
      <c r="M32" s="144">
        <f t="shared" si="14"/>
        <v>1524632000</v>
      </c>
      <c r="N32" s="144">
        <f t="shared" si="14"/>
        <v>3475368000</v>
      </c>
      <c r="O32" s="144">
        <f t="shared" si="14"/>
        <v>0</v>
      </c>
      <c r="P32" s="144">
        <f t="shared" si="14"/>
        <v>3475368000</v>
      </c>
      <c r="Q32" s="144">
        <f t="shared" si="14"/>
        <v>1524632000</v>
      </c>
      <c r="R32" s="167"/>
    </row>
    <row r="33" spans="1:18" s="170" customFormat="1" ht="93.6">
      <c r="A33" s="171"/>
      <c r="B33" s="18" t="s">
        <v>157</v>
      </c>
      <c r="C33" s="37" t="s">
        <v>13</v>
      </c>
      <c r="D33" s="172">
        <v>7572870</v>
      </c>
      <c r="E33" s="173" t="s">
        <v>158</v>
      </c>
      <c r="F33" s="24">
        <v>47803</v>
      </c>
      <c r="G33" s="24">
        <v>17803</v>
      </c>
      <c r="H33" s="24">
        <f>I33+J33</f>
        <v>5000000000</v>
      </c>
      <c r="I33" s="24"/>
      <c r="J33" s="24">
        <v>5000000000</v>
      </c>
      <c r="K33" s="24">
        <f>SUM(L33:M33)</f>
        <v>1524632000</v>
      </c>
      <c r="L33" s="24"/>
      <c r="M33" s="24">
        <v>1524632000</v>
      </c>
      <c r="N33" s="24">
        <f>SUM(O33:P33)</f>
        <v>3475368000</v>
      </c>
      <c r="O33" s="24">
        <f>I33-L33</f>
        <v>0</v>
      </c>
      <c r="P33" s="24">
        <f>J33-M33</f>
        <v>3475368000</v>
      </c>
      <c r="Q33" s="24">
        <v>1524632000</v>
      </c>
      <c r="R33" s="152" t="s">
        <v>127</v>
      </c>
    </row>
    <row r="34" spans="1:18" s="170" customFormat="1">
      <c r="A34" s="171"/>
      <c r="B34" s="168"/>
      <c r="C34" s="13"/>
      <c r="D34" s="13"/>
      <c r="E34" s="37"/>
      <c r="F34" s="24"/>
      <c r="G34" s="24"/>
      <c r="H34" s="24"/>
      <c r="I34" s="24"/>
      <c r="J34" s="24"/>
      <c r="K34" s="24"/>
      <c r="L34" s="24"/>
      <c r="M34" s="24"/>
      <c r="N34" s="24"/>
      <c r="O34" s="24"/>
      <c r="P34" s="24"/>
      <c r="Q34" s="24"/>
      <c r="R34" s="152"/>
    </row>
    <row r="35" spans="1:18" s="170" customFormat="1" ht="24.75" customHeight="1">
      <c r="A35" s="174">
        <v>5</v>
      </c>
      <c r="B35" s="175" t="s">
        <v>159</v>
      </c>
      <c r="C35" s="176"/>
      <c r="D35" s="176"/>
      <c r="E35" s="177"/>
      <c r="F35" s="178">
        <f>SUM(F36:F37)</f>
        <v>31000</v>
      </c>
      <c r="G35" s="178">
        <f t="shared" ref="G35:Q35" si="15">SUM(G36:G37)</f>
        <v>25000</v>
      </c>
      <c r="H35" s="178">
        <f t="shared" si="15"/>
        <v>13000000000</v>
      </c>
      <c r="I35" s="178">
        <f t="shared" si="15"/>
        <v>0</v>
      </c>
      <c r="J35" s="178">
        <f t="shared" si="15"/>
        <v>13000000000</v>
      </c>
      <c r="K35" s="178">
        <f t="shared" si="15"/>
        <v>13000000000</v>
      </c>
      <c r="L35" s="178">
        <f t="shared" si="15"/>
        <v>0</v>
      </c>
      <c r="M35" s="178">
        <f t="shared" si="15"/>
        <v>13000000000</v>
      </c>
      <c r="N35" s="178">
        <f t="shared" si="15"/>
        <v>0</v>
      </c>
      <c r="O35" s="178">
        <f t="shared" si="15"/>
        <v>0</v>
      </c>
      <c r="P35" s="178">
        <f t="shared" si="15"/>
        <v>0</v>
      </c>
      <c r="Q35" s="178">
        <f t="shared" si="15"/>
        <v>0</v>
      </c>
      <c r="R35" s="179"/>
    </row>
    <row r="36" spans="1:18" s="180" customFormat="1" ht="53.25" customHeight="1">
      <c r="A36" s="171">
        <v>1</v>
      </c>
      <c r="B36" s="8" t="s">
        <v>160</v>
      </c>
      <c r="C36" s="171" t="s">
        <v>159</v>
      </c>
      <c r="D36" s="171">
        <v>7701971</v>
      </c>
      <c r="E36" s="171" t="s">
        <v>161</v>
      </c>
      <c r="F36" s="24">
        <v>31000</v>
      </c>
      <c r="G36" s="24">
        <v>25000</v>
      </c>
      <c r="H36" s="24">
        <f>I36+J36</f>
        <v>10000000000</v>
      </c>
      <c r="I36" s="24"/>
      <c r="J36" s="24">
        <v>10000000000</v>
      </c>
      <c r="K36" s="24">
        <f>SUM(L36:M36)</f>
        <v>10000000000</v>
      </c>
      <c r="L36" s="24"/>
      <c r="M36" s="24">
        <v>10000000000</v>
      </c>
      <c r="N36" s="24">
        <f>SUM(O36:P36)</f>
        <v>0</v>
      </c>
      <c r="O36" s="24">
        <f>I36-L36</f>
        <v>0</v>
      </c>
      <c r="P36" s="24">
        <f>J36-M36</f>
        <v>0</v>
      </c>
      <c r="Q36" s="24"/>
      <c r="R36" s="152" t="s">
        <v>134</v>
      </c>
    </row>
    <row r="37" spans="1:18" s="170" customFormat="1" ht="53.25" customHeight="1">
      <c r="A37" s="181">
        <v>2</v>
      </c>
      <c r="B37" s="182" t="s">
        <v>162</v>
      </c>
      <c r="C37" s="183"/>
      <c r="D37" s="183"/>
      <c r="E37" s="184"/>
      <c r="F37" s="185"/>
      <c r="G37" s="185"/>
      <c r="H37" s="185">
        <f>I37+J37</f>
        <v>3000000000</v>
      </c>
      <c r="I37" s="185"/>
      <c r="J37" s="185">
        <v>3000000000</v>
      </c>
      <c r="K37" s="185">
        <f>SUM(L37:M37)</f>
        <v>3000000000</v>
      </c>
      <c r="L37" s="185"/>
      <c r="M37" s="185">
        <v>3000000000</v>
      </c>
      <c r="N37" s="185">
        <f>SUM(O37:P37)</f>
        <v>0</v>
      </c>
      <c r="O37" s="185">
        <f>I37-L37</f>
        <v>0</v>
      </c>
      <c r="P37" s="185">
        <f>J37-M37</f>
        <v>0</v>
      </c>
      <c r="Q37" s="185"/>
      <c r="R37" s="186" t="s">
        <v>134</v>
      </c>
    </row>
    <row r="38" spans="1:18" s="170" customFormat="1">
      <c r="A38" s="171"/>
      <c r="B38" s="168"/>
      <c r="C38" s="13"/>
      <c r="D38" s="13"/>
      <c r="E38" s="37"/>
      <c r="F38" s="24"/>
      <c r="G38" s="24"/>
      <c r="H38" s="24"/>
      <c r="I38" s="24"/>
      <c r="J38" s="24"/>
      <c r="K38" s="24"/>
      <c r="L38" s="24"/>
      <c r="M38" s="24"/>
      <c r="N38" s="24"/>
      <c r="O38" s="24"/>
      <c r="P38" s="24"/>
      <c r="Q38" s="24"/>
      <c r="R38" s="152"/>
    </row>
    <row r="39" spans="1:18" s="170" customFormat="1" ht="27.75" customHeight="1">
      <c r="A39" s="147">
        <v>6</v>
      </c>
      <c r="B39" s="148" t="s">
        <v>30</v>
      </c>
      <c r="C39" s="169"/>
      <c r="D39" s="169"/>
      <c r="E39" s="159"/>
      <c r="F39" s="144">
        <f t="shared" ref="F39:Q39" si="16">SUM(F40:F42)</f>
        <v>25015</v>
      </c>
      <c r="G39" s="144">
        <f t="shared" si="16"/>
        <v>25015</v>
      </c>
      <c r="H39" s="144">
        <f t="shared" si="16"/>
        <v>38000000000</v>
      </c>
      <c r="I39" s="144">
        <f t="shared" si="16"/>
        <v>15500000000</v>
      </c>
      <c r="J39" s="144">
        <f t="shared" si="16"/>
        <v>22500000000</v>
      </c>
      <c r="K39" s="144">
        <f t="shared" si="16"/>
        <v>36497044300</v>
      </c>
      <c r="L39" s="144">
        <f t="shared" si="16"/>
        <v>13997044300</v>
      </c>
      <c r="M39" s="144">
        <f t="shared" si="16"/>
        <v>22500000000</v>
      </c>
      <c r="N39" s="144">
        <f t="shared" si="16"/>
        <v>1502955700</v>
      </c>
      <c r="O39" s="144">
        <f t="shared" si="16"/>
        <v>1502955700</v>
      </c>
      <c r="P39" s="144">
        <f t="shared" si="16"/>
        <v>0</v>
      </c>
      <c r="Q39" s="144">
        <f t="shared" si="16"/>
        <v>0</v>
      </c>
      <c r="R39" s="167"/>
    </row>
    <row r="40" spans="1:18" s="170" customFormat="1" ht="85.5" customHeight="1">
      <c r="A40" s="171">
        <v>1</v>
      </c>
      <c r="B40" s="8" t="s">
        <v>163</v>
      </c>
      <c r="C40" s="13" t="s">
        <v>30</v>
      </c>
      <c r="D40" s="187">
        <v>7606734</v>
      </c>
      <c r="E40" s="33" t="s">
        <v>164</v>
      </c>
      <c r="F40" s="24">
        <v>19615</v>
      </c>
      <c r="G40" s="24">
        <v>19615</v>
      </c>
      <c r="H40" s="24">
        <f>I40+J40</f>
        <v>10500000000</v>
      </c>
      <c r="I40" s="24">
        <v>10500000000</v>
      </c>
      <c r="J40" s="24"/>
      <c r="K40" s="24">
        <f>SUM(L40:M40)</f>
        <v>8997044300</v>
      </c>
      <c r="L40" s="24">
        <v>8997044300</v>
      </c>
      <c r="M40" s="24"/>
      <c r="N40" s="24">
        <f>SUM(O40:P40)</f>
        <v>1502955700</v>
      </c>
      <c r="O40" s="24">
        <f t="shared" ref="O40:P42" si="17">I40-L40</f>
        <v>1502955700</v>
      </c>
      <c r="P40" s="24">
        <f t="shared" si="17"/>
        <v>0</v>
      </c>
      <c r="Q40" s="24"/>
      <c r="R40" s="152" t="s">
        <v>134</v>
      </c>
    </row>
    <row r="41" spans="1:18" s="170" customFormat="1" ht="75" customHeight="1">
      <c r="A41" s="171">
        <v>2</v>
      </c>
      <c r="B41" s="8" t="s">
        <v>165</v>
      </c>
      <c r="C41" s="13" t="s">
        <v>30</v>
      </c>
      <c r="D41" s="187"/>
      <c r="E41" s="155" t="s">
        <v>166</v>
      </c>
      <c r="F41" s="24">
        <v>5400</v>
      </c>
      <c r="G41" s="24">
        <v>5400</v>
      </c>
      <c r="H41" s="24">
        <f>I41+J41</f>
        <v>5000000000</v>
      </c>
      <c r="I41" s="24">
        <v>5000000000</v>
      </c>
      <c r="J41" s="24"/>
      <c r="K41" s="24">
        <f>SUM(L41:M41)</f>
        <v>5000000000</v>
      </c>
      <c r="L41" s="24">
        <v>5000000000</v>
      </c>
      <c r="M41" s="24"/>
      <c r="N41" s="24">
        <f>SUM(O41:P41)</f>
        <v>0</v>
      </c>
      <c r="O41" s="24">
        <f>I41-L41</f>
        <v>0</v>
      </c>
      <c r="P41" s="24">
        <f>J41-M41</f>
        <v>0</v>
      </c>
      <c r="Q41" s="24"/>
      <c r="R41" s="152" t="s">
        <v>134</v>
      </c>
    </row>
    <row r="42" spans="1:18" s="170" customFormat="1" ht="52.5" customHeight="1">
      <c r="A42" s="171">
        <v>3</v>
      </c>
      <c r="B42" s="168" t="s">
        <v>162</v>
      </c>
      <c r="C42" s="13"/>
      <c r="D42" s="187"/>
      <c r="E42" s="155"/>
      <c r="F42" s="24"/>
      <c r="G42" s="24"/>
      <c r="H42" s="24">
        <f>I42+J42</f>
        <v>22500000000</v>
      </c>
      <c r="I42" s="24"/>
      <c r="J42" s="24">
        <v>22500000000</v>
      </c>
      <c r="K42" s="24">
        <f>SUM(L42:M42)</f>
        <v>22500000000</v>
      </c>
      <c r="L42" s="24"/>
      <c r="M42" s="24">
        <v>22500000000</v>
      </c>
      <c r="N42" s="24">
        <f>SUM(O42:P42)</f>
        <v>0</v>
      </c>
      <c r="O42" s="24">
        <f t="shared" si="17"/>
        <v>0</v>
      </c>
      <c r="P42" s="24">
        <f t="shared" si="17"/>
        <v>0</v>
      </c>
      <c r="Q42" s="24"/>
      <c r="R42" s="152" t="s">
        <v>134</v>
      </c>
    </row>
    <row r="43" spans="1:18" s="170" customFormat="1">
      <c r="A43" s="171"/>
      <c r="B43" s="8"/>
      <c r="C43" s="13"/>
      <c r="D43" s="187"/>
      <c r="E43" s="155"/>
      <c r="F43" s="24"/>
      <c r="G43" s="24"/>
      <c r="H43" s="24"/>
      <c r="I43" s="24"/>
      <c r="J43" s="24"/>
      <c r="K43" s="24"/>
      <c r="L43" s="24"/>
      <c r="M43" s="24"/>
      <c r="N43" s="24"/>
      <c r="O43" s="24"/>
      <c r="P43" s="24"/>
      <c r="Q43" s="24"/>
      <c r="R43" s="152"/>
    </row>
    <row r="44" spans="1:18" s="170" customFormat="1">
      <c r="A44" s="147">
        <v>7</v>
      </c>
      <c r="B44" s="148" t="s">
        <v>32</v>
      </c>
      <c r="C44" s="169"/>
      <c r="D44" s="188"/>
      <c r="E44" s="189"/>
      <c r="F44" s="144">
        <f>F45</f>
        <v>29440</v>
      </c>
      <c r="G44" s="144">
        <f t="shared" ref="G44:Q44" si="18">G45</f>
        <v>29440</v>
      </c>
      <c r="H44" s="144">
        <f t="shared" si="18"/>
        <v>17000000000</v>
      </c>
      <c r="I44" s="144">
        <f t="shared" si="18"/>
        <v>17000000000</v>
      </c>
      <c r="J44" s="144">
        <f t="shared" si="18"/>
        <v>0</v>
      </c>
      <c r="K44" s="144">
        <f t="shared" si="18"/>
        <v>17000000000</v>
      </c>
      <c r="L44" s="144">
        <f t="shared" si="18"/>
        <v>17000000000</v>
      </c>
      <c r="M44" s="144">
        <f t="shared" si="18"/>
        <v>0</v>
      </c>
      <c r="N44" s="144">
        <f t="shared" si="18"/>
        <v>0</v>
      </c>
      <c r="O44" s="144">
        <f t="shared" si="18"/>
        <v>0</v>
      </c>
      <c r="P44" s="144">
        <f t="shared" si="18"/>
        <v>0</v>
      </c>
      <c r="Q44" s="144">
        <f t="shared" si="18"/>
        <v>0</v>
      </c>
      <c r="R44" s="144"/>
    </row>
    <row r="45" spans="1:18" s="170" customFormat="1" ht="85.5" customHeight="1">
      <c r="A45" s="171"/>
      <c r="B45" s="8" t="s">
        <v>167</v>
      </c>
      <c r="C45" s="13" t="s">
        <v>32</v>
      </c>
      <c r="D45" s="190" t="s">
        <v>168</v>
      </c>
      <c r="E45" s="33" t="s">
        <v>169</v>
      </c>
      <c r="F45" s="24">
        <v>29440</v>
      </c>
      <c r="G45" s="24">
        <v>29440</v>
      </c>
      <c r="H45" s="24">
        <f>I45+J45</f>
        <v>17000000000</v>
      </c>
      <c r="I45" s="24">
        <v>17000000000</v>
      </c>
      <c r="J45" s="24"/>
      <c r="K45" s="24">
        <f>L45+M45+N45</f>
        <v>17000000000</v>
      </c>
      <c r="L45" s="24">
        <v>17000000000</v>
      </c>
      <c r="M45" s="24"/>
      <c r="N45" s="24">
        <f>SUM(O45:P45)</f>
        <v>0</v>
      </c>
      <c r="O45" s="24">
        <f>I45-L45</f>
        <v>0</v>
      </c>
      <c r="P45" s="24">
        <f>J45-M45</f>
        <v>0</v>
      </c>
      <c r="Q45" s="24"/>
      <c r="R45" s="152"/>
    </row>
    <row r="46" spans="1:18" s="170" customFormat="1">
      <c r="A46" s="171"/>
      <c r="B46" s="8"/>
      <c r="C46" s="13"/>
      <c r="D46" s="187"/>
      <c r="E46" s="155"/>
      <c r="F46" s="24"/>
      <c r="G46" s="24"/>
      <c r="H46" s="24"/>
      <c r="I46" s="24"/>
      <c r="J46" s="24"/>
      <c r="K46" s="24"/>
      <c r="L46" s="24"/>
      <c r="M46" s="24"/>
      <c r="N46" s="24"/>
      <c r="O46" s="24"/>
      <c r="P46" s="24"/>
      <c r="Q46" s="24"/>
      <c r="R46" s="152"/>
    </row>
    <row r="47" spans="1:18" s="170" customFormat="1" ht="30" customHeight="1">
      <c r="A47" s="147">
        <v>8</v>
      </c>
      <c r="B47" s="148" t="s">
        <v>170</v>
      </c>
      <c r="C47" s="169"/>
      <c r="D47" s="191"/>
      <c r="E47" s="192"/>
      <c r="F47" s="144">
        <f>F48</f>
        <v>29811</v>
      </c>
      <c r="G47" s="144">
        <f t="shared" ref="G47:Q47" si="19">G48</f>
        <v>29811</v>
      </c>
      <c r="H47" s="144">
        <f t="shared" si="19"/>
        <v>16500000000</v>
      </c>
      <c r="I47" s="144">
        <f t="shared" si="19"/>
        <v>16500000000</v>
      </c>
      <c r="J47" s="144">
        <f t="shared" si="19"/>
        <v>0</v>
      </c>
      <c r="K47" s="144">
        <f t="shared" si="19"/>
        <v>9544208248</v>
      </c>
      <c r="L47" s="144">
        <f t="shared" si="19"/>
        <v>9544208248</v>
      </c>
      <c r="M47" s="144">
        <f t="shared" si="19"/>
        <v>0</v>
      </c>
      <c r="N47" s="144">
        <f t="shared" si="19"/>
        <v>6955791752</v>
      </c>
      <c r="O47" s="144">
        <f t="shared" si="19"/>
        <v>6955791752</v>
      </c>
      <c r="P47" s="144">
        <f t="shared" si="19"/>
        <v>0</v>
      </c>
      <c r="Q47" s="144">
        <f t="shared" si="19"/>
        <v>0</v>
      </c>
      <c r="R47" s="167"/>
    </row>
    <row r="48" spans="1:18" s="170" customFormat="1" ht="80.25" customHeight="1">
      <c r="A48" s="171"/>
      <c r="B48" s="8" t="s">
        <v>171</v>
      </c>
      <c r="C48" s="13" t="s">
        <v>170</v>
      </c>
      <c r="D48" s="190" t="s">
        <v>172</v>
      </c>
      <c r="E48" s="33" t="s">
        <v>173</v>
      </c>
      <c r="F48" s="24">
        <v>29811</v>
      </c>
      <c r="G48" s="24">
        <v>29811</v>
      </c>
      <c r="H48" s="24">
        <f>I48+J48</f>
        <v>16500000000</v>
      </c>
      <c r="I48" s="24">
        <v>16500000000</v>
      </c>
      <c r="J48" s="24"/>
      <c r="K48" s="24">
        <f>SUM(L48:M48)</f>
        <v>9544208248</v>
      </c>
      <c r="L48" s="24">
        <v>9544208248</v>
      </c>
      <c r="M48" s="24"/>
      <c r="N48" s="24">
        <f>SUM(O48:P48)</f>
        <v>6955791752</v>
      </c>
      <c r="O48" s="24">
        <f>I48-L48</f>
        <v>6955791752</v>
      </c>
      <c r="P48" s="24">
        <f>J48-M48</f>
        <v>0</v>
      </c>
      <c r="Q48" s="24"/>
      <c r="R48" s="152" t="s">
        <v>134</v>
      </c>
    </row>
    <row r="49" spans="1:18" s="170" customFormat="1">
      <c r="A49" s="171"/>
      <c r="B49" s="8"/>
      <c r="C49" s="13"/>
      <c r="D49" s="190"/>
      <c r="E49" s="33"/>
      <c r="F49" s="24"/>
      <c r="G49" s="24"/>
      <c r="H49" s="24"/>
      <c r="I49" s="24"/>
      <c r="J49" s="24"/>
      <c r="K49" s="24"/>
      <c r="L49" s="24"/>
      <c r="M49" s="24"/>
      <c r="N49" s="24"/>
      <c r="O49" s="24"/>
      <c r="P49" s="24"/>
      <c r="Q49" s="24"/>
      <c r="R49" s="152"/>
    </row>
    <row r="50" spans="1:18" s="170" customFormat="1" ht="30" customHeight="1">
      <c r="A50" s="147">
        <v>9</v>
      </c>
      <c r="B50" s="148" t="s">
        <v>20</v>
      </c>
      <c r="C50" s="169"/>
      <c r="D50" s="191"/>
      <c r="E50" s="192"/>
      <c r="F50" s="144">
        <f t="shared" ref="F50:Q50" si="20">SUM(F51:F51)</f>
        <v>13384</v>
      </c>
      <c r="G50" s="144">
        <f t="shared" si="20"/>
        <v>13384</v>
      </c>
      <c r="H50" s="144">
        <f t="shared" si="20"/>
        <v>4325000000</v>
      </c>
      <c r="I50" s="144">
        <f t="shared" si="20"/>
        <v>4325000000</v>
      </c>
      <c r="J50" s="144">
        <f t="shared" si="20"/>
        <v>0</v>
      </c>
      <c r="K50" s="144">
        <f t="shared" si="20"/>
        <v>4257989500</v>
      </c>
      <c r="L50" s="144">
        <f t="shared" si="20"/>
        <v>4257989500</v>
      </c>
      <c r="M50" s="144">
        <f t="shared" si="20"/>
        <v>0</v>
      </c>
      <c r="N50" s="144">
        <f t="shared" si="20"/>
        <v>67010500</v>
      </c>
      <c r="O50" s="144">
        <f t="shared" si="20"/>
        <v>67010500</v>
      </c>
      <c r="P50" s="144">
        <f t="shared" si="20"/>
        <v>0</v>
      </c>
      <c r="Q50" s="144">
        <f t="shared" si="20"/>
        <v>0</v>
      </c>
      <c r="R50" s="167"/>
    </row>
    <row r="51" spans="1:18" s="170" customFormat="1" ht="59.25" customHeight="1">
      <c r="A51" s="171"/>
      <c r="B51" s="8" t="s">
        <v>174</v>
      </c>
      <c r="C51" s="13" t="s">
        <v>20</v>
      </c>
      <c r="D51" s="193">
        <v>7571700</v>
      </c>
      <c r="E51" s="101" t="s">
        <v>175</v>
      </c>
      <c r="F51" s="17">
        <v>13384</v>
      </c>
      <c r="G51" s="17">
        <v>13384</v>
      </c>
      <c r="H51" s="24">
        <f>I51+J51</f>
        <v>4325000000</v>
      </c>
      <c r="I51" s="24">
        <v>4325000000</v>
      </c>
      <c r="J51" s="194"/>
      <c r="K51" s="24">
        <f>SUM(L51:M51)</f>
        <v>4257989500</v>
      </c>
      <c r="L51" s="24">
        <v>4257989500</v>
      </c>
      <c r="M51" s="24"/>
      <c r="N51" s="24">
        <f>SUM(O51:P51)</f>
        <v>67010500</v>
      </c>
      <c r="O51" s="24">
        <f>I51-L51</f>
        <v>67010500</v>
      </c>
      <c r="P51" s="24">
        <f>J51-M51</f>
        <v>0</v>
      </c>
      <c r="Q51" s="24"/>
      <c r="R51" s="152" t="s">
        <v>134</v>
      </c>
    </row>
    <row r="52" spans="1:18" s="170" customFormat="1">
      <c r="A52" s="171"/>
      <c r="B52" s="8"/>
      <c r="C52" s="13"/>
      <c r="D52" s="190"/>
      <c r="E52" s="33"/>
      <c r="F52" s="24"/>
      <c r="G52" s="24"/>
      <c r="H52" s="24"/>
      <c r="I52" s="24"/>
      <c r="J52" s="24"/>
      <c r="K52" s="24"/>
      <c r="L52" s="24"/>
      <c r="M52" s="24"/>
      <c r="N52" s="24"/>
      <c r="O52" s="24"/>
      <c r="P52" s="24"/>
      <c r="Q52" s="24"/>
      <c r="R52" s="152"/>
    </row>
    <row r="53" spans="1:18" s="170" customFormat="1" ht="27" customHeight="1">
      <c r="A53" s="147">
        <v>10</v>
      </c>
      <c r="B53" s="148" t="s">
        <v>33</v>
      </c>
      <c r="C53" s="169"/>
      <c r="D53" s="191"/>
      <c r="E53" s="192"/>
      <c r="F53" s="144">
        <f>F54</f>
        <v>0</v>
      </c>
      <c r="G53" s="144">
        <f t="shared" ref="G53:Q53" si="21">G54</f>
        <v>0</v>
      </c>
      <c r="H53" s="144">
        <f t="shared" si="21"/>
        <v>9500000000</v>
      </c>
      <c r="I53" s="144">
        <f t="shared" si="21"/>
        <v>0</v>
      </c>
      <c r="J53" s="144">
        <f t="shared" si="21"/>
        <v>9500000000</v>
      </c>
      <c r="K53" s="144">
        <f t="shared" si="21"/>
        <v>9500000000</v>
      </c>
      <c r="L53" s="144">
        <f t="shared" si="21"/>
        <v>0</v>
      </c>
      <c r="M53" s="144">
        <f t="shared" si="21"/>
        <v>9500000000</v>
      </c>
      <c r="N53" s="144">
        <f t="shared" si="21"/>
        <v>0</v>
      </c>
      <c r="O53" s="144">
        <f t="shared" si="21"/>
        <v>0</v>
      </c>
      <c r="P53" s="144">
        <f t="shared" si="21"/>
        <v>0</v>
      </c>
      <c r="Q53" s="144">
        <f t="shared" si="21"/>
        <v>0</v>
      </c>
      <c r="R53" s="167"/>
    </row>
    <row r="54" spans="1:18" s="170" customFormat="1" ht="48" customHeight="1">
      <c r="A54" s="171"/>
      <c r="B54" s="168" t="s">
        <v>162</v>
      </c>
      <c r="C54" s="13"/>
      <c r="D54" s="190"/>
      <c r="E54" s="33"/>
      <c r="F54" s="24"/>
      <c r="G54" s="24"/>
      <c r="H54" s="24">
        <f>I54+J54</f>
        <v>9500000000</v>
      </c>
      <c r="I54" s="24"/>
      <c r="J54" s="24">
        <v>9500000000</v>
      </c>
      <c r="K54" s="24">
        <f>SUM(L54:M54)</f>
        <v>9500000000</v>
      </c>
      <c r="L54" s="24"/>
      <c r="M54" s="24">
        <v>9500000000</v>
      </c>
      <c r="N54" s="24">
        <f>SUM(O54:P54)</f>
        <v>0</v>
      </c>
      <c r="O54" s="24">
        <f>I54-L54</f>
        <v>0</v>
      </c>
      <c r="P54" s="24">
        <f>J54-M54</f>
        <v>0</v>
      </c>
      <c r="Q54" s="24"/>
      <c r="R54" s="152" t="s">
        <v>134</v>
      </c>
    </row>
    <row r="55" spans="1:18" s="170" customFormat="1">
      <c r="A55" s="171"/>
      <c r="B55" s="8"/>
      <c r="C55" s="13"/>
      <c r="D55" s="190"/>
      <c r="E55" s="33"/>
      <c r="F55" s="24"/>
      <c r="G55" s="24"/>
      <c r="H55" s="24"/>
      <c r="I55" s="24"/>
      <c r="J55" s="24"/>
      <c r="K55" s="24"/>
      <c r="L55" s="24"/>
      <c r="M55" s="24"/>
      <c r="N55" s="24"/>
      <c r="O55" s="24"/>
      <c r="P55" s="24"/>
      <c r="Q55" s="24"/>
      <c r="R55" s="152"/>
    </row>
    <row r="56" spans="1:18" s="170" customFormat="1" ht="26.25" customHeight="1">
      <c r="A56" s="147">
        <v>11</v>
      </c>
      <c r="B56" s="148" t="s">
        <v>23</v>
      </c>
      <c r="C56" s="169"/>
      <c r="D56" s="191"/>
      <c r="E56" s="192"/>
      <c r="F56" s="144">
        <f>F57</f>
        <v>0</v>
      </c>
      <c r="G56" s="144">
        <f t="shared" ref="G56:Q56" si="22">G57</f>
        <v>0</v>
      </c>
      <c r="H56" s="144">
        <f t="shared" si="22"/>
        <v>2000000000</v>
      </c>
      <c r="I56" s="144">
        <f t="shared" si="22"/>
        <v>0</v>
      </c>
      <c r="J56" s="144">
        <f t="shared" si="22"/>
        <v>2000000000</v>
      </c>
      <c r="K56" s="144">
        <f t="shared" si="22"/>
        <v>2000000000</v>
      </c>
      <c r="L56" s="144">
        <f t="shared" si="22"/>
        <v>0</v>
      </c>
      <c r="M56" s="144">
        <f t="shared" si="22"/>
        <v>2000000000</v>
      </c>
      <c r="N56" s="144">
        <f t="shared" si="22"/>
        <v>0</v>
      </c>
      <c r="O56" s="144">
        <f t="shared" si="22"/>
        <v>0</v>
      </c>
      <c r="P56" s="144">
        <f t="shared" si="22"/>
        <v>0</v>
      </c>
      <c r="Q56" s="144">
        <f t="shared" si="22"/>
        <v>0</v>
      </c>
      <c r="R56" s="167"/>
    </row>
    <row r="57" spans="1:18" s="170" customFormat="1" ht="54.75" customHeight="1">
      <c r="A57" s="171"/>
      <c r="B57" s="168" t="s">
        <v>162</v>
      </c>
      <c r="C57" s="13"/>
      <c r="D57" s="190"/>
      <c r="E57" s="33"/>
      <c r="F57" s="24"/>
      <c r="G57" s="24"/>
      <c r="H57" s="24">
        <f>I57+J57</f>
        <v>2000000000</v>
      </c>
      <c r="I57" s="24"/>
      <c r="J57" s="24">
        <v>2000000000</v>
      </c>
      <c r="K57" s="24">
        <f>SUM(L57:M57)</f>
        <v>2000000000</v>
      </c>
      <c r="L57" s="24"/>
      <c r="M57" s="24">
        <v>2000000000</v>
      </c>
      <c r="N57" s="24">
        <f>SUM(O57:P57)</f>
        <v>0</v>
      </c>
      <c r="O57" s="24">
        <f>I57-L57</f>
        <v>0</v>
      </c>
      <c r="P57" s="24">
        <f>J57-M57</f>
        <v>0</v>
      </c>
      <c r="Q57" s="24"/>
      <c r="R57" s="152" t="s">
        <v>134</v>
      </c>
    </row>
    <row r="58" spans="1:18" s="170" customFormat="1">
      <c r="A58" s="171"/>
      <c r="B58" s="8"/>
      <c r="C58" s="13"/>
      <c r="D58" s="190"/>
      <c r="E58" s="33"/>
      <c r="F58" s="24"/>
      <c r="G58" s="24"/>
      <c r="H58" s="24"/>
      <c r="I58" s="24"/>
      <c r="J58" s="24"/>
      <c r="K58" s="24"/>
      <c r="L58" s="24"/>
      <c r="M58" s="24"/>
      <c r="N58" s="24"/>
      <c r="O58" s="24"/>
      <c r="P58" s="24"/>
      <c r="Q58" s="24"/>
      <c r="R58" s="152"/>
    </row>
    <row r="59" spans="1:18" s="170" customFormat="1" ht="23.25" customHeight="1">
      <c r="A59" s="147">
        <v>12</v>
      </c>
      <c r="B59" s="148" t="s">
        <v>176</v>
      </c>
      <c r="C59" s="169"/>
      <c r="D59" s="191"/>
      <c r="E59" s="192"/>
      <c r="F59" s="144" t="e">
        <f>SUM(#REF!)</f>
        <v>#REF!</v>
      </c>
      <c r="G59" s="144" t="e">
        <f>SUM(#REF!)</f>
        <v>#REF!</v>
      </c>
      <c r="H59" s="144">
        <f t="shared" ref="H59:Q59" si="23">SUM(H60:H60)</f>
        <v>1000000000</v>
      </c>
      <c r="I59" s="144">
        <f t="shared" si="23"/>
        <v>0</v>
      </c>
      <c r="J59" s="144">
        <f t="shared" si="23"/>
        <v>1000000000</v>
      </c>
      <c r="K59" s="144">
        <f t="shared" si="23"/>
        <v>1000000000</v>
      </c>
      <c r="L59" s="144">
        <f t="shared" si="23"/>
        <v>0</v>
      </c>
      <c r="M59" s="144">
        <f t="shared" si="23"/>
        <v>1000000000</v>
      </c>
      <c r="N59" s="144">
        <f t="shared" si="23"/>
        <v>0</v>
      </c>
      <c r="O59" s="144">
        <f t="shared" si="23"/>
        <v>0</v>
      </c>
      <c r="P59" s="144">
        <f t="shared" si="23"/>
        <v>0</v>
      </c>
      <c r="Q59" s="144">
        <f t="shared" si="23"/>
        <v>0</v>
      </c>
      <c r="R59" s="167"/>
    </row>
    <row r="60" spans="1:18" s="170" customFormat="1" ht="47.25" customHeight="1">
      <c r="A60" s="171"/>
      <c r="B60" s="168" t="s">
        <v>162</v>
      </c>
      <c r="C60" s="13"/>
      <c r="D60" s="190"/>
      <c r="E60" s="33"/>
      <c r="F60" s="24"/>
      <c r="G60" s="24"/>
      <c r="H60" s="24">
        <f>I60+J60</f>
        <v>1000000000</v>
      </c>
      <c r="I60" s="24"/>
      <c r="J60" s="24">
        <v>1000000000</v>
      </c>
      <c r="K60" s="24">
        <f>SUM(L60:M60)</f>
        <v>1000000000</v>
      </c>
      <c r="L60" s="24"/>
      <c r="M60" s="24">
        <v>1000000000</v>
      </c>
      <c r="N60" s="24">
        <f>SUM(O60:P60)</f>
        <v>0</v>
      </c>
      <c r="O60" s="24">
        <f>I60-L60</f>
        <v>0</v>
      </c>
      <c r="P60" s="24">
        <f>J60-M60</f>
        <v>0</v>
      </c>
      <c r="Q60" s="24"/>
      <c r="R60" s="152" t="s">
        <v>134</v>
      </c>
    </row>
    <row r="61" spans="1:18" s="170" customFormat="1" ht="19.5" customHeight="1">
      <c r="A61" s="171"/>
      <c r="B61" s="8"/>
      <c r="C61" s="13"/>
      <c r="D61" s="190"/>
      <c r="E61" s="33"/>
      <c r="F61" s="24"/>
      <c r="G61" s="24"/>
      <c r="H61" s="24"/>
      <c r="I61" s="24"/>
      <c r="J61" s="24"/>
      <c r="K61" s="24"/>
      <c r="L61" s="24"/>
      <c r="M61" s="24"/>
      <c r="N61" s="24"/>
      <c r="O61" s="24"/>
      <c r="P61" s="24"/>
      <c r="Q61" s="24"/>
      <c r="R61" s="152"/>
    </row>
    <row r="62" spans="1:18" s="170" customFormat="1" ht="25.5" customHeight="1">
      <c r="A62" s="147">
        <v>13</v>
      </c>
      <c r="B62" s="148" t="s">
        <v>21</v>
      </c>
      <c r="C62" s="169"/>
      <c r="D62" s="191"/>
      <c r="E62" s="192"/>
      <c r="F62" s="144">
        <f t="shared" ref="F62:Q62" si="24">SUM(F63:F63)</f>
        <v>0</v>
      </c>
      <c r="G62" s="144">
        <f t="shared" si="24"/>
        <v>0</v>
      </c>
      <c r="H62" s="144">
        <f t="shared" si="24"/>
        <v>5000000000</v>
      </c>
      <c r="I62" s="144">
        <f t="shared" si="24"/>
        <v>0</v>
      </c>
      <c r="J62" s="144">
        <f t="shared" si="24"/>
        <v>5000000000</v>
      </c>
      <c r="K62" s="144">
        <f t="shared" si="24"/>
        <v>5000000000</v>
      </c>
      <c r="L62" s="144">
        <f t="shared" si="24"/>
        <v>0</v>
      </c>
      <c r="M62" s="144">
        <f t="shared" si="24"/>
        <v>5000000000</v>
      </c>
      <c r="N62" s="144">
        <f t="shared" si="24"/>
        <v>0</v>
      </c>
      <c r="O62" s="144">
        <f t="shared" si="24"/>
        <v>0</v>
      </c>
      <c r="P62" s="144">
        <f t="shared" si="24"/>
        <v>0</v>
      </c>
      <c r="Q62" s="144">
        <f t="shared" si="24"/>
        <v>0</v>
      </c>
      <c r="R62" s="167"/>
    </row>
    <row r="63" spans="1:18" s="170" customFormat="1" ht="46.5" customHeight="1">
      <c r="A63" s="171"/>
      <c r="B63" s="168" t="s">
        <v>162</v>
      </c>
      <c r="C63" s="13"/>
      <c r="D63" s="190"/>
      <c r="E63" s="33"/>
      <c r="F63" s="24"/>
      <c r="G63" s="24"/>
      <c r="H63" s="24">
        <f>I63+J63</f>
        <v>5000000000</v>
      </c>
      <c r="I63" s="24"/>
      <c r="J63" s="24">
        <v>5000000000</v>
      </c>
      <c r="K63" s="24">
        <f>SUM(L63:M63)</f>
        <v>5000000000</v>
      </c>
      <c r="L63" s="24"/>
      <c r="M63" s="24">
        <v>5000000000</v>
      </c>
      <c r="N63" s="24">
        <f>SUM(O63:P63)</f>
        <v>0</v>
      </c>
      <c r="O63" s="24">
        <f>I63-L63</f>
        <v>0</v>
      </c>
      <c r="P63" s="24">
        <f>J63-M63</f>
        <v>0</v>
      </c>
      <c r="Q63" s="24"/>
      <c r="R63" s="152" t="s">
        <v>134</v>
      </c>
    </row>
    <row r="64" spans="1:18" s="170" customFormat="1">
      <c r="A64" s="171"/>
      <c r="B64" s="8"/>
      <c r="C64" s="13"/>
      <c r="D64" s="190"/>
      <c r="E64" s="33"/>
      <c r="F64" s="24"/>
      <c r="G64" s="24"/>
      <c r="H64" s="24"/>
      <c r="I64" s="24"/>
      <c r="J64" s="24"/>
      <c r="K64" s="24"/>
      <c r="L64" s="24"/>
      <c r="M64" s="24"/>
      <c r="N64" s="24"/>
      <c r="O64" s="24"/>
      <c r="P64" s="24"/>
      <c r="Q64" s="24"/>
      <c r="R64" s="152"/>
    </row>
    <row r="65" spans="1:18" s="170" customFormat="1" ht="25.5" customHeight="1">
      <c r="A65" s="147">
        <v>14</v>
      </c>
      <c r="B65" s="142" t="s">
        <v>41</v>
      </c>
      <c r="C65" s="169"/>
      <c r="D65" s="191"/>
      <c r="E65" s="192"/>
      <c r="F65" s="144">
        <f>F66</f>
        <v>20900</v>
      </c>
      <c r="G65" s="144">
        <f t="shared" ref="G65:Q65" si="25">G66</f>
        <v>20900</v>
      </c>
      <c r="H65" s="144">
        <f t="shared" si="25"/>
        <v>19900000000</v>
      </c>
      <c r="I65" s="144">
        <f t="shared" si="25"/>
        <v>19900000000</v>
      </c>
      <c r="J65" s="144">
        <f t="shared" si="25"/>
        <v>0</v>
      </c>
      <c r="K65" s="144">
        <f t="shared" si="25"/>
        <v>19105909000</v>
      </c>
      <c r="L65" s="144">
        <f t="shared" si="25"/>
        <v>19105909000</v>
      </c>
      <c r="M65" s="144">
        <f t="shared" si="25"/>
        <v>0</v>
      </c>
      <c r="N65" s="144">
        <f t="shared" si="25"/>
        <v>794091000</v>
      </c>
      <c r="O65" s="144">
        <f t="shared" si="25"/>
        <v>794091000</v>
      </c>
      <c r="P65" s="144">
        <f t="shared" si="25"/>
        <v>0</v>
      </c>
      <c r="Q65" s="144">
        <f t="shared" si="25"/>
        <v>0</v>
      </c>
      <c r="R65" s="167"/>
    </row>
    <row r="66" spans="1:18" s="170" customFormat="1" ht="57" customHeight="1">
      <c r="A66" s="171"/>
      <c r="B66" s="8" t="s">
        <v>177</v>
      </c>
      <c r="C66" s="13" t="s">
        <v>38</v>
      </c>
      <c r="D66" s="13">
        <v>7687452</v>
      </c>
      <c r="E66" s="33" t="s">
        <v>178</v>
      </c>
      <c r="F66" s="24">
        <v>20900</v>
      </c>
      <c r="G66" s="24">
        <v>20900</v>
      </c>
      <c r="H66" s="24">
        <f>I66+J66</f>
        <v>19900000000</v>
      </c>
      <c r="I66" s="24">
        <v>19900000000</v>
      </c>
      <c r="J66" s="24"/>
      <c r="K66" s="24">
        <f>SUM(L66:M66)</f>
        <v>19105909000</v>
      </c>
      <c r="L66" s="24">
        <v>19105909000</v>
      </c>
      <c r="M66" s="24"/>
      <c r="N66" s="24">
        <f>SUM(O66:P66)</f>
        <v>794091000</v>
      </c>
      <c r="O66" s="24">
        <f>I66-L66</f>
        <v>794091000</v>
      </c>
      <c r="P66" s="24">
        <f>J66-M66</f>
        <v>0</v>
      </c>
      <c r="Q66" s="24"/>
      <c r="R66" s="152" t="s">
        <v>134</v>
      </c>
    </row>
    <row r="67" spans="1:18" s="170" customFormat="1">
      <c r="A67" s="171"/>
      <c r="B67" s="8"/>
      <c r="C67" s="13"/>
      <c r="D67" s="190"/>
      <c r="E67" s="33"/>
      <c r="F67" s="24"/>
      <c r="G67" s="24"/>
      <c r="H67" s="24"/>
      <c r="I67" s="24"/>
      <c r="J67" s="24"/>
      <c r="K67" s="24"/>
      <c r="L67" s="24"/>
      <c r="M67" s="24"/>
      <c r="N67" s="24"/>
      <c r="O67" s="24"/>
      <c r="P67" s="24"/>
      <c r="Q67" s="24"/>
      <c r="R67" s="152"/>
    </row>
    <row r="68" spans="1:18" s="170" customFormat="1" ht="41.25" customHeight="1">
      <c r="A68" s="147">
        <v>15</v>
      </c>
      <c r="B68" s="36" t="s">
        <v>179</v>
      </c>
      <c r="C68" s="169"/>
      <c r="D68" s="191"/>
      <c r="E68" s="192"/>
      <c r="F68" s="144">
        <f>F69</f>
        <v>90910</v>
      </c>
      <c r="G68" s="144">
        <f t="shared" ref="G68:Q68" si="26">G69</f>
        <v>50489</v>
      </c>
      <c r="H68" s="144">
        <f t="shared" si="26"/>
        <v>5000000000</v>
      </c>
      <c r="I68" s="144">
        <f t="shared" si="26"/>
        <v>5000000000</v>
      </c>
      <c r="J68" s="144">
        <f t="shared" si="26"/>
        <v>0</v>
      </c>
      <c r="K68" s="144">
        <f t="shared" si="26"/>
        <v>290893000</v>
      </c>
      <c r="L68" s="144">
        <f t="shared" si="26"/>
        <v>290893000</v>
      </c>
      <c r="M68" s="144">
        <f t="shared" si="26"/>
        <v>0</v>
      </c>
      <c r="N68" s="144">
        <f t="shared" si="26"/>
        <v>4709107000</v>
      </c>
      <c r="O68" s="144">
        <f t="shared" si="26"/>
        <v>4709107000</v>
      </c>
      <c r="P68" s="144">
        <f t="shared" si="26"/>
        <v>0</v>
      </c>
      <c r="Q68" s="144">
        <f t="shared" si="26"/>
        <v>290893000</v>
      </c>
      <c r="R68" s="167"/>
    </row>
    <row r="69" spans="1:18" s="170" customFormat="1" ht="69" customHeight="1">
      <c r="A69" s="171"/>
      <c r="B69" s="18" t="s">
        <v>180</v>
      </c>
      <c r="C69" s="61" t="s">
        <v>181</v>
      </c>
      <c r="D69" s="195" t="s">
        <v>182</v>
      </c>
      <c r="E69" s="196" t="s">
        <v>183</v>
      </c>
      <c r="F69" s="157">
        <v>90910</v>
      </c>
      <c r="G69" s="157">
        <f>F69-40421</f>
        <v>50489</v>
      </c>
      <c r="H69" s="24">
        <f>I69+J69</f>
        <v>5000000000</v>
      </c>
      <c r="I69" s="150">
        <v>5000000000</v>
      </c>
      <c r="J69" s="24"/>
      <c r="K69" s="24">
        <f>SUM(L69:M69)</f>
        <v>290893000</v>
      </c>
      <c r="L69" s="24">
        <v>290893000</v>
      </c>
      <c r="M69" s="24"/>
      <c r="N69" s="24">
        <f>SUM(O69:P69)</f>
        <v>4709107000</v>
      </c>
      <c r="O69" s="24">
        <f>I69-L69</f>
        <v>4709107000</v>
      </c>
      <c r="P69" s="24">
        <f>J69-M69</f>
        <v>0</v>
      </c>
      <c r="Q69" s="24">
        <v>290893000</v>
      </c>
      <c r="R69" s="152" t="s">
        <v>127</v>
      </c>
    </row>
    <row r="70" spans="1:18" s="170" customFormat="1">
      <c r="A70" s="171"/>
      <c r="B70" s="8"/>
      <c r="C70" s="13"/>
      <c r="D70" s="190"/>
      <c r="E70" s="33"/>
      <c r="F70" s="24"/>
      <c r="G70" s="24"/>
      <c r="H70" s="24"/>
      <c r="I70" s="24"/>
      <c r="J70" s="24"/>
      <c r="K70" s="24"/>
      <c r="L70" s="24"/>
      <c r="M70" s="24"/>
      <c r="N70" s="24"/>
      <c r="O70" s="24"/>
      <c r="P70" s="24"/>
      <c r="Q70" s="24"/>
      <c r="R70" s="152"/>
    </row>
    <row r="71" spans="1:18" ht="18.75" customHeight="1">
      <c r="A71" s="197"/>
      <c r="B71" s="198"/>
      <c r="C71" s="198"/>
      <c r="D71" s="198"/>
      <c r="E71" s="197"/>
      <c r="F71" s="197"/>
      <c r="G71" s="198"/>
      <c r="H71" s="198"/>
      <c r="I71" s="198"/>
      <c r="J71" s="198"/>
      <c r="K71" s="198"/>
      <c r="L71" s="198"/>
      <c r="M71" s="198"/>
      <c r="N71" s="198"/>
      <c r="O71" s="198"/>
      <c r="P71" s="198"/>
      <c r="Q71" s="198"/>
      <c r="R71" s="199"/>
    </row>
    <row r="72" spans="1:18" hidden="1">
      <c r="I72" s="136" t="s">
        <v>196</v>
      </c>
      <c r="J72" s="136" t="s">
        <v>197</v>
      </c>
      <c r="K72" s="136" t="s">
        <v>198</v>
      </c>
    </row>
    <row r="73" spans="1:18" hidden="1">
      <c r="H73" s="136" t="s">
        <v>215</v>
      </c>
      <c r="I73" s="150">
        <v>271054937173</v>
      </c>
      <c r="J73" s="150">
        <v>54607561000</v>
      </c>
      <c r="K73" s="150">
        <v>325662498173</v>
      </c>
    </row>
    <row r="74" spans="1:18" hidden="1">
      <c r="H74" s="136" t="s">
        <v>216</v>
      </c>
      <c r="I74" s="150">
        <v>34431531413.5</v>
      </c>
      <c r="J74" s="150">
        <v>2046219500</v>
      </c>
      <c r="K74" s="150">
        <v>36477750913.5</v>
      </c>
    </row>
    <row r="75" spans="1:18" hidden="1">
      <c r="H75" s="136" t="s">
        <v>217</v>
      </c>
      <c r="I75" s="150">
        <v>305486468586.5</v>
      </c>
      <c r="J75" s="150">
        <v>56653780500</v>
      </c>
      <c r="K75" s="150">
        <v>362140249086.5</v>
      </c>
    </row>
    <row r="76" spans="1:18" hidden="1"/>
    <row r="77" spans="1:18" hidden="1"/>
    <row r="78" spans="1:18" hidden="1"/>
    <row r="79" spans="1:18" hidden="1"/>
    <row r="80" spans="1:18" hidden="1"/>
  </sheetData>
  <mergeCells count="30">
    <mergeCell ref="Q6:R9"/>
    <mergeCell ref="A1:R1"/>
    <mergeCell ref="A2:R2"/>
    <mergeCell ref="A3:R3"/>
    <mergeCell ref="A4:R4"/>
    <mergeCell ref="N5:R5"/>
    <mergeCell ref="A6:A9"/>
    <mergeCell ref="B6:B9"/>
    <mergeCell ref="C6:C9"/>
    <mergeCell ref="D6:D9"/>
    <mergeCell ref="E6:G6"/>
    <mergeCell ref="H6:J6"/>
    <mergeCell ref="K6:M6"/>
    <mergeCell ref="N6:P6"/>
    <mergeCell ref="E7:E9"/>
    <mergeCell ref="F7:G7"/>
    <mergeCell ref="H7:H9"/>
    <mergeCell ref="I7:J7"/>
    <mergeCell ref="F8:F9"/>
    <mergeCell ref="G8:G9"/>
    <mergeCell ref="I8:I9"/>
    <mergeCell ref="J8:J9"/>
    <mergeCell ref="L8:L9"/>
    <mergeCell ref="M8:M9"/>
    <mergeCell ref="O8:O9"/>
    <mergeCell ref="P8:P9"/>
    <mergeCell ref="K7:K9"/>
    <mergeCell ref="L7:M7"/>
    <mergeCell ref="N7:N9"/>
    <mergeCell ref="O7:P7"/>
  </mergeCells>
  <hyperlinks>
    <hyperlink ref="E14" r:id="rId1" tooltip="Click để xem QĐ phê duyệt dự án"/>
  </hyperlinks>
  <printOptions horizontalCentered="1"/>
  <pageMargins left="0.02" right="0.02" top="0.7" bottom="0.5" header="0.3" footer="0.3"/>
  <pageSetup paperSize="9" scale="60" orientation="landscape" r:id="rId2"/>
  <headerFooter>
    <oddFooter>&amp;C&amp;P/&amp;N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200"/>
  <sheetViews>
    <sheetView topLeftCell="A5" zoomScale="85" zoomScaleNormal="85" workbookViewId="0">
      <pane xSplit="3" ySplit="8" topLeftCell="D13" activePane="bottomRight" state="frozen"/>
      <selection activeCell="A5" sqref="A5"/>
      <selection pane="topRight" activeCell="D5" sqref="D5"/>
      <selection pane="bottomLeft" activeCell="A13" sqref="A13"/>
      <selection pane="bottomRight" activeCell="J15" sqref="J15"/>
    </sheetView>
  </sheetViews>
  <sheetFormatPr defaultColWidth="9.109375" defaultRowHeight="16.8"/>
  <cols>
    <col min="1" max="1" width="6.33203125" style="7" customWidth="1"/>
    <col min="2" max="2" width="41.88671875" style="1" customWidth="1"/>
    <col min="3" max="3" width="14.5546875" style="5" hidden="1" customWidth="1"/>
    <col min="4" max="4" width="14.6640625" style="5" customWidth="1"/>
    <col min="5" max="5" width="10.44140625" style="5" hidden="1" customWidth="1"/>
    <col min="6" max="6" width="7.6640625" style="5" hidden="1" customWidth="1"/>
    <col min="7" max="7" width="13.5546875" style="5" customWidth="1"/>
    <col min="8" max="8" width="13" style="2" customWidth="1"/>
    <col min="9" max="9" width="11.5546875" style="2" customWidth="1"/>
    <col min="10" max="10" width="13" style="2" customWidth="1"/>
    <col min="11" max="11" width="12.6640625" style="2" customWidth="1"/>
    <col min="12" max="14" width="13.44140625" style="2" customWidth="1"/>
    <col min="15" max="15" width="18" style="214" customWidth="1"/>
    <col min="16" max="16" width="22.5546875" style="21" customWidth="1"/>
    <col min="17" max="17" width="22.44140625" style="21" customWidth="1"/>
    <col min="18" max="18" width="19.5546875" style="21" customWidth="1"/>
    <col min="19" max="19" width="19.33203125" style="21" customWidth="1"/>
    <col min="20" max="20" width="20.33203125" style="21" customWidth="1"/>
    <col min="21" max="16384" width="9.109375" style="21"/>
  </cols>
  <sheetData>
    <row r="1" spans="1:20" s="20" customFormat="1" ht="17.399999999999999">
      <c r="A1" s="650" t="s">
        <v>114</v>
      </c>
      <c r="B1" s="650"/>
      <c r="C1" s="650"/>
      <c r="D1" s="650"/>
      <c r="E1" s="650"/>
      <c r="F1" s="650"/>
      <c r="G1" s="650"/>
      <c r="H1" s="650"/>
      <c r="I1" s="650"/>
      <c r="J1" s="650"/>
      <c r="K1" s="650"/>
      <c r="L1" s="650"/>
      <c r="M1" s="650"/>
      <c r="N1" s="650"/>
      <c r="O1" s="650"/>
    </row>
    <row r="2" spans="1:20" s="20" customFormat="1" ht="27" customHeight="1">
      <c r="A2" s="651" t="s">
        <v>187</v>
      </c>
      <c r="B2" s="651"/>
      <c r="C2" s="651"/>
      <c r="D2" s="651"/>
      <c r="E2" s="651"/>
      <c r="F2" s="651"/>
      <c r="G2" s="651"/>
      <c r="H2" s="651"/>
      <c r="I2" s="651"/>
      <c r="J2" s="651"/>
      <c r="K2" s="651"/>
      <c r="L2" s="651"/>
      <c r="M2" s="651"/>
      <c r="N2" s="651"/>
      <c r="O2" s="651"/>
    </row>
    <row r="3" spans="1:20" s="20" customFormat="1" ht="30" hidden="1" customHeight="1">
      <c r="A3" s="652" t="s">
        <v>26</v>
      </c>
      <c r="B3" s="652"/>
      <c r="C3" s="652"/>
      <c r="D3" s="652"/>
      <c r="E3" s="652"/>
      <c r="F3" s="652"/>
      <c r="G3" s="652"/>
      <c r="H3" s="652"/>
      <c r="I3" s="652"/>
      <c r="J3" s="652"/>
      <c r="K3" s="652"/>
      <c r="L3" s="652"/>
      <c r="M3" s="652"/>
      <c r="N3" s="652"/>
      <c r="O3" s="652"/>
    </row>
    <row r="4" spans="1:20" ht="25.5" customHeight="1">
      <c r="A4" s="653" t="s">
        <v>186</v>
      </c>
      <c r="B4" s="653"/>
      <c r="C4" s="653"/>
      <c r="D4" s="653"/>
      <c r="E4" s="653"/>
      <c r="F4" s="653"/>
      <c r="G4" s="653"/>
      <c r="H4" s="653"/>
      <c r="I4" s="653"/>
      <c r="J4" s="653"/>
      <c r="K4" s="653"/>
      <c r="L4" s="653"/>
      <c r="M4" s="653"/>
      <c r="N4" s="653"/>
      <c r="O4" s="653"/>
    </row>
    <row r="5" spans="1:20" ht="27" customHeight="1">
      <c r="A5" s="654" t="s">
        <v>0</v>
      </c>
      <c r="B5" s="654"/>
      <c r="C5" s="654"/>
      <c r="D5" s="654"/>
      <c r="E5" s="654"/>
      <c r="F5" s="654"/>
      <c r="G5" s="654"/>
      <c r="H5" s="654"/>
      <c r="I5" s="654"/>
      <c r="J5" s="654"/>
      <c r="K5" s="654"/>
      <c r="L5" s="654"/>
      <c r="M5" s="654"/>
      <c r="N5" s="654"/>
      <c r="O5" s="654"/>
    </row>
    <row r="6" spans="1:20" ht="27.75" customHeight="1">
      <c r="A6" s="641" t="s">
        <v>1</v>
      </c>
      <c r="B6" s="641" t="s">
        <v>2</v>
      </c>
      <c r="C6" s="641" t="s">
        <v>3</v>
      </c>
      <c r="D6" s="641" t="s">
        <v>15</v>
      </c>
      <c r="E6" s="641" t="s">
        <v>4</v>
      </c>
      <c r="F6" s="641" t="s">
        <v>5</v>
      </c>
      <c r="G6" s="641" t="s">
        <v>39</v>
      </c>
      <c r="H6" s="641"/>
      <c r="I6" s="641"/>
      <c r="J6" s="643" t="s">
        <v>184</v>
      </c>
      <c r="K6" s="643" t="s">
        <v>188</v>
      </c>
      <c r="L6" s="784" t="s">
        <v>189</v>
      </c>
      <c r="M6" s="785"/>
      <c r="N6" s="740"/>
      <c r="O6" s="643" t="s">
        <v>6</v>
      </c>
      <c r="P6" s="52"/>
      <c r="R6" s="21" t="s">
        <v>222</v>
      </c>
      <c r="S6" s="21" t="s">
        <v>223</v>
      </c>
      <c r="T6" s="21" t="s">
        <v>224</v>
      </c>
    </row>
    <row r="7" spans="1:20" s="29" customFormat="1" ht="30.75" customHeight="1">
      <c r="A7" s="641"/>
      <c r="B7" s="641"/>
      <c r="C7" s="641"/>
      <c r="D7" s="641"/>
      <c r="E7" s="641"/>
      <c r="F7" s="641"/>
      <c r="G7" s="641"/>
      <c r="H7" s="641"/>
      <c r="I7" s="641"/>
      <c r="J7" s="644"/>
      <c r="K7" s="644"/>
      <c r="L7" s="738"/>
      <c r="M7" s="786"/>
      <c r="N7" s="742"/>
      <c r="O7" s="648"/>
      <c r="P7" s="52"/>
    </row>
    <row r="8" spans="1:20" s="29" customFormat="1" ht="33" customHeight="1">
      <c r="A8" s="641"/>
      <c r="B8" s="641"/>
      <c r="C8" s="641"/>
      <c r="D8" s="641"/>
      <c r="E8" s="641"/>
      <c r="F8" s="641"/>
      <c r="G8" s="641" t="s">
        <v>190</v>
      </c>
      <c r="H8" s="641" t="s">
        <v>9</v>
      </c>
      <c r="I8" s="641"/>
      <c r="J8" s="639"/>
      <c r="K8" s="639"/>
      <c r="L8" s="641" t="s">
        <v>16</v>
      </c>
      <c r="M8" s="787" t="s">
        <v>17</v>
      </c>
      <c r="N8" s="787"/>
      <c r="O8" s="648"/>
      <c r="P8" s="52"/>
    </row>
    <row r="9" spans="1:20" s="29" customFormat="1" ht="31.5" customHeight="1">
      <c r="A9" s="641"/>
      <c r="B9" s="641"/>
      <c r="C9" s="641"/>
      <c r="D9" s="641"/>
      <c r="E9" s="641"/>
      <c r="F9" s="641"/>
      <c r="G9" s="641"/>
      <c r="H9" s="641" t="s">
        <v>7</v>
      </c>
      <c r="I9" s="641" t="s">
        <v>31</v>
      </c>
      <c r="J9" s="639"/>
      <c r="K9" s="639"/>
      <c r="L9" s="641"/>
      <c r="M9" s="641" t="s">
        <v>191</v>
      </c>
      <c r="N9" s="641" t="s">
        <v>192</v>
      </c>
      <c r="O9" s="648"/>
      <c r="P9" s="52"/>
      <c r="Q9" s="29" t="s">
        <v>221</v>
      </c>
      <c r="R9" s="29">
        <f>'PL02 (KHtamung2018)'!I11/1000000</f>
        <v>330518</v>
      </c>
      <c r="S9" s="29">
        <f>'PL02 (KHtamung2018)'!J11/1000000</f>
        <v>58700</v>
      </c>
      <c r="T9" s="29">
        <f>S9+R9</f>
        <v>389218</v>
      </c>
    </row>
    <row r="10" spans="1:20" s="29" customFormat="1" ht="29.25" customHeight="1">
      <c r="A10" s="641"/>
      <c r="B10" s="641"/>
      <c r="C10" s="641"/>
      <c r="D10" s="641"/>
      <c r="E10" s="641"/>
      <c r="F10" s="641"/>
      <c r="G10" s="641"/>
      <c r="H10" s="642"/>
      <c r="I10" s="641"/>
      <c r="J10" s="640"/>
      <c r="K10" s="640"/>
      <c r="L10" s="641"/>
      <c r="M10" s="641"/>
      <c r="N10" s="641"/>
      <c r="O10" s="649"/>
      <c r="P10" s="52"/>
      <c r="Q10" s="29" t="s">
        <v>218</v>
      </c>
      <c r="R10" s="29">
        <f>R9-N14</f>
        <v>-9400</v>
      </c>
      <c r="S10" s="29">
        <f>S9-N46</f>
        <v>0</v>
      </c>
      <c r="T10" s="29">
        <v>0</v>
      </c>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N11" s="11">
        <f>M11+1</f>
        <v>11</v>
      </c>
      <c r="O11" s="11">
        <f>N11+1</f>
        <v>12</v>
      </c>
    </row>
    <row r="12" spans="1:20" s="22" customFormat="1" ht="37.5" customHeight="1">
      <c r="A12" s="76"/>
      <c r="B12" s="77" t="s">
        <v>24</v>
      </c>
      <c r="C12" s="77"/>
      <c r="D12" s="77"/>
      <c r="E12" s="77"/>
      <c r="F12" s="77"/>
      <c r="G12" s="77"/>
      <c r="H12" s="78">
        <f t="shared" ref="H12:N12" si="1">H13+H73+H76</f>
        <v>270396</v>
      </c>
      <c r="I12" s="78">
        <f t="shared" si="1"/>
        <v>153932</v>
      </c>
      <c r="J12" s="78">
        <f t="shared" si="1"/>
        <v>730353</v>
      </c>
      <c r="K12" s="78">
        <f t="shared" si="1"/>
        <v>160000</v>
      </c>
      <c r="L12" s="78">
        <f t="shared" si="1"/>
        <v>629471</v>
      </c>
      <c r="M12" s="78">
        <f t="shared" si="1"/>
        <v>111000</v>
      </c>
      <c r="N12" s="78">
        <f t="shared" si="1"/>
        <v>518471</v>
      </c>
      <c r="O12" s="203"/>
    </row>
    <row r="13" spans="1:20" s="22" customFormat="1" ht="70.5" customHeight="1">
      <c r="A13" s="76" t="s">
        <v>52</v>
      </c>
      <c r="B13" s="79" t="s">
        <v>195</v>
      </c>
      <c r="C13" s="77"/>
      <c r="D13" s="77"/>
      <c r="E13" s="77"/>
      <c r="F13" s="77"/>
      <c r="G13" s="77"/>
      <c r="H13" s="78">
        <f t="shared" ref="H13:N13" si="2">H14+H46</f>
        <v>9996</v>
      </c>
      <c r="I13" s="78">
        <f t="shared" si="2"/>
        <v>9996</v>
      </c>
      <c r="J13" s="78">
        <f t="shared" si="2"/>
        <v>610500</v>
      </c>
      <c r="K13" s="78">
        <f t="shared" si="2"/>
        <v>160000</v>
      </c>
      <c r="L13" s="78">
        <f t="shared" si="2"/>
        <v>509618</v>
      </c>
      <c r="M13" s="78">
        <f t="shared" si="2"/>
        <v>111000</v>
      </c>
      <c r="N13" s="78">
        <f t="shared" si="2"/>
        <v>398618</v>
      </c>
      <c r="O13" s="203" t="s">
        <v>226</v>
      </c>
    </row>
    <row r="14" spans="1:20" s="22" customFormat="1" ht="62.4">
      <c r="A14" s="76" t="s">
        <v>11</v>
      </c>
      <c r="B14" s="79" t="s">
        <v>53</v>
      </c>
      <c r="C14" s="77"/>
      <c r="D14" s="77"/>
      <c r="E14" s="77"/>
      <c r="F14" s="77"/>
      <c r="G14" s="77"/>
      <c r="H14" s="78">
        <f t="shared" ref="H14:N14" si="3">H15+H22+H33+H44</f>
        <v>0</v>
      </c>
      <c r="I14" s="78">
        <f t="shared" si="3"/>
        <v>0</v>
      </c>
      <c r="J14" s="78">
        <f t="shared" si="3"/>
        <v>323500</v>
      </c>
      <c r="K14" s="78">
        <f t="shared" si="3"/>
        <v>19500</v>
      </c>
      <c r="L14" s="78">
        <f t="shared" si="3"/>
        <v>381918</v>
      </c>
      <c r="M14" s="78">
        <f t="shared" si="3"/>
        <v>42000</v>
      </c>
      <c r="N14" s="78">
        <f t="shared" si="3"/>
        <v>339918</v>
      </c>
      <c r="O14" s="203" t="s">
        <v>225</v>
      </c>
    </row>
    <row r="15" spans="1:20" s="22" customFormat="1" ht="28.5" customHeight="1">
      <c r="A15" s="48">
        <v>1</v>
      </c>
      <c r="B15" s="49" t="s">
        <v>77</v>
      </c>
      <c r="C15" s="50"/>
      <c r="D15" s="50"/>
      <c r="E15" s="50"/>
      <c r="F15" s="50"/>
      <c r="G15" s="50"/>
      <c r="H15" s="51"/>
      <c r="I15" s="51"/>
      <c r="J15" s="51">
        <v>120000</v>
      </c>
      <c r="K15" s="51">
        <f>K16</f>
        <v>0</v>
      </c>
      <c r="L15" s="51">
        <f>L16</f>
        <v>117918</v>
      </c>
      <c r="M15" s="51">
        <f>M16</f>
        <v>0</v>
      </c>
      <c r="N15" s="51">
        <f>N16</f>
        <v>117918</v>
      </c>
      <c r="O15" s="204"/>
    </row>
    <row r="16" spans="1:20" s="22" customFormat="1" ht="43.5" customHeight="1">
      <c r="A16" s="48"/>
      <c r="B16" s="75" t="s">
        <v>219</v>
      </c>
      <c r="C16" s="11"/>
      <c r="D16" s="11"/>
      <c r="E16" s="11"/>
      <c r="F16" s="11"/>
      <c r="G16" s="11"/>
      <c r="H16" s="27"/>
      <c r="I16" s="27"/>
      <c r="J16" s="27"/>
      <c r="K16" s="27"/>
      <c r="L16" s="27">
        <f>M16+N16</f>
        <v>117918</v>
      </c>
      <c r="M16" s="27"/>
      <c r="N16" s="27">
        <f>SUM(N17:N20)</f>
        <v>117918</v>
      </c>
      <c r="O16" s="204"/>
    </row>
    <row r="17" spans="1:16" s="52" customFormat="1" ht="48.75" customHeight="1">
      <c r="A17" s="98" t="s">
        <v>75</v>
      </c>
      <c r="B17" s="86" t="s">
        <v>78</v>
      </c>
      <c r="C17" s="50"/>
      <c r="D17" s="98" t="s">
        <v>30</v>
      </c>
      <c r="E17" s="50"/>
      <c r="F17" s="50"/>
      <c r="G17" s="50"/>
      <c r="H17" s="51"/>
      <c r="I17" s="51"/>
      <c r="J17" s="95"/>
      <c r="K17" s="95"/>
      <c r="L17" s="95">
        <f>M17+N17</f>
        <v>10000</v>
      </c>
      <c r="M17" s="95"/>
      <c r="N17" s="95">
        <v>10000</v>
      </c>
      <c r="O17" s="204"/>
    </row>
    <row r="18" spans="1:16" s="52" customFormat="1" ht="48.75" customHeight="1">
      <c r="A18" s="98" t="s">
        <v>75</v>
      </c>
      <c r="B18" s="86" t="s">
        <v>220</v>
      </c>
      <c r="C18" s="50"/>
      <c r="D18" s="98" t="s">
        <v>159</v>
      </c>
      <c r="E18" s="50"/>
      <c r="F18" s="50"/>
      <c r="G18" s="50"/>
      <c r="H18" s="51"/>
      <c r="I18" s="51"/>
      <c r="J18" s="95"/>
      <c r="K18" s="95"/>
      <c r="L18" s="95">
        <f>M18+N18</f>
        <v>25000</v>
      </c>
      <c r="M18" s="95"/>
      <c r="N18" s="95">
        <v>25000</v>
      </c>
      <c r="O18" s="204"/>
    </row>
    <row r="19" spans="1:16" s="52" customFormat="1" ht="50.25" customHeight="1">
      <c r="A19" s="98" t="s">
        <v>75</v>
      </c>
      <c r="B19" s="86" t="s">
        <v>85</v>
      </c>
      <c r="C19" s="50"/>
      <c r="D19" s="98" t="s">
        <v>20</v>
      </c>
      <c r="E19" s="50"/>
      <c r="F19" s="50"/>
      <c r="G19" s="50"/>
      <c r="H19" s="51"/>
      <c r="I19" s="51"/>
      <c r="J19" s="95"/>
      <c r="K19" s="95"/>
      <c r="L19" s="95">
        <f>M19+N19</f>
        <v>30000</v>
      </c>
      <c r="M19" s="95"/>
      <c r="N19" s="95">
        <v>30000</v>
      </c>
      <c r="O19" s="204"/>
    </row>
    <row r="20" spans="1:16" s="52" customFormat="1" ht="69.75" customHeight="1">
      <c r="A20" s="98" t="s">
        <v>75</v>
      </c>
      <c r="B20" s="86" t="s">
        <v>86</v>
      </c>
      <c r="C20" s="50"/>
      <c r="D20" s="98" t="s">
        <v>176</v>
      </c>
      <c r="E20" s="50"/>
      <c r="F20" s="50"/>
      <c r="G20" s="50"/>
      <c r="H20" s="51"/>
      <c r="I20" s="51"/>
      <c r="J20" s="95"/>
      <c r="K20" s="95"/>
      <c r="L20" s="95">
        <f>M20+N20</f>
        <v>52918</v>
      </c>
      <c r="M20" s="95"/>
      <c r="N20" s="95">
        <v>52918</v>
      </c>
      <c r="O20" s="205" t="s">
        <v>111</v>
      </c>
    </row>
    <row r="21" spans="1:16" s="22" customFormat="1" ht="22.5" customHeight="1">
      <c r="A21" s="6"/>
      <c r="B21" s="8"/>
      <c r="C21" s="39"/>
      <c r="D21" s="33"/>
      <c r="E21" s="9"/>
      <c r="F21" s="33"/>
      <c r="G21" s="45"/>
      <c r="H21" s="27"/>
      <c r="I21" s="27"/>
      <c r="J21" s="27"/>
      <c r="K21" s="27"/>
      <c r="L21" s="27"/>
      <c r="M21" s="27"/>
      <c r="N21" s="27"/>
      <c r="O21" s="9"/>
      <c r="P21" s="3"/>
    </row>
    <row r="22" spans="1:16" s="22" customFormat="1" ht="60" customHeight="1">
      <c r="A22" s="48">
        <v>2</v>
      </c>
      <c r="B22" s="74" t="s">
        <v>74</v>
      </c>
      <c r="C22" s="50"/>
      <c r="D22" s="50"/>
      <c r="E22" s="50"/>
      <c r="F22" s="50"/>
      <c r="G22" s="50"/>
      <c r="H22" s="51"/>
      <c r="I22" s="51"/>
      <c r="J22" s="51">
        <v>100000</v>
      </c>
      <c r="K22" s="51">
        <f>K23+K24</f>
        <v>0</v>
      </c>
      <c r="L22" s="51">
        <f>L23+L24</f>
        <v>100000</v>
      </c>
      <c r="M22" s="51">
        <f>M23+M24</f>
        <v>0</v>
      </c>
      <c r="N22" s="51">
        <f>N23+N24</f>
        <v>100000</v>
      </c>
      <c r="O22" s="206"/>
    </row>
    <row r="23" spans="1:16" ht="37.5" customHeight="1">
      <c r="A23" s="94" t="s">
        <v>199</v>
      </c>
      <c r="B23" s="86" t="s">
        <v>76</v>
      </c>
      <c r="C23" s="87"/>
      <c r="D23" s="87"/>
      <c r="E23" s="87"/>
      <c r="F23" s="87"/>
      <c r="G23" s="88"/>
      <c r="H23" s="95"/>
      <c r="I23" s="95"/>
      <c r="J23" s="95"/>
      <c r="K23" s="95"/>
      <c r="L23" s="27">
        <f>M23+N23</f>
        <v>84000</v>
      </c>
      <c r="M23" s="95"/>
      <c r="N23" s="95">
        <v>84000</v>
      </c>
      <c r="O23" s="206"/>
    </row>
    <row r="24" spans="1:16" ht="51.75" customHeight="1">
      <c r="A24" s="94" t="s">
        <v>200</v>
      </c>
      <c r="B24" s="86" t="s">
        <v>201</v>
      </c>
      <c r="C24" s="87"/>
      <c r="D24" s="87"/>
      <c r="E24" s="87"/>
      <c r="F24" s="87"/>
      <c r="G24" s="88"/>
      <c r="H24" s="95"/>
      <c r="I24" s="95"/>
      <c r="J24" s="95"/>
      <c r="K24" s="95"/>
      <c r="L24" s="95">
        <f>SUM(L25:L31)</f>
        <v>16000</v>
      </c>
      <c r="M24" s="95">
        <f>SUM(M25:M31)</f>
        <v>0</v>
      </c>
      <c r="N24" s="95">
        <f>SUM(N25:N31)</f>
        <v>16000</v>
      </c>
      <c r="O24" s="207"/>
    </row>
    <row r="25" spans="1:16" ht="52.5" customHeight="1">
      <c r="A25" s="224" t="s">
        <v>75</v>
      </c>
      <c r="B25" s="90" t="s">
        <v>202</v>
      </c>
      <c r="C25" s="91"/>
      <c r="D25" s="91"/>
      <c r="E25" s="91"/>
      <c r="F25" s="91"/>
      <c r="G25" s="92"/>
      <c r="H25" s="96"/>
      <c r="I25" s="96"/>
      <c r="J25" s="96"/>
      <c r="K25" s="96"/>
      <c r="L25" s="95">
        <f t="shared" ref="L25:L31" si="4">M25+N25</f>
        <v>4000</v>
      </c>
      <c r="M25" s="202"/>
      <c r="N25" s="202">
        <v>4000</v>
      </c>
      <c r="O25" s="90" t="s">
        <v>211</v>
      </c>
    </row>
    <row r="26" spans="1:16" ht="66.75" customHeight="1">
      <c r="A26" s="224" t="s">
        <v>75</v>
      </c>
      <c r="B26" s="90" t="s">
        <v>203</v>
      </c>
      <c r="C26" s="91"/>
      <c r="D26" s="91"/>
      <c r="E26" s="91"/>
      <c r="F26" s="91"/>
      <c r="G26" s="92"/>
      <c r="H26" s="96"/>
      <c r="I26" s="96"/>
      <c r="J26" s="96"/>
      <c r="K26" s="96"/>
      <c r="L26" s="95">
        <f t="shared" si="4"/>
        <v>7000</v>
      </c>
      <c r="M26" s="202"/>
      <c r="N26" s="202">
        <v>7000</v>
      </c>
      <c r="O26" s="90" t="s">
        <v>210</v>
      </c>
    </row>
    <row r="27" spans="1:16" ht="32.25" customHeight="1">
      <c r="A27" s="224" t="s">
        <v>75</v>
      </c>
      <c r="B27" s="90" t="s">
        <v>204</v>
      </c>
      <c r="C27" s="91"/>
      <c r="D27" s="91"/>
      <c r="E27" s="91"/>
      <c r="F27" s="91"/>
      <c r="G27" s="92"/>
      <c r="H27" s="96"/>
      <c r="I27" s="96"/>
      <c r="J27" s="96"/>
      <c r="K27" s="96"/>
      <c r="L27" s="95">
        <f t="shared" si="4"/>
        <v>1000</v>
      </c>
      <c r="M27" s="202"/>
      <c r="N27" s="202">
        <v>1000</v>
      </c>
      <c r="O27" s="208"/>
    </row>
    <row r="28" spans="1:16" ht="27.75" customHeight="1">
      <c r="A28" s="224" t="s">
        <v>75</v>
      </c>
      <c r="B28" s="90" t="s">
        <v>205</v>
      </c>
      <c r="C28" s="91"/>
      <c r="D28" s="91"/>
      <c r="E28" s="91"/>
      <c r="F28" s="91"/>
      <c r="G28" s="92"/>
      <c r="H28" s="96"/>
      <c r="I28" s="96"/>
      <c r="J28" s="96"/>
      <c r="K28" s="96"/>
      <c r="L28" s="95">
        <f t="shared" si="4"/>
        <v>1000</v>
      </c>
      <c r="M28" s="202"/>
      <c r="N28" s="202">
        <v>1000</v>
      </c>
      <c r="O28" s="208"/>
    </row>
    <row r="29" spans="1:16" ht="27.75" customHeight="1">
      <c r="A29" s="224" t="s">
        <v>75</v>
      </c>
      <c r="B29" s="90" t="s">
        <v>206</v>
      </c>
      <c r="C29" s="91"/>
      <c r="D29" s="91"/>
      <c r="E29" s="91"/>
      <c r="F29" s="91"/>
      <c r="G29" s="92"/>
      <c r="H29" s="96"/>
      <c r="I29" s="96"/>
      <c r="J29" s="96"/>
      <c r="K29" s="96"/>
      <c r="L29" s="95">
        <f t="shared" si="4"/>
        <v>1000</v>
      </c>
      <c r="M29" s="202"/>
      <c r="N29" s="202">
        <v>1000</v>
      </c>
      <c r="O29" s="208"/>
    </row>
    <row r="30" spans="1:16" ht="27.75" customHeight="1">
      <c r="A30" s="224" t="s">
        <v>75</v>
      </c>
      <c r="B30" s="90" t="s">
        <v>207</v>
      </c>
      <c r="C30" s="91"/>
      <c r="D30" s="91"/>
      <c r="E30" s="91"/>
      <c r="F30" s="91"/>
      <c r="G30" s="92"/>
      <c r="H30" s="96"/>
      <c r="I30" s="96"/>
      <c r="J30" s="96"/>
      <c r="K30" s="96"/>
      <c r="L30" s="95">
        <f t="shared" si="4"/>
        <v>1000</v>
      </c>
      <c r="M30" s="202"/>
      <c r="N30" s="202">
        <v>1000</v>
      </c>
      <c r="O30" s="783" t="s">
        <v>209</v>
      </c>
    </row>
    <row r="31" spans="1:16" ht="27.75" customHeight="1">
      <c r="A31" s="224" t="s">
        <v>75</v>
      </c>
      <c r="B31" s="90" t="s">
        <v>208</v>
      </c>
      <c r="C31" s="91"/>
      <c r="D31" s="91"/>
      <c r="E31" s="91"/>
      <c r="F31" s="91"/>
      <c r="G31" s="92"/>
      <c r="H31" s="96"/>
      <c r="I31" s="96"/>
      <c r="J31" s="96"/>
      <c r="K31" s="96"/>
      <c r="L31" s="95">
        <f t="shared" si="4"/>
        <v>1000</v>
      </c>
      <c r="M31" s="202"/>
      <c r="N31" s="202">
        <v>1000</v>
      </c>
      <c r="O31" s="647"/>
    </row>
    <row r="32" spans="1:16">
      <c r="A32" s="97"/>
      <c r="B32" s="90"/>
      <c r="C32" s="91"/>
      <c r="D32" s="91"/>
      <c r="E32" s="91"/>
      <c r="F32" s="91"/>
      <c r="G32" s="92"/>
      <c r="H32" s="96"/>
      <c r="I32" s="96"/>
      <c r="J32" s="96"/>
      <c r="K32" s="96"/>
      <c r="L32" s="96"/>
      <c r="M32" s="202"/>
      <c r="N32" s="202"/>
      <c r="O32" s="208"/>
    </row>
    <row r="33" spans="1:15" ht="57" customHeight="1">
      <c r="A33" s="119">
        <v>3</v>
      </c>
      <c r="B33" s="74" t="s">
        <v>112</v>
      </c>
      <c r="C33" s="117"/>
      <c r="D33" s="117"/>
      <c r="E33" s="117"/>
      <c r="F33" s="117"/>
      <c r="G33" s="118"/>
      <c r="H33" s="93"/>
      <c r="I33" s="93"/>
      <c r="J33" s="62">
        <f>SUM(J34:J42)</f>
        <v>103500</v>
      </c>
      <c r="K33" s="62">
        <f>SUM(K34:K42)</f>
        <v>19500</v>
      </c>
      <c r="L33" s="62">
        <f>SUM(L34:L42)</f>
        <v>84000</v>
      </c>
      <c r="M33" s="62">
        <f>SUM(M34:M42)</f>
        <v>42000</v>
      </c>
      <c r="N33" s="62">
        <f>SUM(N34:N42)</f>
        <v>42000</v>
      </c>
      <c r="O33" s="206"/>
    </row>
    <row r="34" spans="1:15" ht="31.5" customHeight="1">
      <c r="A34" s="94" t="s">
        <v>75</v>
      </c>
      <c r="B34" s="85" t="s">
        <v>93</v>
      </c>
      <c r="C34" s="91"/>
      <c r="D34" s="91"/>
      <c r="E34" s="91"/>
      <c r="F34" s="91"/>
      <c r="G34" s="92"/>
      <c r="H34" s="96"/>
      <c r="I34" s="96"/>
      <c r="J34" s="106">
        <v>12500</v>
      </c>
      <c r="K34" s="102">
        <v>2500</v>
      </c>
      <c r="L34" s="95">
        <f t="shared" ref="L34:L42" si="5">M34+N34</f>
        <v>10000</v>
      </c>
      <c r="M34" s="102">
        <v>5000</v>
      </c>
      <c r="N34" s="102">
        <v>5000</v>
      </c>
      <c r="O34" s="209"/>
    </row>
    <row r="35" spans="1:15" ht="25.5" customHeight="1">
      <c r="A35" s="94" t="s">
        <v>75</v>
      </c>
      <c r="B35" s="85" t="s">
        <v>76</v>
      </c>
      <c r="C35" s="91"/>
      <c r="D35" s="91"/>
      <c r="E35" s="91"/>
      <c r="F35" s="91"/>
      <c r="G35" s="92"/>
      <c r="H35" s="96"/>
      <c r="I35" s="96"/>
      <c r="J35" s="106">
        <v>12500</v>
      </c>
      <c r="K35" s="102">
        <v>2500</v>
      </c>
      <c r="L35" s="95">
        <f t="shared" si="5"/>
        <v>10000</v>
      </c>
      <c r="M35" s="102">
        <v>5000</v>
      </c>
      <c r="N35" s="102">
        <v>5000</v>
      </c>
      <c r="O35" s="209"/>
    </row>
    <row r="36" spans="1:15" ht="25.5" customHeight="1">
      <c r="A36" s="94" t="s">
        <v>75</v>
      </c>
      <c r="B36" s="85" t="s">
        <v>94</v>
      </c>
      <c r="C36" s="91"/>
      <c r="D36" s="91"/>
      <c r="E36" s="91"/>
      <c r="F36" s="91"/>
      <c r="G36" s="92"/>
      <c r="H36" s="96"/>
      <c r="I36" s="96"/>
      <c r="J36" s="106">
        <v>12500</v>
      </c>
      <c r="K36" s="102">
        <v>2500</v>
      </c>
      <c r="L36" s="95">
        <f t="shared" si="5"/>
        <v>10000</v>
      </c>
      <c r="M36" s="102">
        <v>5000</v>
      </c>
      <c r="N36" s="102">
        <v>5000</v>
      </c>
      <c r="O36" s="209"/>
    </row>
    <row r="37" spans="1:15" ht="25.5" customHeight="1">
      <c r="A37" s="94" t="s">
        <v>75</v>
      </c>
      <c r="B37" s="85" t="s">
        <v>95</v>
      </c>
      <c r="C37" s="91"/>
      <c r="D37" s="91"/>
      <c r="E37" s="91"/>
      <c r="F37" s="91"/>
      <c r="G37" s="92"/>
      <c r="H37" s="96"/>
      <c r="I37" s="96"/>
      <c r="J37" s="106">
        <v>12500</v>
      </c>
      <c r="K37" s="102">
        <v>2500</v>
      </c>
      <c r="L37" s="95">
        <f t="shared" si="5"/>
        <v>10000</v>
      </c>
      <c r="M37" s="102">
        <v>5000</v>
      </c>
      <c r="N37" s="102">
        <v>5000</v>
      </c>
      <c r="O37" s="209"/>
    </row>
    <row r="38" spans="1:15" ht="25.5" customHeight="1">
      <c r="A38" s="94" t="s">
        <v>75</v>
      </c>
      <c r="B38" s="85" t="s">
        <v>96</v>
      </c>
      <c r="C38" s="91"/>
      <c r="D38" s="91"/>
      <c r="E38" s="91"/>
      <c r="F38" s="91"/>
      <c r="G38" s="92"/>
      <c r="H38" s="96"/>
      <c r="I38" s="96"/>
      <c r="J38" s="106">
        <v>12500</v>
      </c>
      <c r="K38" s="102">
        <v>2500</v>
      </c>
      <c r="L38" s="95">
        <f t="shared" si="5"/>
        <v>10000</v>
      </c>
      <c r="M38" s="102">
        <v>5000</v>
      </c>
      <c r="N38" s="102">
        <v>5000</v>
      </c>
      <c r="O38" s="209"/>
    </row>
    <row r="39" spans="1:15" ht="25.5" customHeight="1">
      <c r="A39" s="94" t="s">
        <v>75</v>
      </c>
      <c r="B39" s="85" t="s">
        <v>18</v>
      </c>
      <c r="C39" s="91"/>
      <c r="D39" s="91"/>
      <c r="E39" s="91"/>
      <c r="F39" s="91"/>
      <c r="G39" s="92"/>
      <c r="H39" s="96"/>
      <c r="I39" s="96"/>
      <c r="J39" s="106">
        <v>12500</v>
      </c>
      <c r="K39" s="102">
        <v>2500</v>
      </c>
      <c r="L39" s="95">
        <f t="shared" si="5"/>
        <v>10000</v>
      </c>
      <c r="M39" s="102">
        <v>5000</v>
      </c>
      <c r="N39" s="102">
        <v>5000</v>
      </c>
      <c r="O39" s="209"/>
    </row>
    <row r="40" spans="1:15" ht="25.5" customHeight="1">
      <c r="A40" s="94" t="s">
        <v>75</v>
      </c>
      <c r="B40" s="85" t="s">
        <v>97</v>
      </c>
      <c r="C40" s="91"/>
      <c r="D40" s="91"/>
      <c r="E40" s="91"/>
      <c r="F40" s="91"/>
      <c r="G40" s="92"/>
      <c r="H40" s="96"/>
      <c r="I40" s="96"/>
      <c r="J40" s="106">
        <v>12500</v>
      </c>
      <c r="K40" s="102">
        <v>2500</v>
      </c>
      <c r="L40" s="95">
        <f t="shared" si="5"/>
        <v>10000</v>
      </c>
      <c r="M40" s="102">
        <v>5000</v>
      </c>
      <c r="N40" s="102">
        <v>5000</v>
      </c>
      <c r="O40" s="209"/>
    </row>
    <row r="41" spans="1:15" ht="25.5" customHeight="1">
      <c r="A41" s="94" t="s">
        <v>75</v>
      </c>
      <c r="B41" s="85" t="s">
        <v>98</v>
      </c>
      <c r="C41" s="91"/>
      <c r="D41" s="91"/>
      <c r="E41" s="91"/>
      <c r="F41" s="91"/>
      <c r="G41" s="92"/>
      <c r="H41" s="96"/>
      <c r="I41" s="96"/>
      <c r="J41" s="106">
        <v>11000</v>
      </c>
      <c r="K41" s="102">
        <v>1000</v>
      </c>
      <c r="L41" s="95">
        <f t="shared" si="5"/>
        <v>10000</v>
      </c>
      <c r="M41" s="102">
        <v>5000</v>
      </c>
      <c r="N41" s="102">
        <v>5000</v>
      </c>
      <c r="O41" s="209"/>
    </row>
    <row r="42" spans="1:15" ht="39" customHeight="1">
      <c r="A42" s="94" t="s">
        <v>75</v>
      </c>
      <c r="B42" s="85" t="s">
        <v>99</v>
      </c>
      <c r="C42" s="91"/>
      <c r="D42" s="91"/>
      <c r="E42" s="91"/>
      <c r="F42" s="91"/>
      <c r="G42" s="92"/>
      <c r="H42" s="96"/>
      <c r="I42" s="96"/>
      <c r="J42" s="106">
        <v>5000</v>
      </c>
      <c r="K42" s="102">
        <v>1000</v>
      </c>
      <c r="L42" s="95">
        <f t="shared" si="5"/>
        <v>4000</v>
      </c>
      <c r="M42" s="102">
        <v>2000</v>
      </c>
      <c r="N42" s="102">
        <v>2000</v>
      </c>
      <c r="O42" s="209"/>
    </row>
    <row r="43" spans="1:15">
      <c r="A43" s="94"/>
      <c r="B43" s="85"/>
      <c r="C43" s="91"/>
      <c r="D43" s="91"/>
      <c r="E43" s="91"/>
      <c r="F43" s="91"/>
      <c r="G43" s="92"/>
      <c r="H43" s="96"/>
      <c r="I43" s="96"/>
      <c r="J43" s="106"/>
      <c r="K43" s="102"/>
      <c r="L43" s="95"/>
      <c r="M43" s="102"/>
      <c r="N43" s="102"/>
      <c r="O43" s="209"/>
    </row>
    <row r="44" spans="1:15" ht="62.4">
      <c r="A44" s="34">
        <v>4</v>
      </c>
      <c r="B44" s="129" t="s">
        <v>71</v>
      </c>
      <c r="C44" s="130"/>
      <c r="D44" s="130"/>
      <c r="E44" s="130"/>
      <c r="F44" s="130"/>
      <c r="G44" s="131"/>
      <c r="H44" s="132"/>
      <c r="I44" s="132"/>
      <c r="J44" s="132"/>
      <c r="K44" s="132"/>
      <c r="L44" s="132">
        <v>80000</v>
      </c>
      <c r="M44" s="132"/>
      <c r="N44" s="132">
        <v>80000</v>
      </c>
      <c r="O44" s="133" t="s">
        <v>194</v>
      </c>
    </row>
    <row r="45" spans="1:15">
      <c r="A45" s="56"/>
      <c r="B45" s="49"/>
      <c r="C45" s="54"/>
      <c r="D45" s="54"/>
      <c r="E45" s="54"/>
      <c r="F45" s="54"/>
      <c r="G45" s="55"/>
      <c r="H45" s="51"/>
      <c r="I45" s="51"/>
      <c r="J45" s="51"/>
      <c r="K45" s="51"/>
      <c r="L45" s="51"/>
      <c r="M45" s="51"/>
      <c r="N45" s="51"/>
      <c r="O45" s="206"/>
    </row>
    <row r="46" spans="1:15" ht="70.5" customHeight="1">
      <c r="A46" s="80" t="s">
        <v>12</v>
      </c>
      <c r="B46" s="81" t="s">
        <v>56</v>
      </c>
      <c r="C46" s="82"/>
      <c r="D46" s="82"/>
      <c r="E46" s="82"/>
      <c r="F46" s="82"/>
      <c r="G46" s="83"/>
      <c r="H46" s="78">
        <f t="shared" ref="H46:N46" si="6">H47+H59</f>
        <v>9996</v>
      </c>
      <c r="I46" s="78">
        <f t="shared" si="6"/>
        <v>9996</v>
      </c>
      <c r="J46" s="78">
        <f t="shared" si="6"/>
        <v>287000</v>
      </c>
      <c r="K46" s="78">
        <f t="shared" si="6"/>
        <v>140500</v>
      </c>
      <c r="L46" s="78">
        <f t="shared" si="6"/>
        <v>127700</v>
      </c>
      <c r="M46" s="78">
        <f t="shared" si="6"/>
        <v>69000</v>
      </c>
      <c r="N46" s="78">
        <f t="shared" si="6"/>
        <v>58700</v>
      </c>
      <c r="O46" s="203" t="s">
        <v>193</v>
      </c>
    </row>
    <row r="47" spans="1:15" s="3" customFormat="1" ht="27" customHeight="1">
      <c r="A47" s="56">
        <v>1</v>
      </c>
      <c r="B47" s="57" t="s">
        <v>57</v>
      </c>
      <c r="C47" s="58"/>
      <c r="D47" s="58"/>
      <c r="E47" s="58"/>
      <c r="F47" s="58"/>
      <c r="G47" s="59"/>
      <c r="H47" s="60">
        <f t="shared" ref="H47:N47" si="7">H48</f>
        <v>0</v>
      </c>
      <c r="I47" s="60">
        <f t="shared" si="7"/>
        <v>0</v>
      </c>
      <c r="J47" s="60">
        <f t="shared" si="7"/>
        <v>119500</v>
      </c>
      <c r="K47" s="60">
        <f t="shared" si="7"/>
        <v>80500</v>
      </c>
      <c r="L47" s="60">
        <f t="shared" si="7"/>
        <v>39000</v>
      </c>
      <c r="M47" s="60">
        <f t="shared" si="7"/>
        <v>23000</v>
      </c>
      <c r="N47" s="60">
        <f t="shared" si="7"/>
        <v>16000</v>
      </c>
      <c r="O47" s="61"/>
    </row>
    <row r="48" spans="1:15" s="3" customFormat="1" ht="67.2">
      <c r="A48" s="115"/>
      <c r="B48" s="74" t="s">
        <v>103</v>
      </c>
      <c r="C48" s="120"/>
      <c r="D48" s="120"/>
      <c r="E48" s="120"/>
      <c r="F48" s="120"/>
      <c r="G48" s="121"/>
      <c r="H48" s="62"/>
      <c r="I48" s="62"/>
      <c r="J48" s="62">
        <f>SUM(J49:J57)</f>
        <v>119500</v>
      </c>
      <c r="K48" s="62">
        <f>SUM(K49:K57)</f>
        <v>80500</v>
      </c>
      <c r="L48" s="62">
        <f>SUM(L49:L57)</f>
        <v>39000</v>
      </c>
      <c r="M48" s="62">
        <f>SUM(M49:M57)</f>
        <v>23000</v>
      </c>
      <c r="N48" s="62">
        <f>SUM(N49:N57)</f>
        <v>16000</v>
      </c>
      <c r="O48" s="63"/>
    </row>
    <row r="49" spans="1:15" s="3" customFormat="1" ht="23.25" customHeight="1">
      <c r="A49" s="104">
        <v>1</v>
      </c>
      <c r="B49" s="8" t="s">
        <v>93</v>
      </c>
      <c r="C49" s="13"/>
      <c r="D49" s="13"/>
      <c r="E49" s="13"/>
      <c r="F49" s="13"/>
      <c r="G49" s="12"/>
      <c r="H49" s="60"/>
      <c r="I49" s="60"/>
      <c r="J49" s="26">
        <v>15000</v>
      </c>
      <c r="K49" s="26">
        <v>10000</v>
      </c>
      <c r="L49" s="24">
        <f>M49+N49</f>
        <v>5000</v>
      </c>
      <c r="M49" s="26">
        <v>3000</v>
      </c>
      <c r="N49" s="24">
        <v>2000</v>
      </c>
      <c r="O49" s="63"/>
    </row>
    <row r="50" spans="1:15" s="3" customFormat="1" ht="23.25" customHeight="1">
      <c r="A50" s="104">
        <f>A49+1</f>
        <v>2</v>
      </c>
      <c r="B50" s="8" t="s">
        <v>76</v>
      </c>
      <c r="C50" s="13"/>
      <c r="D50" s="13"/>
      <c r="E50" s="13"/>
      <c r="F50" s="13"/>
      <c r="G50" s="12"/>
      <c r="H50" s="60"/>
      <c r="I50" s="60"/>
      <c r="J50" s="26">
        <v>15000</v>
      </c>
      <c r="K50" s="26">
        <v>10000</v>
      </c>
      <c r="L50" s="24">
        <f t="shared" ref="L50:L57" si="8">M50+N50</f>
        <v>5000</v>
      </c>
      <c r="M50" s="26">
        <v>3000</v>
      </c>
      <c r="N50" s="24">
        <v>2000</v>
      </c>
      <c r="O50" s="63"/>
    </row>
    <row r="51" spans="1:15" s="3" customFormat="1" ht="23.25" customHeight="1">
      <c r="A51" s="104">
        <f t="shared" ref="A51:A57" si="9">A50+1</f>
        <v>3</v>
      </c>
      <c r="B51" s="8" t="s">
        <v>94</v>
      </c>
      <c r="C51" s="13"/>
      <c r="D51" s="13"/>
      <c r="E51" s="13"/>
      <c r="F51" s="13"/>
      <c r="G51" s="12"/>
      <c r="H51" s="60"/>
      <c r="I51" s="60"/>
      <c r="J51" s="26">
        <v>15000</v>
      </c>
      <c r="K51" s="26">
        <v>10000</v>
      </c>
      <c r="L51" s="24">
        <f t="shared" si="8"/>
        <v>5000</v>
      </c>
      <c r="M51" s="26">
        <v>3000</v>
      </c>
      <c r="N51" s="24">
        <v>2000</v>
      </c>
      <c r="O51" s="63"/>
    </row>
    <row r="52" spans="1:15" s="3" customFormat="1" ht="23.25" customHeight="1">
      <c r="A52" s="104">
        <f t="shared" si="9"/>
        <v>4</v>
      </c>
      <c r="B52" s="8" t="s">
        <v>95</v>
      </c>
      <c r="C52" s="13"/>
      <c r="D52" s="13"/>
      <c r="E52" s="13"/>
      <c r="F52" s="13"/>
      <c r="G52" s="12"/>
      <c r="H52" s="60"/>
      <c r="I52" s="60"/>
      <c r="J52" s="26">
        <v>15000</v>
      </c>
      <c r="K52" s="26">
        <v>10000</v>
      </c>
      <c r="L52" s="24">
        <f t="shared" si="8"/>
        <v>5000</v>
      </c>
      <c r="M52" s="26">
        <v>3000</v>
      </c>
      <c r="N52" s="24">
        <v>2000</v>
      </c>
      <c r="O52" s="63"/>
    </row>
    <row r="53" spans="1:15" s="3" customFormat="1" ht="23.25" customHeight="1">
      <c r="A53" s="104">
        <f t="shared" si="9"/>
        <v>5</v>
      </c>
      <c r="B53" s="8" t="s">
        <v>96</v>
      </c>
      <c r="C53" s="13"/>
      <c r="D53" s="13"/>
      <c r="E53" s="13"/>
      <c r="F53" s="13"/>
      <c r="G53" s="12"/>
      <c r="H53" s="60"/>
      <c r="I53" s="60"/>
      <c r="J53" s="26">
        <v>15000</v>
      </c>
      <c r="K53" s="26">
        <v>10000</v>
      </c>
      <c r="L53" s="24">
        <f t="shared" si="8"/>
        <v>5000</v>
      </c>
      <c r="M53" s="26">
        <v>3000</v>
      </c>
      <c r="N53" s="24">
        <v>2000</v>
      </c>
      <c r="O53" s="63"/>
    </row>
    <row r="54" spans="1:15" s="3" customFormat="1" ht="23.25" customHeight="1">
      <c r="A54" s="104">
        <f t="shared" si="9"/>
        <v>6</v>
      </c>
      <c r="B54" s="8" t="s">
        <v>18</v>
      </c>
      <c r="C54" s="13"/>
      <c r="D54" s="13"/>
      <c r="E54" s="13"/>
      <c r="F54" s="13"/>
      <c r="G54" s="12"/>
      <c r="H54" s="60"/>
      <c r="I54" s="60"/>
      <c r="J54" s="26">
        <v>15000</v>
      </c>
      <c r="K54" s="26">
        <v>10000</v>
      </c>
      <c r="L54" s="24">
        <f t="shared" si="8"/>
        <v>5000</v>
      </c>
      <c r="M54" s="26">
        <v>3000</v>
      </c>
      <c r="N54" s="24">
        <v>2000</v>
      </c>
      <c r="O54" s="63"/>
    </row>
    <row r="55" spans="1:15" s="3" customFormat="1" ht="23.25" customHeight="1">
      <c r="A55" s="104">
        <f t="shared" si="9"/>
        <v>7</v>
      </c>
      <c r="B55" s="8" t="s">
        <v>97</v>
      </c>
      <c r="C55" s="13"/>
      <c r="D55" s="13"/>
      <c r="E55" s="13"/>
      <c r="F55" s="13"/>
      <c r="G55" s="12"/>
      <c r="H55" s="60"/>
      <c r="I55" s="60"/>
      <c r="J55" s="26">
        <v>15000</v>
      </c>
      <c r="K55" s="26">
        <v>10000</v>
      </c>
      <c r="L55" s="24">
        <f t="shared" si="8"/>
        <v>5000</v>
      </c>
      <c r="M55" s="26">
        <v>3000</v>
      </c>
      <c r="N55" s="24">
        <v>2000</v>
      </c>
      <c r="O55" s="63"/>
    </row>
    <row r="56" spans="1:15" s="3" customFormat="1" ht="23.25" customHeight="1">
      <c r="A56" s="104">
        <f t="shared" si="9"/>
        <v>8</v>
      </c>
      <c r="B56" s="8" t="s">
        <v>99</v>
      </c>
      <c r="C56" s="13"/>
      <c r="D56" s="13"/>
      <c r="E56" s="13"/>
      <c r="F56" s="13"/>
      <c r="G56" s="12"/>
      <c r="H56" s="60"/>
      <c r="I56" s="60"/>
      <c r="J56" s="26">
        <v>7500</v>
      </c>
      <c r="K56" s="26">
        <v>5500</v>
      </c>
      <c r="L56" s="24">
        <f t="shared" si="8"/>
        <v>2000</v>
      </c>
      <c r="M56" s="26">
        <v>1000</v>
      </c>
      <c r="N56" s="24">
        <v>1000</v>
      </c>
      <c r="O56" s="63"/>
    </row>
    <row r="57" spans="1:15" s="3" customFormat="1" ht="23.25" customHeight="1">
      <c r="A57" s="104">
        <f t="shared" si="9"/>
        <v>9</v>
      </c>
      <c r="B57" s="8" t="s">
        <v>98</v>
      </c>
      <c r="C57" s="33"/>
      <c r="D57" s="23"/>
      <c r="E57" s="9"/>
      <c r="F57" s="33"/>
      <c r="G57" s="32"/>
      <c r="H57" s="24"/>
      <c r="I57" s="24"/>
      <c r="J57" s="26">
        <v>7000</v>
      </c>
      <c r="K57" s="26">
        <v>5000</v>
      </c>
      <c r="L57" s="24">
        <f t="shared" si="8"/>
        <v>2000</v>
      </c>
      <c r="M57" s="26">
        <v>1000</v>
      </c>
      <c r="N57" s="24">
        <v>1000</v>
      </c>
      <c r="O57" s="64"/>
    </row>
    <row r="58" spans="1:15" s="3" customFormat="1">
      <c r="A58" s="35"/>
      <c r="B58" s="8"/>
      <c r="C58" s="33"/>
      <c r="D58" s="23"/>
      <c r="E58" s="9"/>
      <c r="F58" s="33"/>
      <c r="G58" s="32"/>
      <c r="H58" s="24"/>
      <c r="I58" s="24"/>
      <c r="J58" s="24"/>
      <c r="K58" s="24"/>
      <c r="L58" s="24"/>
      <c r="M58" s="24"/>
      <c r="N58" s="24"/>
      <c r="O58" s="64"/>
    </row>
    <row r="59" spans="1:15" s="3" customFormat="1" ht="54" customHeight="1">
      <c r="A59" s="53">
        <v>2</v>
      </c>
      <c r="B59" s="57" t="s">
        <v>58</v>
      </c>
      <c r="C59" s="54"/>
      <c r="D59" s="54"/>
      <c r="E59" s="54"/>
      <c r="F59" s="54"/>
      <c r="G59" s="54"/>
      <c r="H59" s="60">
        <f>SUM(H60:H61)</f>
        <v>9996</v>
      </c>
      <c r="I59" s="60">
        <f>SUM(I60:I61)</f>
        <v>9996</v>
      </c>
      <c r="J59" s="60">
        <f>SUM(J60:J62)</f>
        <v>167500</v>
      </c>
      <c r="K59" s="60">
        <f>SUM(K60:K62)</f>
        <v>60000</v>
      </c>
      <c r="L59" s="60">
        <f>SUM(L60:L62)</f>
        <v>88700</v>
      </c>
      <c r="M59" s="60">
        <f>SUM(M60:M62)</f>
        <v>46000</v>
      </c>
      <c r="N59" s="60">
        <f>SUM(N60:N62)</f>
        <v>42700</v>
      </c>
      <c r="O59" s="210"/>
    </row>
    <row r="60" spans="1:15" s="3" customFormat="1" ht="68.25" customHeight="1">
      <c r="A60" s="34">
        <v>1</v>
      </c>
      <c r="B60" s="8" t="s">
        <v>87</v>
      </c>
      <c r="C60" s="13" t="s">
        <v>25</v>
      </c>
      <c r="D60" s="12" t="s">
        <v>88</v>
      </c>
      <c r="E60" s="12" t="s">
        <v>27</v>
      </c>
      <c r="F60" s="12" t="s">
        <v>28</v>
      </c>
      <c r="G60" s="37" t="s">
        <v>185</v>
      </c>
      <c r="H60" s="24">
        <v>9996</v>
      </c>
      <c r="I60" s="24">
        <v>9996</v>
      </c>
      <c r="J60" s="24">
        <v>9500</v>
      </c>
      <c r="K60" s="24"/>
      <c r="L60" s="24">
        <f>M60+N60</f>
        <v>9200</v>
      </c>
      <c r="M60" s="24">
        <v>4500</v>
      </c>
      <c r="N60" s="24">
        <v>4700</v>
      </c>
      <c r="O60" s="73"/>
    </row>
    <row r="61" spans="1:15" s="3" customFormat="1">
      <c r="A61" s="6"/>
      <c r="B61" s="8"/>
      <c r="C61" s="42"/>
      <c r="D61" s="16"/>
      <c r="E61" s="37"/>
      <c r="F61" s="37"/>
      <c r="G61" s="12"/>
      <c r="H61" s="216"/>
      <c r="I61" s="216"/>
      <c r="J61" s="217"/>
      <c r="K61" s="217"/>
      <c r="L61" s="217"/>
      <c r="M61" s="217"/>
      <c r="N61" s="217"/>
      <c r="O61" s="210"/>
    </row>
    <row r="62" spans="1:15" s="3" customFormat="1" ht="50.4">
      <c r="A62" s="119">
        <v>2</v>
      </c>
      <c r="B62" s="74" t="s">
        <v>112</v>
      </c>
      <c r="C62" s="122"/>
      <c r="D62" s="123"/>
      <c r="E62" s="124"/>
      <c r="F62" s="124"/>
      <c r="G62" s="121"/>
      <c r="H62" s="218"/>
      <c r="I62" s="218"/>
      <c r="J62" s="219">
        <f>SUM(J63:J71)</f>
        <v>158000</v>
      </c>
      <c r="K62" s="219">
        <f>SUM(K63:K71)</f>
        <v>60000</v>
      </c>
      <c r="L62" s="219">
        <f>SUM(L63:L71)</f>
        <v>79500</v>
      </c>
      <c r="M62" s="219">
        <f>SUM(M63:M71)</f>
        <v>41500</v>
      </c>
      <c r="N62" s="219">
        <f>SUM(N63:N71)</f>
        <v>38000</v>
      </c>
      <c r="O62" s="210"/>
    </row>
    <row r="63" spans="1:15" s="3" customFormat="1" ht="27.75" customHeight="1">
      <c r="A63" s="108" t="s">
        <v>75</v>
      </c>
      <c r="B63" s="85" t="s">
        <v>93</v>
      </c>
      <c r="C63" s="109"/>
      <c r="D63" s="110"/>
      <c r="E63" s="111"/>
      <c r="F63" s="111"/>
      <c r="G63" s="112"/>
      <c r="H63" s="220"/>
      <c r="I63" s="220"/>
      <c r="J63" s="105">
        <v>19000</v>
      </c>
      <c r="K63" s="102">
        <v>7500</v>
      </c>
      <c r="L63" s="221">
        <f>M63+N63</f>
        <v>9500</v>
      </c>
      <c r="M63" s="102">
        <v>5000</v>
      </c>
      <c r="N63" s="221">
        <v>4500</v>
      </c>
      <c r="O63" s="210"/>
    </row>
    <row r="64" spans="1:15" s="3" customFormat="1" ht="27.75" customHeight="1">
      <c r="A64" s="108" t="s">
        <v>75</v>
      </c>
      <c r="B64" s="85" t="s">
        <v>76</v>
      </c>
      <c r="C64" s="109"/>
      <c r="D64" s="110"/>
      <c r="E64" s="111"/>
      <c r="F64" s="111"/>
      <c r="G64" s="112"/>
      <c r="H64" s="220"/>
      <c r="I64" s="220"/>
      <c r="J64" s="105">
        <v>19000</v>
      </c>
      <c r="K64" s="102">
        <v>7500</v>
      </c>
      <c r="L64" s="221">
        <f t="shared" ref="L64:L71" si="10">M64+N64</f>
        <v>9500</v>
      </c>
      <c r="M64" s="102">
        <v>5000</v>
      </c>
      <c r="N64" s="221">
        <v>4500</v>
      </c>
      <c r="O64" s="210"/>
    </row>
    <row r="65" spans="1:15" s="3" customFormat="1" ht="27.75" customHeight="1">
      <c r="A65" s="108" t="s">
        <v>75</v>
      </c>
      <c r="B65" s="85" t="s">
        <v>94</v>
      </c>
      <c r="C65" s="109"/>
      <c r="D65" s="110"/>
      <c r="E65" s="111"/>
      <c r="F65" s="111"/>
      <c r="G65" s="112"/>
      <c r="H65" s="220"/>
      <c r="I65" s="220"/>
      <c r="J65" s="105">
        <v>19000</v>
      </c>
      <c r="K65" s="102">
        <v>7500</v>
      </c>
      <c r="L65" s="221">
        <f t="shared" si="10"/>
        <v>9500</v>
      </c>
      <c r="M65" s="102">
        <v>5000</v>
      </c>
      <c r="N65" s="221">
        <v>4500</v>
      </c>
      <c r="O65" s="210"/>
    </row>
    <row r="66" spans="1:15" s="3" customFormat="1" ht="27.75" customHeight="1">
      <c r="A66" s="108" t="s">
        <v>75</v>
      </c>
      <c r="B66" s="85" t="s">
        <v>95</v>
      </c>
      <c r="C66" s="109"/>
      <c r="D66" s="110"/>
      <c r="E66" s="111"/>
      <c r="F66" s="111"/>
      <c r="G66" s="112"/>
      <c r="H66" s="220"/>
      <c r="I66" s="220"/>
      <c r="J66" s="105">
        <v>19000</v>
      </c>
      <c r="K66" s="102">
        <v>7500</v>
      </c>
      <c r="L66" s="221">
        <f t="shared" si="10"/>
        <v>9500</v>
      </c>
      <c r="M66" s="102">
        <v>5000</v>
      </c>
      <c r="N66" s="221">
        <v>4500</v>
      </c>
      <c r="O66" s="210"/>
    </row>
    <row r="67" spans="1:15" s="3" customFormat="1" ht="27.75" customHeight="1">
      <c r="A67" s="108" t="s">
        <v>75</v>
      </c>
      <c r="B67" s="85" t="s">
        <v>96</v>
      </c>
      <c r="C67" s="109"/>
      <c r="D67" s="110"/>
      <c r="E67" s="111"/>
      <c r="F67" s="111"/>
      <c r="G67" s="112"/>
      <c r="H67" s="220"/>
      <c r="I67" s="220"/>
      <c r="J67" s="105">
        <v>19000</v>
      </c>
      <c r="K67" s="102">
        <v>7500</v>
      </c>
      <c r="L67" s="221">
        <f t="shared" si="10"/>
        <v>9500</v>
      </c>
      <c r="M67" s="102">
        <v>5000</v>
      </c>
      <c r="N67" s="221">
        <v>4500</v>
      </c>
      <c r="O67" s="210"/>
    </row>
    <row r="68" spans="1:15" s="3" customFormat="1" ht="27.75" customHeight="1">
      <c r="A68" s="108" t="s">
        <v>75</v>
      </c>
      <c r="B68" s="85" t="s">
        <v>18</v>
      </c>
      <c r="C68" s="109"/>
      <c r="D68" s="110"/>
      <c r="E68" s="111"/>
      <c r="F68" s="111"/>
      <c r="G68" s="112"/>
      <c r="H68" s="220"/>
      <c r="I68" s="220"/>
      <c r="J68" s="105">
        <v>19000</v>
      </c>
      <c r="K68" s="102">
        <v>7500</v>
      </c>
      <c r="L68" s="221">
        <f t="shared" si="10"/>
        <v>9500</v>
      </c>
      <c r="M68" s="102">
        <v>5000</v>
      </c>
      <c r="N68" s="221">
        <v>4500</v>
      </c>
      <c r="O68" s="210"/>
    </row>
    <row r="69" spans="1:15" s="3" customFormat="1" ht="27.75" customHeight="1">
      <c r="A69" s="108" t="s">
        <v>75</v>
      </c>
      <c r="B69" s="85" t="s">
        <v>97</v>
      </c>
      <c r="C69" s="109"/>
      <c r="D69" s="110"/>
      <c r="E69" s="111"/>
      <c r="F69" s="111"/>
      <c r="G69" s="112"/>
      <c r="H69" s="220"/>
      <c r="I69" s="220"/>
      <c r="J69" s="105">
        <v>19000</v>
      </c>
      <c r="K69" s="102">
        <v>7500</v>
      </c>
      <c r="L69" s="221">
        <f t="shared" si="10"/>
        <v>9500</v>
      </c>
      <c r="M69" s="102">
        <v>5000</v>
      </c>
      <c r="N69" s="221">
        <v>4500</v>
      </c>
      <c r="O69" s="210"/>
    </row>
    <row r="70" spans="1:15" s="3" customFormat="1" ht="27.75" customHeight="1">
      <c r="A70" s="108" t="s">
        <v>75</v>
      </c>
      <c r="B70" s="85" t="s">
        <v>98</v>
      </c>
      <c r="C70" s="109"/>
      <c r="D70" s="110"/>
      <c r="E70" s="111"/>
      <c r="F70" s="111"/>
      <c r="G70" s="112"/>
      <c r="H70" s="220"/>
      <c r="I70" s="220"/>
      <c r="J70" s="105">
        <v>16000</v>
      </c>
      <c r="K70" s="102">
        <v>4000</v>
      </c>
      <c r="L70" s="221">
        <f t="shared" si="10"/>
        <v>8500</v>
      </c>
      <c r="M70" s="102">
        <v>4000</v>
      </c>
      <c r="N70" s="221">
        <v>4500</v>
      </c>
      <c r="O70" s="210"/>
    </row>
    <row r="71" spans="1:15" s="3" customFormat="1" ht="27.75" customHeight="1">
      <c r="A71" s="108" t="s">
        <v>75</v>
      </c>
      <c r="B71" s="85" t="s">
        <v>99</v>
      </c>
      <c r="C71" s="109"/>
      <c r="D71" s="110"/>
      <c r="E71" s="111"/>
      <c r="F71" s="111"/>
      <c r="G71" s="112"/>
      <c r="H71" s="220"/>
      <c r="I71" s="220"/>
      <c r="J71" s="105">
        <v>9000</v>
      </c>
      <c r="K71" s="102">
        <v>3500</v>
      </c>
      <c r="L71" s="221">
        <f t="shared" si="10"/>
        <v>4500</v>
      </c>
      <c r="M71" s="102">
        <v>2500</v>
      </c>
      <c r="N71" s="221">
        <v>2000</v>
      </c>
      <c r="O71" s="210"/>
    </row>
    <row r="72" spans="1:15" s="3" customFormat="1">
      <c r="A72" s="6"/>
      <c r="B72" s="8"/>
      <c r="C72" s="42"/>
      <c r="D72" s="16"/>
      <c r="E72" s="37"/>
      <c r="F72" s="37"/>
      <c r="G72" s="12"/>
      <c r="H72" s="216"/>
      <c r="I72" s="216"/>
      <c r="J72" s="217"/>
      <c r="K72" s="217"/>
      <c r="L72" s="217"/>
      <c r="M72" s="217"/>
      <c r="N72" s="217"/>
      <c r="O72" s="210"/>
    </row>
    <row r="73" spans="1:15" s="3" customFormat="1" ht="39.75" customHeight="1">
      <c r="A73" s="80" t="s">
        <v>54</v>
      </c>
      <c r="B73" s="81" t="s">
        <v>60</v>
      </c>
      <c r="C73" s="82"/>
      <c r="D73" s="82"/>
      <c r="E73" s="82"/>
      <c r="F73" s="82"/>
      <c r="G73" s="82"/>
      <c r="H73" s="78">
        <f t="shared" ref="H73:N73" si="11">SUM(H74:H75)</f>
        <v>234000</v>
      </c>
      <c r="I73" s="78">
        <f t="shared" si="11"/>
        <v>138536</v>
      </c>
      <c r="J73" s="78">
        <f t="shared" si="11"/>
        <v>45000</v>
      </c>
      <c r="K73" s="78">
        <f t="shared" si="11"/>
        <v>0</v>
      </c>
      <c r="L73" s="78">
        <f t="shared" si="11"/>
        <v>45000</v>
      </c>
      <c r="M73" s="78">
        <f t="shared" si="11"/>
        <v>0</v>
      </c>
      <c r="N73" s="78">
        <f t="shared" si="11"/>
        <v>45000</v>
      </c>
      <c r="O73" s="211"/>
    </row>
    <row r="74" spans="1:15" s="3" customFormat="1" ht="103.5" customHeight="1">
      <c r="A74" s="6"/>
      <c r="B74" s="99" t="s">
        <v>84</v>
      </c>
      <c r="C74" s="54" t="s">
        <v>14</v>
      </c>
      <c r="D74" s="23" t="s">
        <v>80</v>
      </c>
      <c r="E74" s="101" t="s">
        <v>81</v>
      </c>
      <c r="F74" s="13" t="s">
        <v>82</v>
      </c>
      <c r="G74" s="12" t="s">
        <v>79</v>
      </c>
      <c r="H74" s="100">
        <v>234000</v>
      </c>
      <c r="I74" s="100">
        <v>138536</v>
      </c>
      <c r="J74" s="17">
        <v>45000</v>
      </c>
      <c r="K74" s="17"/>
      <c r="L74" s="17">
        <f>M74+N74</f>
        <v>45000</v>
      </c>
      <c r="M74" s="17"/>
      <c r="N74" s="17">
        <v>45000</v>
      </c>
      <c r="O74" s="73" t="s">
        <v>83</v>
      </c>
    </row>
    <row r="75" spans="1:15" s="3" customFormat="1">
      <c r="A75" s="6"/>
      <c r="B75" s="8"/>
      <c r="C75" s="54"/>
      <c r="D75" s="54"/>
      <c r="E75" s="54"/>
      <c r="F75" s="54"/>
      <c r="G75" s="54"/>
      <c r="H75" s="31"/>
      <c r="I75" s="31"/>
      <c r="J75" s="31"/>
      <c r="K75" s="31"/>
      <c r="L75" s="31"/>
      <c r="M75" s="31"/>
      <c r="N75" s="31"/>
      <c r="O75" s="210"/>
    </row>
    <row r="76" spans="1:15" s="3" customFormat="1" ht="39" customHeight="1">
      <c r="A76" s="80" t="s">
        <v>55</v>
      </c>
      <c r="B76" s="81" t="s">
        <v>61</v>
      </c>
      <c r="C76" s="82"/>
      <c r="D76" s="82"/>
      <c r="E76" s="82"/>
      <c r="F76" s="82"/>
      <c r="G76" s="83"/>
      <c r="H76" s="78">
        <f t="shared" ref="H76:N76" si="12">H77+H81+H84</f>
        <v>26400</v>
      </c>
      <c r="I76" s="78">
        <f t="shared" si="12"/>
        <v>5400</v>
      </c>
      <c r="J76" s="78">
        <f t="shared" si="12"/>
        <v>74853</v>
      </c>
      <c r="K76" s="78">
        <f t="shared" si="12"/>
        <v>0</v>
      </c>
      <c r="L76" s="78">
        <f t="shared" si="12"/>
        <v>74853</v>
      </c>
      <c r="M76" s="78">
        <f t="shared" si="12"/>
        <v>0</v>
      </c>
      <c r="N76" s="78">
        <f t="shared" si="12"/>
        <v>74853</v>
      </c>
      <c r="O76" s="212"/>
    </row>
    <row r="77" spans="1:15" s="3" customFormat="1" ht="36.75" customHeight="1">
      <c r="A77" s="53" t="s">
        <v>11</v>
      </c>
      <c r="B77" s="66" t="s">
        <v>57</v>
      </c>
      <c r="C77" s="58"/>
      <c r="D77" s="58"/>
      <c r="E77" s="58"/>
      <c r="F77" s="58"/>
      <c r="G77" s="59"/>
      <c r="H77" s="67">
        <f t="shared" ref="H77:N77" si="13">SUM(H78:H80)</f>
        <v>26400</v>
      </c>
      <c r="I77" s="67">
        <f t="shared" si="13"/>
        <v>5400</v>
      </c>
      <c r="J77" s="67">
        <f t="shared" si="13"/>
        <v>4300</v>
      </c>
      <c r="K77" s="67">
        <f t="shared" si="13"/>
        <v>0</v>
      </c>
      <c r="L77" s="67">
        <f t="shared" si="13"/>
        <v>4300</v>
      </c>
      <c r="M77" s="67">
        <f t="shared" si="13"/>
        <v>0</v>
      </c>
      <c r="N77" s="67">
        <f t="shared" si="13"/>
        <v>4300</v>
      </c>
      <c r="O77" s="61"/>
    </row>
    <row r="78" spans="1:15" s="3" customFormat="1" ht="60" customHeight="1">
      <c r="A78" s="6">
        <v>1</v>
      </c>
      <c r="B78" s="8" t="s">
        <v>63</v>
      </c>
      <c r="C78" s="39" t="s">
        <v>25</v>
      </c>
      <c r="D78" s="39" t="s">
        <v>34</v>
      </c>
      <c r="E78" s="41" t="s">
        <v>19</v>
      </c>
      <c r="F78" s="40" t="s">
        <v>35</v>
      </c>
      <c r="G78" s="13" t="s">
        <v>65</v>
      </c>
      <c r="H78" s="17">
        <v>20400</v>
      </c>
      <c r="I78" s="17">
        <v>3400</v>
      </c>
      <c r="J78" s="17">
        <v>2500</v>
      </c>
      <c r="K78" s="17"/>
      <c r="L78" s="17">
        <f>M78+N78</f>
        <v>2500</v>
      </c>
      <c r="M78" s="17"/>
      <c r="N78" s="17">
        <v>2500</v>
      </c>
      <c r="O78" s="636" t="s">
        <v>67</v>
      </c>
    </row>
    <row r="79" spans="1:15" s="3" customFormat="1" ht="57.75" customHeight="1">
      <c r="A79" s="6">
        <v>2</v>
      </c>
      <c r="B79" s="8" t="s">
        <v>64</v>
      </c>
      <c r="C79" s="39" t="s">
        <v>29</v>
      </c>
      <c r="D79" s="39" t="s">
        <v>34</v>
      </c>
      <c r="E79" s="41" t="s">
        <v>19</v>
      </c>
      <c r="F79" s="40" t="s">
        <v>35</v>
      </c>
      <c r="G79" s="13" t="s">
        <v>66</v>
      </c>
      <c r="H79" s="17">
        <v>6000</v>
      </c>
      <c r="I79" s="17">
        <v>2000</v>
      </c>
      <c r="J79" s="17">
        <v>1800</v>
      </c>
      <c r="K79" s="17"/>
      <c r="L79" s="17">
        <f>M79+N79</f>
        <v>1800</v>
      </c>
      <c r="M79" s="17"/>
      <c r="N79" s="17">
        <v>1800</v>
      </c>
      <c r="O79" s="637"/>
    </row>
    <row r="80" spans="1:15" s="3" customFormat="1">
      <c r="A80" s="53"/>
      <c r="B80" s="8"/>
      <c r="C80" s="69"/>
      <c r="D80" s="69"/>
      <c r="E80" s="69"/>
      <c r="F80" s="69"/>
      <c r="G80" s="70"/>
      <c r="H80" s="65"/>
      <c r="I80" s="65"/>
      <c r="J80" s="65"/>
      <c r="K80" s="65"/>
      <c r="L80" s="65"/>
      <c r="M80" s="65"/>
      <c r="N80" s="65"/>
      <c r="O80" s="61"/>
    </row>
    <row r="81" spans="1:15" s="3" customFormat="1" ht="27.75" customHeight="1">
      <c r="A81" s="53" t="s">
        <v>12</v>
      </c>
      <c r="B81" s="57" t="s">
        <v>68</v>
      </c>
      <c r="C81" s="54"/>
      <c r="D81" s="54"/>
      <c r="E81" s="54"/>
      <c r="F81" s="54"/>
      <c r="G81" s="54"/>
      <c r="H81" s="67">
        <f t="shared" ref="H81:N81" si="14">SUM(H82:H82)</f>
        <v>0</v>
      </c>
      <c r="I81" s="67">
        <f t="shared" si="14"/>
        <v>0</v>
      </c>
      <c r="J81" s="67">
        <f t="shared" si="14"/>
        <v>23753</v>
      </c>
      <c r="K81" s="67">
        <f t="shared" si="14"/>
        <v>0</v>
      </c>
      <c r="L81" s="67">
        <f t="shared" si="14"/>
        <v>23753</v>
      </c>
      <c r="M81" s="67">
        <f t="shared" si="14"/>
        <v>0</v>
      </c>
      <c r="N81" s="67">
        <f t="shared" si="14"/>
        <v>23753</v>
      </c>
      <c r="O81" s="210"/>
    </row>
    <row r="82" spans="1:15" s="3" customFormat="1" ht="124.5" customHeight="1">
      <c r="A82" s="6"/>
      <c r="B82" s="8" t="s">
        <v>69</v>
      </c>
      <c r="C82" s="54"/>
      <c r="D82" s="54"/>
      <c r="E82" s="54"/>
      <c r="F82" s="54"/>
      <c r="G82" s="54"/>
      <c r="H82" s="65"/>
      <c r="I82" s="65"/>
      <c r="J82" s="65">
        <v>23753</v>
      </c>
      <c r="K82" s="65"/>
      <c r="L82" s="17">
        <f>M82+N82</f>
        <v>23753</v>
      </c>
      <c r="M82" s="65"/>
      <c r="N82" s="65">
        <v>23753</v>
      </c>
      <c r="O82" s="73" t="s">
        <v>106</v>
      </c>
    </row>
    <row r="83" spans="1:15" s="3" customFormat="1">
      <c r="A83" s="6"/>
      <c r="B83" s="8"/>
      <c r="C83" s="54"/>
      <c r="D83" s="54"/>
      <c r="E83" s="54"/>
      <c r="F83" s="54"/>
      <c r="G83" s="54"/>
      <c r="H83" s="65"/>
      <c r="I83" s="65"/>
      <c r="J83" s="65"/>
      <c r="K83" s="65"/>
      <c r="L83" s="65"/>
      <c r="M83" s="65"/>
      <c r="N83" s="65"/>
      <c r="O83" s="210"/>
    </row>
    <row r="84" spans="1:15" s="3" customFormat="1" ht="60.75" customHeight="1">
      <c r="A84" s="53" t="s">
        <v>12</v>
      </c>
      <c r="B84" s="57" t="s">
        <v>58</v>
      </c>
      <c r="C84" s="54"/>
      <c r="D84" s="54"/>
      <c r="E84" s="54"/>
      <c r="F84" s="54"/>
      <c r="G84" s="54"/>
      <c r="H84" s="67">
        <f t="shared" ref="H84:N84" si="15">SUM(H85:H85)</f>
        <v>0</v>
      </c>
      <c r="I84" s="67">
        <f t="shared" si="15"/>
        <v>0</v>
      </c>
      <c r="J84" s="67">
        <f t="shared" si="15"/>
        <v>46800</v>
      </c>
      <c r="K84" s="67">
        <f t="shared" si="15"/>
        <v>0</v>
      </c>
      <c r="L84" s="67">
        <f t="shared" si="15"/>
        <v>46800</v>
      </c>
      <c r="M84" s="67">
        <f t="shared" si="15"/>
        <v>0</v>
      </c>
      <c r="N84" s="67">
        <f t="shared" si="15"/>
        <v>46800</v>
      </c>
      <c r="O84" s="210"/>
    </row>
    <row r="85" spans="1:15" s="3" customFormat="1" ht="53.25" customHeight="1">
      <c r="A85" s="48"/>
      <c r="B85" s="74" t="s">
        <v>71</v>
      </c>
      <c r="C85" s="123"/>
      <c r="D85" s="123"/>
      <c r="E85" s="124"/>
      <c r="F85" s="124"/>
      <c r="G85" s="121"/>
      <c r="H85" s="68">
        <f t="shared" ref="H85:N85" si="16">SUM(H86:H88)</f>
        <v>0</v>
      </c>
      <c r="I85" s="68">
        <f t="shared" si="16"/>
        <v>0</v>
      </c>
      <c r="J85" s="68">
        <f t="shared" si="16"/>
        <v>46800</v>
      </c>
      <c r="K85" s="68">
        <f t="shared" si="16"/>
        <v>0</v>
      </c>
      <c r="L85" s="68">
        <f t="shared" si="16"/>
        <v>46800</v>
      </c>
      <c r="M85" s="68">
        <f t="shared" si="16"/>
        <v>0</v>
      </c>
      <c r="N85" s="68">
        <f t="shared" si="16"/>
        <v>46800</v>
      </c>
      <c r="O85" s="210"/>
    </row>
    <row r="86" spans="1:15" s="3" customFormat="1" ht="117.75" customHeight="1">
      <c r="A86" s="11">
        <v>1</v>
      </c>
      <c r="B86" s="8" t="s">
        <v>18</v>
      </c>
      <c r="C86" s="16"/>
      <c r="D86" s="16"/>
      <c r="E86" s="37"/>
      <c r="F86" s="37"/>
      <c r="G86" s="12"/>
      <c r="H86" s="216"/>
      <c r="I86" s="216"/>
      <c r="J86" s="24">
        <v>15600</v>
      </c>
      <c r="K86" s="24"/>
      <c r="L86" s="17">
        <f>M86+N86</f>
        <v>15600</v>
      </c>
      <c r="M86" s="24"/>
      <c r="N86" s="24">
        <v>15600</v>
      </c>
      <c r="O86" s="73" t="s">
        <v>72</v>
      </c>
    </row>
    <row r="87" spans="1:15" s="3" customFormat="1" ht="117.75" customHeight="1">
      <c r="A87" s="11">
        <v>2</v>
      </c>
      <c r="B87" s="8" t="s">
        <v>98</v>
      </c>
      <c r="C87" s="46"/>
      <c r="D87" s="33"/>
      <c r="E87" s="9"/>
      <c r="F87" s="16"/>
      <c r="G87" s="14"/>
      <c r="H87" s="24"/>
      <c r="I87" s="24"/>
      <c r="J87" s="24">
        <v>15600</v>
      </c>
      <c r="K87" s="24"/>
      <c r="L87" s="17">
        <f>M87+N87</f>
        <v>15600</v>
      </c>
      <c r="M87" s="24"/>
      <c r="N87" s="24">
        <v>15600</v>
      </c>
      <c r="O87" s="73" t="s">
        <v>73</v>
      </c>
    </row>
    <row r="88" spans="1:15" s="3" customFormat="1" ht="109.2">
      <c r="A88" s="11">
        <v>3</v>
      </c>
      <c r="B88" s="8" t="s">
        <v>99</v>
      </c>
      <c r="C88" s="46"/>
      <c r="D88" s="33"/>
      <c r="E88" s="9"/>
      <c r="F88" s="16"/>
      <c r="G88" s="14"/>
      <c r="H88" s="24"/>
      <c r="I88" s="24"/>
      <c r="J88" s="24">
        <v>15600</v>
      </c>
      <c r="K88" s="24"/>
      <c r="L88" s="17">
        <f>M88+N88</f>
        <v>15600</v>
      </c>
      <c r="M88" s="24"/>
      <c r="N88" s="24">
        <v>15600</v>
      </c>
      <c r="O88" s="73" t="s">
        <v>108</v>
      </c>
    </row>
    <row r="89" spans="1:15" s="3" customFormat="1">
      <c r="A89" s="6"/>
      <c r="B89" s="8"/>
      <c r="C89" s="54"/>
      <c r="D89" s="54"/>
      <c r="E89" s="54"/>
      <c r="F89" s="54"/>
      <c r="G89" s="54"/>
      <c r="H89" s="65"/>
      <c r="I89" s="65"/>
      <c r="J89" s="65"/>
      <c r="K89" s="65"/>
      <c r="L89" s="65"/>
      <c r="M89" s="65"/>
      <c r="N89" s="65"/>
      <c r="O89" s="210"/>
    </row>
    <row r="90" spans="1:15" s="3" customFormat="1">
      <c r="A90" s="7"/>
      <c r="C90" s="4"/>
      <c r="D90" s="4"/>
      <c r="E90" s="4"/>
      <c r="F90" s="4"/>
      <c r="G90" s="4"/>
      <c r="O90" s="213"/>
    </row>
    <row r="91" spans="1:15" s="3" customFormat="1">
      <c r="A91" s="7"/>
      <c r="C91" s="4"/>
      <c r="D91" s="4"/>
      <c r="E91" s="4"/>
      <c r="F91" s="4"/>
      <c r="G91" s="4"/>
      <c r="O91" s="213"/>
    </row>
    <row r="92" spans="1:15" s="3" customFormat="1">
      <c r="A92" s="7"/>
      <c r="C92" s="4"/>
      <c r="D92" s="4"/>
      <c r="E92" s="4"/>
      <c r="F92" s="4"/>
      <c r="G92" s="4"/>
      <c r="O92" s="213"/>
    </row>
    <row r="93" spans="1:15" s="3" customFormat="1">
      <c r="A93" s="7"/>
      <c r="C93" s="4"/>
      <c r="D93" s="4"/>
      <c r="E93" s="4"/>
      <c r="F93" s="4"/>
      <c r="G93" s="4"/>
      <c r="O93" s="213"/>
    </row>
    <row r="94" spans="1:15" s="3" customFormat="1">
      <c r="A94" s="7"/>
      <c r="C94" s="4"/>
      <c r="D94" s="4"/>
      <c r="E94" s="4"/>
      <c r="F94" s="4"/>
      <c r="G94" s="4"/>
      <c r="O94" s="213"/>
    </row>
    <row r="95" spans="1:15" s="3" customFormat="1">
      <c r="A95" s="7"/>
      <c r="C95" s="4"/>
      <c r="D95" s="4"/>
      <c r="E95" s="4"/>
      <c r="F95" s="4"/>
      <c r="G95" s="4"/>
      <c r="O95" s="213"/>
    </row>
    <row r="96" spans="1:15" s="3" customFormat="1">
      <c r="A96" s="7"/>
      <c r="C96" s="4"/>
      <c r="D96" s="4"/>
      <c r="E96" s="4"/>
      <c r="F96" s="4"/>
      <c r="G96" s="4"/>
      <c r="O96" s="213"/>
    </row>
    <row r="97" spans="1:15" s="3" customFormat="1">
      <c r="A97" s="7"/>
      <c r="C97" s="4"/>
      <c r="D97" s="4"/>
      <c r="E97" s="4"/>
      <c r="F97" s="4"/>
      <c r="G97" s="4"/>
      <c r="O97" s="213"/>
    </row>
    <row r="98" spans="1:15" s="3" customFormat="1">
      <c r="A98" s="7"/>
      <c r="C98" s="4"/>
      <c r="D98" s="4"/>
      <c r="E98" s="4"/>
      <c r="F98" s="4"/>
      <c r="G98" s="4"/>
      <c r="O98" s="213"/>
    </row>
    <row r="99" spans="1:15" s="3" customFormat="1">
      <c r="A99" s="7"/>
      <c r="C99" s="4"/>
      <c r="D99" s="4"/>
      <c r="E99" s="4"/>
      <c r="F99" s="4"/>
      <c r="G99" s="4"/>
      <c r="O99" s="213"/>
    </row>
    <row r="100" spans="1:15" s="3" customFormat="1">
      <c r="A100" s="7"/>
      <c r="C100" s="4"/>
      <c r="D100" s="4"/>
      <c r="E100" s="4"/>
      <c r="F100" s="4"/>
      <c r="G100" s="4"/>
      <c r="O100" s="213"/>
    </row>
    <row r="101" spans="1:15" s="3" customFormat="1">
      <c r="A101" s="7"/>
      <c r="C101" s="4"/>
      <c r="D101" s="4"/>
      <c r="E101" s="4"/>
      <c r="F101" s="4"/>
      <c r="G101" s="4"/>
      <c r="O101" s="213"/>
    </row>
    <row r="102" spans="1:15" s="3" customFormat="1">
      <c r="A102" s="7"/>
      <c r="C102" s="4"/>
      <c r="D102" s="4"/>
      <c r="E102" s="4"/>
      <c r="F102" s="4"/>
      <c r="G102" s="4"/>
      <c r="O102" s="213"/>
    </row>
    <row r="103" spans="1:15" s="3" customFormat="1">
      <c r="A103" s="7"/>
      <c r="C103" s="4"/>
      <c r="D103" s="4"/>
      <c r="E103" s="4"/>
      <c r="F103" s="4"/>
      <c r="G103" s="4"/>
      <c r="O103" s="213"/>
    </row>
    <row r="104" spans="1:15" s="3" customFormat="1">
      <c r="A104" s="7"/>
      <c r="C104" s="4"/>
      <c r="D104" s="4"/>
      <c r="E104" s="4"/>
      <c r="F104" s="4"/>
      <c r="G104" s="4"/>
      <c r="O104" s="213"/>
    </row>
    <row r="105" spans="1:15" s="3" customFormat="1">
      <c r="A105" s="7"/>
      <c r="C105" s="4"/>
      <c r="D105" s="4"/>
      <c r="E105" s="4"/>
      <c r="F105" s="4"/>
      <c r="G105" s="4"/>
      <c r="O105" s="213"/>
    </row>
    <row r="106" spans="1:15" s="3" customFormat="1">
      <c r="A106" s="7"/>
      <c r="C106" s="4"/>
      <c r="D106" s="4"/>
      <c r="E106" s="4"/>
      <c r="F106" s="4"/>
      <c r="G106" s="4"/>
      <c r="O106" s="213"/>
    </row>
    <row r="107" spans="1:15" s="3" customFormat="1">
      <c r="A107" s="7"/>
      <c r="C107" s="4"/>
      <c r="D107" s="4"/>
      <c r="E107" s="4"/>
      <c r="F107" s="4"/>
      <c r="G107" s="4"/>
      <c r="O107" s="213"/>
    </row>
    <row r="108" spans="1:15" s="3" customFormat="1">
      <c r="A108" s="7"/>
      <c r="C108" s="4"/>
      <c r="D108" s="4"/>
      <c r="E108" s="4"/>
      <c r="F108" s="4"/>
      <c r="G108" s="4"/>
      <c r="O108" s="213"/>
    </row>
    <row r="109" spans="1:15" s="3" customFormat="1">
      <c r="A109" s="7"/>
      <c r="C109" s="4"/>
      <c r="D109" s="4"/>
      <c r="E109" s="4"/>
      <c r="F109" s="4"/>
      <c r="G109" s="4"/>
      <c r="O109" s="213"/>
    </row>
    <row r="110" spans="1:15" s="3" customFormat="1">
      <c r="A110" s="7"/>
      <c r="C110" s="4"/>
      <c r="D110" s="4"/>
      <c r="E110" s="4"/>
      <c r="F110" s="4"/>
      <c r="G110" s="4"/>
      <c r="O110" s="213"/>
    </row>
    <row r="111" spans="1:15" s="3" customFormat="1">
      <c r="A111" s="7"/>
      <c r="C111" s="4"/>
      <c r="D111" s="4"/>
      <c r="E111" s="4"/>
      <c r="F111" s="4"/>
      <c r="G111" s="4"/>
      <c r="O111" s="213"/>
    </row>
    <row r="112" spans="1:15" s="3" customFormat="1">
      <c r="A112" s="7"/>
      <c r="C112" s="4"/>
      <c r="D112" s="4"/>
      <c r="E112" s="4"/>
      <c r="F112" s="4"/>
      <c r="G112" s="4"/>
      <c r="O112" s="213"/>
    </row>
    <row r="113" spans="1:15" s="3" customFormat="1">
      <c r="A113" s="7"/>
      <c r="C113" s="4"/>
      <c r="D113" s="4"/>
      <c r="E113" s="4"/>
      <c r="F113" s="4"/>
      <c r="G113" s="4"/>
      <c r="O113" s="213"/>
    </row>
    <row r="114" spans="1:15" s="3" customFormat="1">
      <c r="A114" s="7"/>
      <c r="C114" s="4"/>
      <c r="D114" s="4"/>
      <c r="E114" s="4"/>
      <c r="F114" s="4"/>
      <c r="G114" s="4"/>
      <c r="O114" s="213"/>
    </row>
    <row r="115" spans="1:15" s="3" customFormat="1">
      <c r="A115" s="7"/>
      <c r="C115" s="4"/>
      <c r="D115" s="4"/>
      <c r="E115" s="4"/>
      <c r="F115" s="4"/>
      <c r="G115" s="4"/>
      <c r="O115" s="213"/>
    </row>
    <row r="116" spans="1:15" s="3" customFormat="1">
      <c r="A116" s="7"/>
      <c r="C116" s="4"/>
      <c r="D116" s="4"/>
      <c r="E116" s="4"/>
      <c r="F116" s="4"/>
      <c r="G116" s="4"/>
      <c r="O116" s="213"/>
    </row>
    <row r="117" spans="1:15" s="3" customFormat="1">
      <c r="A117" s="7"/>
      <c r="C117" s="4"/>
      <c r="D117" s="4"/>
      <c r="E117" s="4"/>
      <c r="F117" s="4"/>
      <c r="G117" s="4"/>
      <c r="O117" s="213"/>
    </row>
    <row r="118" spans="1:15" s="3" customFormat="1">
      <c r="A118" s="7"/>
      <c r="C118" s="4"/>
      <c r="D118" s="4"/>
      <c r="E118" s="4"/>
      <c r="F118" s="4"/>
      <c r="G118" s="4"/>
      <c r="O118" s="213"/>
    </row>
    <row r="119" spans="1:15" s="3" customFormat="1">
      <c r="A119" s="7"/>
      <c r="C119" s="4"/>
      <c r="D119" s="4"/>
      <c r="E119" s="4"/>
      <c r="F119" s="4"/>
      <c r="G119" s="4"/>
      <c r="O119" s="213"/>
    </row>
    <row r="120" spans="1:15" s="3" customFormat="1">
      <c r="A120" s="7"/>
      <c r="C120" s="4"/>
      <c r="D120" s="4"/>
      <c r="E120" s="4"/>
      <c r="F120" s="4"/>
      <c r="G120" s="4"/>
      <c r="O120" s="213"/>
    </row>
    <row r="121" spans="1:15" s="3" customFormat="1">
      <c r="A121" s="7"/>
      <c r="C121" s="4"/>
      <c r="D121" s="4"/>
      <c r="E121" s="4"/>
      <c r="F121" s="4"/>
      <c r="G121" s="4"/>
      <c r="O121" s="213"/>
    </row>
    <row r="122" spans="1:15" s="3" customFormat="1">
      <c r="A122" s="7"/>
      <c r="C122" s="4"/>
      <c r="D122" s="4"/>
      <c r="E122" s="4"/>
      <c r="F122" s="4"/>
      <c r="G122" s="4"/>
      <c r="O122" s="213"/>
    </row>
    <row r="123" spans="1:15" s="3" customFormat="1">
      <c r="A123" s="7"/>
      <c r="C123" s="4"/>
      <c r="D123" s="4"/>
      <c r="E123" s="4"/>
      <c r="F123" s="4"/>
      <c r="G123" s="4"/>
      <c r="O123" s="213"/>
    </row>
    <row r="124" spans="1:15" s="3" customFormat="1">
      <c r="A124" s="7"/>
      <c r="C124" s="4"/>
      <c r="D124" s="4"/>
      <c r="E124" s="4"/>
      <c r="F124" s="4"/>
      <c r="G124" s="4"/>
      <c r="O124" s="213"/>
    </row>
    <row r="125" spans="1:15" s="3" customFormat="1">
      <c r="A125" s="7"/>
      <c r="C125" s="4"/>
      <c r="D125" s="4"/>
      <c r="E125" s="4"/>
      <c r="F125" s="4"/>
      <c r="G125" s="4"/>
      <c r="O125" s="213"/>
    </row>
    <row r="126" spans="1:15" s="3" customFormat="1">
      <c r="A126" s="7"/>
      <c r="C126" s="4"/>
      <c r="D126" s="4"/>
      <c r="E126" s="4"/>
      <c r="F126" s="4"/>
      <c r="G126" s="4"/>
      <c r="O126" s="213"/>
    </row>
    <row r="127" spans="1:15" s="3" customFormat="1">
      <c r="A127" s="7"/>
      <c r="C127" s="4"/>
      <c r="D127" s="4"/>
      <c r="E127" s="4"/>
      <c r="F127" s="4"/>
      <c r="G127" s="4"/>
      <c r="O127" s="213"/>
    </row>
    <row r="128" spans="1:15" s="3" customFormat="1">
      <c r="A128" s="7"/>
      <c r="C128" s="4"/>
      <c r="D128" s="4"/>
      <c r="E128" s="4"/>
      <c r="F128" s="4"/>
      <c r="G128" s="4"/>
      <c r="O128" s="213"/>
    </row>
    <row r="129" spans="1:15" s="3" customFormat="1">
      <c r="A129" s="7"/>
      <c r="C129" s="4"/>
      <c r="D129" s="4"/>
      <c r="E129" s="4"/>
      <c r="F129" s="4"/>
      <c r="G129" s="4"/>
      <c r="O129" s="213"/>
    </row>
    <row r="130" spans="1:15" s="3" customFormat="1">
      <c r="A130" s="7"/>
      <c r="C130" s="4"/>
      <c r="D130" s="4"/>
      <c r="E130" s="4"/>
      <c r="F130" s="4"/>
      <c r="G130" s="4"/>
      <c r="O130" s="213"/>
    </row>
    <row r="131" spans="1:15" s="3" customFormat="1">
      <c r="A131" s="7"/>
      <c r="C131" s="4"/>
      <c r="D131" s="4"/>
      <c r="E131" s="4"/>
      <c r="F131" s="4"/>
      <c r="G131" s="4"/>
      <c r="O131" s="213"/>
    </row>
    <row r="132" spans="1:15" s="3" customFormat="1">
      <c r="A132" s="7"/>
      <c r="C132" s="4"/>
      <c r="D132" s="4"/>
      <c r="E132" s="4"/>
      <c r="F132" s="4"/>
      <c r="G132" s="4"/>
      <c r="O132" s="213"/>
    </row>
    <row r="133" spans="1:15" s="3" customFormat="1">
      <c r="A133" s="7"/>
      <c r="C133" s="4"/>
      <c r="D133" s="4"/>
      <c r="E133" s="4"/>
      <c r="F133" s="4"/>
      <c r="G133" s="4"/>
      <c r="O133" s="213"/>
    </row>
    <row r="134" spans="1:15" s="3" customFormat="1">
      <c r="A134" s="7"/>
      <c r="C134" s="4"/>
      <c r="D134" s="4"/>
      <c r="E134" s="4"/>
      <c r="F134" s="4"/>
      <c r="G134" s="4"/>
      <c r="O134" s="213"/>
    </row>
    <row r="135" spans="1:15" s="3" customFormat="1">
      <c r="A135" s="7"/>
      <c r="C135" s="4"/>
      <c r="D135" s="4"/>
      <c r="E135" s="4"/>
      <c r="F135" s="4"/>
      <c r="G135" s="4"/>
      <c r="O135" s="213"/>
    </row>
    <row r="136" spans="1:15" s="3" customFormat="1">
      <c r="A136" s="7"/>
      <c r="C136" s="4"/>
      <c r="D136" s="4"/>
      <c r="E136" s="4"/>
      <c r="F136" s="4"/>
      <c r="G136" s="4"/>
      <c r="O136" s="213"/>
    </row>
    <row r="137" spans="1:15" s="3" customFormat="1">
      <c r="A137" s="7"/>
      <c r="C137" s="4"/>
      <c r="D137" s="4"/>
      <c r="E137" s="4"/>
      <c r="F137" s="4"/>
      <c r="G137" s="4"/>
      <c r="O137" s="213"/>
    </row>
    <row r="138" spans="1:15" s="3" customFormat="1">
      <c r="A138" s="7"/>
      <c r="C138" s="4"/>
      <c r="D138" s="4"/>
      <c r="E138" s="4"/>
      <c r="F138" s="4"/>
      <c r="G138" s="4"/>
      <c r="O138" s="213"/>
    </row>
    <row r="139" spans="1:15" s="3" customFormat="1">
      <c r="A139" s="7"/>
      <c r="C139" s="4"/>
      <c r="D139" s="4"/>
      <c r="E139" s="4"/>
      <c r="F139" s="4"/>
      <c r="G139" s="4"/>
      <c r="O139" s="213"/>
    </row>
    <row r="140" spans="1:15" s="3" customFormat="1">
      <c r="A140" s="7"/>
      <c r="C140" s="4"/>
      <c r="D140" s="4"/>
      <c r="E140" s="4"/>
      <c r="F140" s="4"/>
      <c r="G140" s="4"/>
      <c r="O140" s="213"/>
    </row>
    <row r="141" spans="1:15" s="3" customFormat="1">
      <c r="A141" s="7"/>
      <c r="C141" s="4"/>
      <c r="D141" s="4"/>
      <c r="E141" s="4"/>
      <c r="F141" s="4"/>
      <c r="G141" s="4"/>
      <c r="O141" s="213"/>
    </row>
    <row r="142" spans="1:15" s="3" customFormat="1">
      <c r="A142" s="7"/>
      <c r="C142" s="4"/>
      <c r="D142" s="4"/>
      <c r="E142" s="4"/>
      <c r="F142" s="4"/>
      <c r="G142" s="4"/>
      <c r="O142" s="213"/>
    </row>
    <row r="143" spans="1:15" s="3" customFormat="1">
      <c r="A143" s="7"/>
      <c r="C143" s="4"/>
      <c r="D143" s="4"/>
      <c r="E143" s="4"/>
      <c r="F143" s="4"/>
      <c r="G143" s="4"/>
      <c r="O143" s="213"/>
    </row>
    <row r="144" spans="1:15" s="3" customFormat="1">
      <c r="A144" s="7"/>
      <c r="C144" s="4"/>
      <c r="D144" s="4"/>
      <c r="E144" s="4"/>
      <c r="F144" s="4"/>
      <c r="G144" s="4"/>
      <c r="O144" s="213"/>
    </row>
    <row r="145" spans="1:15" s="3" customFormat="1">
      <c r="A145" s="7"/>
      <c r="C145" s="4"/>
      <c r="D145" s="4"/>
      <c r="E145" s="4"/>
      <c r="F145" s="4"/>
      <c r="G145" s="4"/>
      <c r="O145" s="213"/>
    </row>
    <row r="146" spans="1:15" s="3" customFormat="1">
      <c r="A146" s="7"/>
      <c r="C146" s="4"/>
      <c r="D146" s="4"/>
      <c r="E146" s="4"/>
      <c r="F146" s="4"/>
      <c r="G146" s="4"/>
      <c r="O146" s="213"/>
    </row>
    <row r="147" spans="1:15" s="3" customFormat="1">
      <c r="A147" s="7"/>
      <c r="C147" s="4"/>
      <c r="D147" s="4"/>
      <c r="E147" s="4"/>
      <c r="F147" s="4"/>
      <c r="G147" s="4"/>
      <c r="O147" s="213"/>
    </row>
    <row r="148" spans="1:15" s="3" customFormat="1">
      <c r="A148" s="7"/>
      <c r="C148" s="4"/>
      <c r="D148" s="4"/>
      <c r="E148" s="4"/>
      <c r="F148" s="4"/>
      <c r="G148" s="4"/>
      <c r="O148" s="213"/>
    </row>
    <row r="149" spans="1:15" s="3" customFormat="1">
      <c r="A149" s="7"/>
      <c r="C149" s="4"/>
      <c r="D149" s="4"/>
      <c r="E149" s="4"/>
      <c r="F149" s="4"/>
      <c r="G149" s="4"/>
      <c r="O149" s="213"/>
    </row>
    <row r="150" spans="1:15" s="3" customFormat="1">
      <c r="A150" s="7"/>
      <c r="C150" s="4"/>
      <c r="D150" s="4"/>
      <c r="E150" s="4"/>
      <c r="F150" s="4"/>
      <c r="G150" s="4"/>
      <c r="O150" s="213"/>
    </row>
    <row r="151" spans="1:15" s="3" customFormat="1">
      <c r="A151" s="7"/>
      <c r="C151" s="4"/>
      <c r="D151" s="4"/>
      <c r="E151" s="4"/>
      <c r="F151" s="4"/>
      <c r="G151" s="4"/>
      <c r="O151" s="213"/>
    </row>
    <row r="152" spans="1:15" s="3" customFormat="1">
      <c r="A152" s="7"/>
      <c r="C152" s="4"/>
      <c r="D152" s="4"/>
      <c r="E152" s="4"/>
      <c r="F152" s="4"/>
      <c r="G152" s="4"/>
      <c r="O152" s="213"/>
    </row>
    <row r="153" spans="1:15" s="3" customFormat="1">
      <c r="A153" s="7"/>
      <c r="C153" s="4"/>
      <c r="D153" s="4"/>
      <c r="E153" s="4"/>
      <c r="F153" s="4"/>
      <c r="G153" s="4"/>
      <c r="O153" s="213"/>
    </row>
    <row r="154" spans="1:15" s="3" customFormat="1">
      <c r="A154" s="7"/>
      <c r="C154" s="4"/>
      <c r="D154" s="4"/>
      <c r="E154" s="4"/>
      <c r="F154" s="4"/>
      <c r="G154" s="4"/>
      <c r="O154" s="213"/>
    </row>
    <row r="155" spans="1:15" s="3" customFormat="1">
      <c r="A155" s="7"/>
      <c r="C155" s="4"/>
      <c r="D155" s="4"/>
      <c r="E155" s="4"/>
      <c r="F155" s="4"/>
      <c r="G155" s="4"/>
      <c r="O155" s="213"/>
    </row>
    <row r="156" spans="1:15" s="3" customFormat="1">
      <c r="A156" s="7"/>
      <c r="C156" s="4"/>
      <c r="D156" s="4"/>
      <c r="E156" s="4"/>
      <c r="F156" s="4"/>
      <c r="G156" s="4"/>
      <c r="O156" s="213"/>
    </row>
    <row r="157" spans="1:15" s="3" customFormat="1">
      <c r="A157" s="7"/>
      <c r="C157" s="4"/>
      <c r="D157" s="4"/>
      <c r="E157" s="4"/>
      <c r="F157" s="4"/>
      <c r="G157" s="4"/>
      <c r="O157" s="213"/>
    </row>
    <row r="158" spans="1:15" s="3" customFormat="1">
      <c r="A158" s="7"/>
      <c r="C158" s="4"/>
      <c r="D158" s="4"/>
      <c r="E158" s="4"/>
      <c r="F158" s="4"/>
      <c r="G158" s="4"/>
      <c r="O158" s="213"/>
    </row>
    <row r="159" spans="1:15" s="3" customFormat="1">
      <c r="A159" s="7"/>
      <c r="C159" s="4"/>
      <c r="D159" s="4"/>
      <c r="E159" s="4"/>
      <c r="F159" s="4"/>
      <c r="G159" s="4"/>
      <c r="O159" s="213"/>
    </row>
    <row r="160" spans="1:15" s="3" customFormat="1">
      <c r="A160" s="7"/>
      <c r="C160" s="4"/>
      <c r="D160" s="4"/>
      <c r="E160" s="4"/>
      <c r="F160" s="4"/>
      <c r="G160" s="4"/>
      <c r="O160" s="213"/>
    </row>
    <row r="161" spans="1:15" s="3" customFormat="1">
      <c r="A161" s="7"/>
      <c r="C161" s="4"/>
      <c r="D161" s="4"/>
      <c r="E161" s="4"/>
      <c r="F161" s="4"/>
      <c r="G161" s="4"/>
      <c r="O161" s="213"/>
    </row>
    <row r="162" spans="1:15" s="3" customFormat="1">
      <c r="A162" s="7"/>
      <c r="C162" s="4"/>
      <c r="D162" s="4"/>
      <c r="E162" s="4"/>
      <c r="F162" s="4"/>
      <c r="G162" s="4"/>
      <c r="O162" s="213"/>
    </row>
    <row r="163" spans="1:15" s="3" customFormat="1">
      <c r="A163" s="7"/>
      <c r="C163" s="4"/>
      <c r="D163" s="4"/>
      <c r="E163" s="4"/>
      <c r="F163" s="4"/>
      <c r="G163" s="4"/>
      <c r="O163" s="213"/>
    </row>
    <row r="164" spans="1:15" s="3" customFormat="1">
      <c r="A164" s="7"/>
      <c r="C164" s="4"/>
      <c r="D164" s="4"/>
      <c r="E164" s="4"/>
      <c r="F164" s="4"/>
      <c r="G164" s="4"/>
      <c r="O164" s="213"/>
    </row>
    <row r="165" spans="1:15" s="3" customFormat="1">
      <c r="A165" s="7"/>
      <c r="C165" s="4"/>
      <c r="D165" s="4"/>
      <c r="E165" s="4"/>
      <c r="F165" s="4"/>
      <c r="G165" s="4"/>
      <c r="O165" s="213"/>
    </row>
    <row r="166" spans="1:15" s="3" customFormat="1">
      <c r="A166" s="7"/>
      <c r="C166" s="4"/>
      <c r="D166" s="4"/>
      <c r="E166" s="4"/>
      <c r="F166" s="4"/>
      <c r="G166" s="4"/>
      <c r="O166" s="213"/>
    </row>
    <row r="167" spans="1:15" s="3" customFormat="1">
      <c r="A167" s="7"/>
      <c r="C167" s="4"/>
      <c r="D167" s="4"/>
      <c r="E167" s="4"/>
      <c r="F167" s="4"/>
      <c r="G167" s="4"/>
      <c r="O167" s="213"/>
    </row>
    <row r="168" spans="1:15" s="3" customFormat="1">
      <c r="A168" s="7"/>
      <c r="C168" s="4"/>
      <c r="D168" s="4"/>
      <c r="E168" s="4"/>
      <c r="F168" s="4"/>
      <c r="G168" s="4"/>
      <c r="O168" s="213"/>
    </row>
    <row r="169" spans="1:15" s="3" customFormat="1">
      <c r="A169" s="7"/>
      <c r="C169" s="4"/>
      <c r="D169" s="4"/>
      <c r="E169" s="4"/>
      <c r="F169" s="4"/>
      <c r="G169" s="4"/>
      <c r="O169" s="213"/>
    </row>
    <row r="170" spans="1:15" s="3" customFormat="1">
      <c r="A170" s="7"/>
      <c r="C170" s="4"/>
      <c r="D170" s="4"/>
      <c r="E170" s="4"/>
      <c r="F170" s="4"/>
      <c r="G170" s="4"/>
      <c r="O170" s="213"/>
    </row>
    <row r="171" spans="1:15" s="3" customFormat="1">
      <c r="A171" s="7"/>
      <c r="C171" s="4"/>
      <c r="D171" s="4"/>
      <c r="E171" s="4"/>
      <c r="F171" s="4"/>
      <c r="G171" s="4"/>
      <c r="O171" s="213"/>
    </row>
    <row r="172" spans="1:15" s="3" customFormat="1">
      <c r="A172" s="7"/>
      <c r="C172" s="4"/>
      <c r="D172" s="4"/>
      <c r="E172" s="4"/>
      <c r="F172" s="4"/>
      <c r="G172" s="4"/>
      <c r="O172" s="213"/>
    </row>
    <row r="173" spans="1:15" s="3" customFormat="1">
      <c r="A173" s="7"/>
      <c r="C173" s="4"/>
      <c r="D173" s="4"/>
      <c r="E173" s="4"/>
      <c r="F173" s="4"/>
      <c r="G173" s="4"/>
      <c r="O173" s="213"/>
    </row>
    <row r="174" spans="1:15" s="3" customFormat="1">
      <c r="A174" s="7"/>
      <c r="C174" s="4"/>
      <c r="D174" s="4"/>
      <c r="E174" s="4"/>
      <c r="F174" s="4"/>
      <c r="G174" s="4"/>
      <c r="O174" s="213"/>
    </row>
    <row r="175" spans="1:15" s="3" customFormat="1">
      <c r="A175" s="7"/>
      <c r="C175" s="4"/>
      <c r="D175" s="4"/>
      <c r="E175" s="4"/>
      <c r="F175" s="4"/>
      <c r="G175" s="4"/>
      <c r="O175" s="213"/>
    </row>
    <row r="176" spans="1:15" s="3" customFormat="1">
      <c r="A176" s="7"/>
      <c r="C176" s="4"/>
      <c r="D176" s="4"/>
      <c r="E176" s="4"/>
      <c r="F176" s="4"/>
      <c r="G176" s="4"/>
      <c r="O176" s="213"/>
    </row>
    <row r="177" spans="1:15" s="3" customFormat="1">
      <c r="A177" s="7"/>
      <c r="C177" s="4"/>
      <c r="D177" s="4"/>
      <c r="E177" s="4"/>
      <c r="F177" s="4"/>
      <c r="G177" s="4"/>
      <c r="O177" s="213"/>
    </row>
    <row r="178" spans="1:15" s="3" customFormat="1">
      <c r="A178" s="7"/>
      <c r="C178" s="4"/>
      <c r="D178" s="4"/>
      <c r="E178" s="4"/>
      <c r="F178" s="4"/>
      <c r="G178" s="4"/>
      <c r="O178" s="213"/>
    </row>
    <row r="179" spans="1:15" s="3" customFormat="1">
      <c r="A179" s="7"/>
      <c r="C179" s="4"/>
      <c r="D179" s="4"/>
      <c r="E179" s="4"/>
      <c r="F179" s="4"/>
      <c r="G179" s="4"/>
      <c r="O179" s="213"/>
    </row>
    <row r="180" spans="1:15" s="3" customFormat="1">
      <c r="A180" s="7"/>
      <c r="C180" s="4"/>
      <c r="D180" s="4"/>
      <c r="E180" s="4"/>
      <c r="F180" s="4"/>
      <c r="G180" s="4"/>
      <c r="O180" s="213"/>
    </row>
    <row r="181" spans="1:15" s="3" customFormat="1">
      <c r="A181" s="7"/>
      <c r="C181" s="4"/>
      <c r="D181" s="4"/>
      <c r="E181" s="4"/>
      <c r="F181" s="4"/>
      <c r="G181" s="4"/>
      <c r="O181" s="213"/>
    </row>
    <row r="182" spans="1:15" s="3" customFormat="1">
      <c r="A182" s="7"/>
      <c r="C182" s="4"/>
      <c r="D182" s="4"/>
      <c r="E182" s="4"/>
      <c r="F182" s="4"/>
      <c r="G182" s="4"/>
      <c r="O182" s="213"/>
    </row>
    <row r="183" spans="1:15" s="3" customFormat="1">
      <c r="A183" s="7"/>
      <c r="C183" s="4"/>
      <c r="D183" s="4"/>
      <c r="E183" s="4"/>
      <c r="F183" s="4"/>
      <c r="G183" s="4"/>
      <c r="O183" s="213"/>
    </row>
    <row r="184" spans="1:15" s="3" customFormat="1">
      <c r="A184" s="7"/>
      <c r="C184" s="4"/>
      <c r="D184" s="4"/>
      <c r="E184" s="4"/>
      <c r="F184" s="4"/>
      <c r="G184" s="4"/>
      <c r="O184" s="213"/>
    </row>
    <row r="185" spans="1:15" s="3" customFormat="1">
      <c r="A185" s="7"/>
      <c r="C185" s="4"/>
      <c r="D185" s="4"/>
      <c r="E185" s="4"/>
      <c r="F185" s="4"/>
      <c r="G185" s="4"/>
      <c r="O185" s="213"/>
    </row>
    <row r="186" spans="1:15" s="3" customFormat="1">
      <c r="A186" s="7"/>
      <c r="C186" s="4"/>
      <c r="D186" s="4"/>
      <c r="E186" s="4"/>
      <c r="F186" s="4"/>
      <c r="G186" s="4"/>
      <c r="O186" s="213"/>
    </row>
    <row r="187" spans="1:15" s="3" customFormat="1">
      <c r="A187" s="7"/>
      <c r="C187" s="4"/>
      <c r="D187" s="4"/>
      <c r="E187" s="4"/>
      <c r="F187" s="4"/>
      <c r="G187" s="4"/>
      <c r="O187" s="213"/>
    </row>
    <row r="188" spans="1:15" s="3" customFormat="1">
      <c r="A188" s="7"/>
      <c r="C188" s="4"/>
      <c r="D188" s="4"/>
      <c r="E188" s="4"/>
      <c r="F188" s="4"/>
      <c r="G188" s="4"/>
      <c r="O188" s="213"/>
    </row>
    <row r="189" spans="1:15" s="3" customFormat="1">
      <c r="A189" s="7"/>
      <c r="C189" s="4"/>
      <c r="D189" s="4"/>
      <c r="E189" s="4"/>
      <c r="F189" s="4"/>
      <c r="G189" s="4"/>
      <c r="O189" s="213"/>
    </row>
    <row r="190" spans="1:15" s="3" customFormat="1">
      <c r="A190" s="7"/>
      <c r="C190" s="4"/>
      <c r="D190" s="4"/>
      <c r="E190" s="4"/>
      <c r="F190" s="4"/>
      <c r="G190" s="4"/>
      <c r="O190" s="213"/>
    </row>
    <row r="191" spans="1:15" s="3" customFormat="1">
      <c r="A191" s="7"/>
      <c r="C191" s="4"/>
      <c r="D191" s="4"/>
      <c r="E191" s="4"/>
      <c r="F191" s="4"/>
      <c r="G191" s="4"/>
      <c r="O191" s="213"/>
    </row>
    <row r="192" spans="1:15" s="3" customFormat="1">
      <c r="A192" s="7"/>
      <c r="C192" s="4"/>
      <c r="D192" s="4"/>
      <c r="E192" s="4"/>
      <c r="F192" s="4"/>
      <c r="G192" s="4"/>
      <c r="O192" s="214"/>
    </row>
    <row r="193" spans="1:15" s="3" customFormat="1">
      <c r="A193" s="7"/>
      <c r="B193" s="1"/>
      <c r="C193" s="5"/>
      <c r="D193" s="5"/>
      <c r="E193" s="5"/>
      <c r="F193" s="5"/>
      <c r="G193" s="5"/>
      <c r="H193" s="2"/>
      <c r="I193" s="2"/>
      <c r="O193" s="214"/>
    </row>
    <row r="194" spans="1:15" s="3" customFormat="1">
      <c r="A194" s="7"/>
      <c r="B194" s="1"/>
      <c r="C194" s="5"/>
      <c r="D194" s="5"/>
      <c r="E194" s="5"/>
      <c r="F194" s="5"/>
      <c r="G194" s="5"/>
      <c r="H194" s="2"/>
      <c r="I194" s="2"/>
      <c r="O194" s="214"/>
    </row>
    <row r="195" spans="1:15" s="3" customFormat="1">
      <c r="A195" s="7"/>
      <c r="B195" s="1"/>
      <c r="C195" s="5"/>
      <c r="D195" s="5"/>
      <c r="E195" s="5"/>
      <c r="F195" s="5"/>
      <c r="G195" s="5"/>
      <c r="H195" s="2"/>
      <c r="I195" s="2"/>
      <c r="O195" s="214"/>
    </row>
    <row r="196" spans="1:15" s="3" customFormat="1">
      <c r="A196" s="7"/>
      <c r="B196" s="1"/>
      <c r="C196" s="5"/>
      <c r="D196" s="5"/>
      <c r="E196" s="5"/>
      <c r="F196" s="5"/>
      <c r="G196" s="5"/>
      <c r="H196" s="2"/>
      <c r="I196" s="2"/>
      <c r="O196" s="214"/>
    </row>
    <row r="197" spans="1:15" s="3" customFormat="1">
      <c r="A197" s="7"/>
      <c r="B197" s="1"/>
      <c r="C197" s="5"/>
      <c r="D197" s="5"/>
      <c r="E197" s="5"/>
      <c r="F197" s="5"/>
      <c r="G197" s="5"/>
      <c r="H197" s="2"/>
      <c r="I197" s="2"/>
      <c r="O197" s="214"/>
    </row>
    <row r="198" spans="1:15" s="2" customFormat="1">
      <c r="A198" s="7"/>
      <c r="B198" s="1"/>
      <c r="C198" s="5"/>
      <c r="D198" s="5"/>
      <c r="E198" s="5"/>
      <c r="F198" s="5"/>
      <c r="G198" s="5"/>
      <c r="J198" s="3"/>
      <c r="K198" s="3"/>
      <c r="L198" s="3"/>
      <c r="M198" s="3"/>
      <c r="N198" s="3"/>
      <c r="O198" s="214"/>
    </row>
    <row r="199" spans="1:15" s="2" customFormat="1">
      <c r="A199" s="7"/>
      <c r="B199" s="1"/>
      <c r="C199" s="5"/>
      <c r="D199" s="5"/>
      <c r="E199" s="5"/>
      <c r="F199" s="5"/>
      <c r="G199" s="5"/>
      <c r="J199" s="3"/>
      <c r="K199" s="3"/>
      <c r="L199" s="3"/>
      <c r="M199" s="3"/>
      <c r="N199" s="3"/>
      <c r="O199" s="214"/>
    </row>
    <row r="200" spans="1:15" s="2" customFormat="1">
      <c r="A200" s="7"/>
      <c r="B200" s="1"/>
      <c r="C200" s="5"/>
      <c r="D200" s="5"/>
      <c r="E200" s="5"/>
      <c r="F200" s="5"/>
      <c r="G200" s="5"/>
      <c r="J200" s="3"/>
      <c r="K200" s="3"/>
      <c r="L200" s="3"/>
      <c r="M200" s="3"/>
      <c r="N200" s="3"/>
      <c r="O200" s="214"/>
    </row>
  </sheetData>
  <mergeCells count="26">
    <mergeCell ref="C6:C10"/>
    <mergeCell ref="D6:D10"/>
    <mergeCell ref="E6:E10"/>
    <mergeCell ref="L8:L10"/>
    <mergeCell ref="J6:J10"/>
    <mergeCell ref="K6:K10"/>
    <mergeCell ref="H9:H10"/>
    <mergeCell ref="I9:I10"/>
    <mergeCell ref="F6:F10"/>
    <mergeCell ref="G6:I7"/>
    <mergeCell ref="O78:O79"/>
    <mergeCell ref="O30:O31"/>
    <mergeCell ref="O6:O10"/>
    <mergeCell ref="A1:O1"/>
    <mergeCell ref="A2:O2"/>
    <mergeCell ref="A3:O3"/>
    <mergeCell ref="A4:O4"/>
    <mergeCell ref="A5:O5"/>
    <mergeCell ref="L6:N7"/>
    <mergeCell ref="M8:N8"/>
    <mergeCell ref="M9:M10"/>
    <mergeCell ref="N9:N10"/>
    <mergeCell ref="A6:A10"/>
    <mergeCell ref="G8:G10"/>
    <mergeCell ref="H8:I8"/>
    <mergeCell ref="B6:B10"/>
  </mergeCells>
  <printOptions horizontalCentered="1"/>
  <pageMargins left="0.02" right="0.02" top="0.5" bottom="0.5" header="0.3" footer="0.3"/>
  <pageSetup paperSize="9" scale="75" orientation="landscape" r:id="rId1"/>
  <headerFooter>
    <oddFooter>&amp;L&amp;8&amp;Z&amp;F&amp;R&amp;P/&amp;N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zoomScale="85" zoomScaleNormal="85" workbookViewId="0">
      <pane xSplit="2" ySplit="10" topLeftCell="C20" activePane="bottomRight" state="frozen"/>
      <selection pane="topRight" activeCell="C1" sqref="C1"/>
      <selection pane="bottomLeft" activeCell="A11" sqref="A11"/>
      <selection pane="bottomRight" activeCell="B23" sqref="B23"/>
    </sheetView>
  </sheetViews>
  <sheetFormatPr defaultRowHeight="16.8"/>
  <cols>
    <col min="1" max="1" width="5.109375" style="229" customWidth="1"/>
    <col min="2" max="2" width="47.5546875" style="230" customWidth="1"/>
    <col min="3" max="3" width="14.33203125" style="231" customWidth="1"/>
    <col min="4" max="4" width="10.6640625" style="231" customWidth="1"/>
    <col min="5" max="5" width="13" style="231" customWidth="1"/>
    <col min="6" max="6" width="13.6640625" style="231" customWidth="1"/>
    <col min="7" max="7" width="14.109375" style="231" customWidth="1"/>
    <col min="8" max="8" width="25.109375" style="232" customWidth="1"/>
    <col min="9" max="253" width="9.109375" style="21"/>
    <col min="254" max="254" width="5.109375" style="21" customWidth="1"/>
    <col min="255" max="255" width="43.33203125" style="21" customWidth="1"/>
    <col min="256" max="256" width="14.33203125" style="21" customWidth="1"/>
    <col min="257" max="257" width="8.109375" style="21" customWidth="1"/>
    <col min="258" max="258" width="13" style="21" customWidth="1"/>
    <col min="259" max="259" width="29.6640625" style="21" customWidth="1"/>
    <col min="260" max="263" width="20.6640625" style="21" customWidth="1"/>
    <col min="264" max="264" width="37.109375" style="21" customWidth="1"/>
    <col min="265" max="509" width="9.109375" style="21"/>
    <col min="510" max="510" width="5.109375" style="21" customWidth="1"/>
    <col min="511" max="511" width="43.33203125" style="21" customWidth="1"/>
    <col min="512" max="512" width="14.33203125" style="21" customWidth="1"/>
    <col min="513" max="513" width="8.109375" style="21" customWidth="1"/>
    <col min="514" max="514" width="13" style="21" customWidth="1"/>
    <col min="515" max="515" width="29.6640625" style="21" customWidth="1"/>
    <col min="516" max="519" width="20.6640625" style="21" customWidth="1"/>
    <col min="520" max="520" width="37.109375" style="21" customWidth="1"/>
    <col min="521" max="765" width="9.109375" style="21"/>
    <col min="766" max="766" width="5.109375" style="21" customWidth="1"/>
    <col min="767" max="767" width="43.33203125" style="21" customWidth="1"/>
    <col min="768" max="768" width="14.33203125" style="21" customWidth="1"/>
    <col min="769" max="769" width="8.109375" style="21" customWidth="1"/>
    <col min="770" max="770" width="13" style="21" customWidth="1"/>
    <col min="771" max="771" width="29.6640625" style="21" customWidth="1"/>
    <col min="772" max="775" width="20.6640625" style="21" customWidth="1"/>
    <col min="776" max="776" width="37.109375" style="21" customWidth="1"/>
    <col min="777" max="1021" width="9.109375" style="21"/>
    <col min="1022" max="1022" width="5.109375" style="21" customWidth="1"/>
    <col min="1023" max="1023" width="43.33203125" style="21" customWidth="1"/>
    <col min="1024" max="1024" width="14.33203125" style="21" customWidth="1"/>
    <col min="1025" max="1025" width="8.109375" style="21" customWidth="1"/>
    <col min="1026" max="1026" width="13" style="21" customWidth="1"/>
    <col min="1027" max="1027" width="29.6640625" style="21" customWidth="1"/>
    <col min="1028" max="1031" width="20.6640625" style="21" customWidth="1"/>
    <col min="1032" max="1032" width="37.109375" style="21" customWidth="1"/>
    <col min="1033" max="1277" width="9.109375" style="21"/>
    <col min="1278" max="1278" width="5.109375" style="21" customWidth="1"/>
    <col min="1279" max="1279" width="43.33203125" style="21" customWidth="1"/>
    <col min="1280" max="1280" width="14.33203125" style="21" customWidth="1"/>
    <col min="1281" max="1281" width="8.109375" style="21" customWidth="1"/>
    <col min="1282" max="1282" width="13" style="21" customWidth="1"/>
    <col min="1283" max="1283" width="29.6640625" style="21" customWidth="1"/>
    <col min="1284" max="1287" width="20.6640625" style="21" customWidth="1"/>
    <col min="1288" max="1288" width="37.109375" style="21" customWidth="1"/>
    <col min="1289" max="1533" width="9.109375" style="21"/>
    <col min="1534" max="1534" width="5.109375" style="21" customWidth="1"/>
    <col min="1535" max="1535" width="43.33203125" style="21" customWidth="1"/>
    <col min="1536" max="1536" width="14.33203125" style="21" customWidth="1"/>
    <col min="1537" max="1537" width="8.109375" style="21" customWidth="1"/>
    <col min="1538" max="1538" width="13" style="21" customWidth="1"/>
    <col min="1539" max="1539" width="29.6640625" style="21" customWidth="1"/>
    <col min="1540" max="1543" width="20.6640625" style="21" customWidth="1"/>
    <col min="1544" max="1544" width="37.109375" style="21" customWidth="1"/>
    <col min="1545" max="1789" width="9.109375" style="21"/>
    <col min="1790" max="1790" width="5.109375" style="21" customWidth="1"/>
    <col min="1791" max="1791" width="43.33203125" style="21" customWidth="1"/>
    <col min="1792" max="1792" width="14.33203125" style="21" customWidth="1"/>
    <col min="1793" max="1793" width="8.109375" style="21" customWidth="1"/>
    <col min="1794" max="1794" width="13" style="21" customWidth="1"/>
    <col min="1795" max="1795" width="29.6640625" style="21" customWidth="1"/>
    <col min="1796" max="1799" width="20.6640625" style="21" customWidth="1"/>
    <col min="1800" max="1800" width="37.109375" style="21" customWidth="1"/>
    <col min="1801" max="2045" width="9.109375" style="21"/>
    <col min="2046" max="2046" width="5.109375" style="21" customWidth="1"/>
    <col min="2047" max="2047" width="43.33203125" style="21" customWidth="1"/>
    <col min="2048" max="2048" width="14.33203125" style="21" customWidth="1"/>
    <col min="2049" max="2049" width="8.109375" style="21" customWidth="1"/>
    <col min="2050" max="2050" width="13" style="21" customWidth="1"/>
    <col min="2051" max="2051" width="29.6640625" style="21" customWidth="1"/>
    <col min="2052" max="2055" width="20.6640625" style="21" customWidth="1"/>
    <col min="2056" max="2056" width="37.109375" style="21" customWidth="1"/>
    <col min="2057" max="2301" width="9.109375" style="21"/>
    <col min="2302" max="2302" width="5.109375" style="21" customWidth="1"/>
    <col min="2303" max="2303" width="43.33203125" style="21" customWidth="1"/>
    <col min="2304" max="2304" width="14.33203125" style="21" customWidth="1"/>
    <col min="2305" max="2305" width="8.109375" style="21" customWidth="1"/>
    <col min="2306" max="2306" width="13" style="21" customWidth="1"/>
    <col min="2307" max="2307" width="29.6640625" style="21" customWidth="1"/>
    <col min="2308" max="2311" width="20.6640625" style="21" customWidth="1"/>
    <col min="2312" max="2312" width="37.109375" style="21" customWidth="1"/>
    <col min="2313" max="2557" width="9.109375" style="21"/>
    <col min="2558" max="2558" width="5.109375" style="21" customWidth="1"/>
    <col min="2559" max="2559" width="43.33203125" style="21" customWidth="1"/>
    <col min="2560" max="2560" width="14.33203125" style="21" customWidth="1"/>
    <col min="2561" max="2561" width="8.109375" style="21" customWidth="1"/>
    <col min="2562" max="2562" width="13" style="21" customWidth="1"/>
    <col min="2563" max="2563" width="29.6640625" style="21" customWidth="1"/>
    <col min="2564" max="2567" width="20.6640625" style="21" customWidth="1"/>
    <col min="2568" max="2568" width="37.109375" style="21" customWidth="1"/>
    <col min="2569" max="2813" width="9.109375" style="21"/>
    <col min="2814" max="2814" width="5.109375" style="21" customWidth="1"/>
    <col min="2815" max="2815" width="43.33203125" style="21" customWidth="1"/>
    <col min="2816" max="2816" width="14.33203125" style="21" customWidth="1"/>
    <col min="2817" max="2817" width="8.109375" style="21" customWidth="1"/>
    <col min="2818" max="2818" width="13" style="21" customWidth="1"/>
    <col min="2819" max="2819" width="29.6640625" style="21" customWidth="1"/>
    <col min="2820" max="2823" width="20.6640625" style="21" customWidth="1"/>
    <col min="2824" max="2824" width="37.109375" style="21" customWidth="1"/>
    <col min="2825" max="3069" width="9.109375" style="21"/>
    <col min="3070" max="3070" width="5.109375" style="21" customWidth="1"/>
    <col min="3071" max="3071" width="43.33203125" style="21" customWidth="1"/>
    <col min="3072" max="3072" width="14.33203125" style="21" customWidth="1"/>
    <col min="3073" max="3073" width="8.109375" style="21" customWidth="1"/>
    <col min="3074" max="3074" width="13" style="21" customWidth="1"/>
    <col min="3075" max="3075" width="29.6640625" style="21" customWidth="1"/>
    <col min="3076" max="3079" width="20.6640625" style="21" customWidth="1"/>
    <col min="3080" max="3080" width="37.109375" style="21" customWidth="1"/>
    <col min="3081" max="3325" width="9.109375" style="21"/>
    <col min="3326" max="3326" width="5.109375" style="21" customWidth="1"/>
    <col min="3327" max="3327" width="43.33203125" style="21" customWidth="1"/>
    <col min="3328" max="3328" width="14.33203125" style="21" customWidth="1"/>
    <col min="3329" max="3329" width="8.109375" style="21" customWidth="1"/>
    <col min="3330" max="3330" width="13" style="21" customWidth="1"/>
    <col min="3331" max="3331" width="29.6640625" style="21" customWidth="1"/>
    <col min="3332" max="3335" width="20.6640625" style="21" customWidth="1"/>
    <col min="3336" max="3336" width="37.109375" style="21" customWidth="1"/>
    <col min="3337" max="3581" width="9.109375" style="21"/>
    <col min="3582" max="3582" width="5.109375" style="21" customWidth="1"/>
    <col min="3583" max="3583" width="43.33203125" style="21" customWidth="1"/>
    <col min="3584" max="3584" width="14.33203125" style="21" customWidth="1"/>
    <col min="3585" max="3585" width="8.109375" style="21" customWidth="1"/>
    <col min="3586" max="3586" width="13" style="21" customWidth="1"/>
    <col min="3587" max="3587" width="29.6640625" style="21" customWidth="1"/>
    <col min="3588" max="3591" width="20.6640625" style="21" customWidth="1"/>
    <col min="3592" max="3592" width="37.109375" style="21" customWidth="1"/>
    <col min="3593" max="3837" width="9.109375" style="21"/>
    <col min="3838" max="3838" width="5.109375" style="21" customWidth="1"/>
    <col min="3839" max="3839" width="43.33203125" style="21" customWidth="1"/>
    <col min="3840" max="3840" width="14.33203125" style="21" customWidth="1"/>
    <col min="3841" max="3841" width="8.109375" style="21" customWidth="1"/>
    <col min="3842" max="3842" width="13" style="21" customWidth="1"/>
    <col min="3843" max="3843" width="29.6640625" style="21" customWidth="1"/>
    <col min="3844" max="3847" width="20.6640625" style="21" customWidth="1"/>
    <col min="3848" max="3848" width="37.109375" style="21" customWidth="1"/>
    <col min="3849" max="4093" width="9.109375" style="21"/>
    <col min="4094" max="4094" width="5.109375" style="21" customWidth="1"/>
    <col min="4095" max="4095" width="43.33203125" style="21" customWidth="1"/>
    <col min="4096" max="4096" width="14.33203125" style="21" customWidth="1"/>
    <col min="4097" max="4097" width="8.109375" style="21" customWidth="1"/>
    <col min="4098" max="4098" width="13" style="21" customWidth="1"/>
    <col min="4099" max="4099" width="29.6640625" style="21" customWidth="1"/>
    <col min="4100" max="4103" width="20.6640625" style="21" customWidth="1"/>
    <col min="4104" max="4104" width="37.109375" style="21" customWidth="1"/>
    <col min="4105" max="4349" width="9.109375" style="21"/>
    <col min="4350" max="4350" width="5.109375" style="21" customWidth="1"/>
    <col min="4351" max="4351" width="43.33203125" style="21" customWidth="1"/>
    <col min="4352" max="4352" width="14.33203125" style="21" customWidth="1"/>
    <col min="4353" max="4353" width="8.109375" style="21" customWidth="1"/>
    <col min="4354" max="4354" width="13" style="21" customWidth="1"/>
    <col min="4355" max="4355" width="29.6640625" style="21" customWidth="1"/>
    <col min="4356" max="4359" width="20.6640625" style="21" customWidth="1"/>
    <col min="4360" max="4360" width="37.109375" style="21" customWidth="1"/>
    <col min="4361" max="4605" width="9.109375" style="21"/>
    <col min="4606" max="4606" width="5.109375" style="21" customWidth="1"/>
    <col min="4607" max="4607" width="43.33203125" style="21" customWidth="1"/>
    <col min="4608" max="4608" width="14.33203125" style="21" customWidth="1"/>
    <col min="4609" max="4609" width="8.109375" style="21" customWidth="1"/>
    <col min="4610" max="4610" width="13" style="21" customWidth="1"/>
    <col min="4611" max="4611" width="29.6640625" style="21" customWidth="1"/>
    <col min="4612" max="4615" width="20.6640625" style="21" customWidth="1"/>
    <col min="4616" max="4616" width="37.109375" style="21" customWidth="1"/>
    <col min="4617" max="4861" width="9.109375" style="21"/>
    <col min="4862" max="4862" width="5.109375" style="21" customWidth="1"/>
    <col min="4863" max="4863" width="43.33203125" style="21" customWidth="1"/>
    <col min="4864" max="4864" width="14.33203125" style="21" customWidth="1"/>
    <col min="4865" max="4865" width="8.109375" style="21" customWidth="1"/>
    <col min="4866" max="4866" width="13" style="21" customWidth="1"/>
    <col min="4867" max="4867" width="29.6640625" style="21" customWidth="1"/>
    <col min="4868" max="4871" width="20.6640625" style="21" customWidth="1"/>
    <col min="4872" max="4872" width="37.109375" style="21" customWidth="1"/>
    <col min="4873" max="5117" width="9.109375" style="21"/>
    <col min="5118" max="5118" width="5.109375" style="21" customWidth="1"/>
    <col min="5119" max="5119" width="43.33203125" style="21" customWidth="1"/>
    <col min="5120" max="5120" width="14.33203125" style="21" customWidth="1"/>
    <col min="5121" max="5121" width="8.109375" style="21" customWidth="1"/>
    <col min="5122" max="5122" width="13" style="21" customWidth="1"/>
    <col min="5123" max="5123" width="29.6640625" style="21" customWidth="1"/>
    <col min="5124" max="5127" width="20.6640625" style="21" customWidth="1"/>
    <col min="5128" max="5128" width="37.109375" style="21" customWidth="1"/>
    <col min="5129" max="5373" width="9.109375" style="21"/>
    <col min="5374" max="5374" width="5.109375" style="21" customWidth="1"/>
    <col min="5375" max="5375" width="43.33203125" style="21" customWidth="1"/>
    <col min="5376" max="5376" width="14.33203125" style="21" customWidth="1"/>
    <col min="5377" max="5377" width="8.109375" style="21" customWidth="1"/>
    <col min="5378" max="5378" width="13" style="21" customWidth="1"/>
    <col min="5379" max="5379" width="29.6640625" style="21" customWidth="1"/>
    <col min="5380" max="5383" width="20.6640625" style="21" customWidth="1"/>
    <col min="5384" max="5384" width="37.109375" style="21" customWidth="1"/>
    <col min="5385" max="5629" width="9.109375" style="21"/>
    <col min="5630" max="5630" width="5.109375" style="21" customWidth="1"/>
    <col min="5631" max="5631" width="43.33203125" style="21" customWidth="1"/>
    <col min="5632" max="5632" width="14.33203125" style="21" customWidth="1"/>
    <col min="5633" max="5633" width="8.109375" style="21" customWidth="1"/>
    <col min="5634" max="5634" width="13" style="21" customWidth="1"/>
    <col min="5635" max="5635" width="29.6640625" style="21" customWidth="1"/>
    <col min="5636" max="5639" width="20.6640625" style="21" customWidth="1"/>
    <col min="5640" max="5640" width="37.109375" style="21" customWidth="1"/>
    <col min="5641" max="5885" width="9.109375" style="21"/>
    <col min="5886" max="5886" width="5.109375" style="21" customWidth="1"/>
    <col min="5887" max="5887" width="43.33203125" style="21" customWidth="1"/>
    <col min="5888" max="5888" width="14.33203125" style="21" customWidth="1"/>
    <col min="5889" max="5889" width="8.109375" style="21" customWidth="1"/>
    <col min="5890" max="5890" width="13" style="21" customWidth="1"/>
    <col min="5891" max="5891" width="29.6640625" style="21" customWidth="1"/>
    <col min="5892" max="5895" width="20.6640625" style="21" customWidth="1"/>
    <col min="5896" max="5896" width="37.109375" style="21" customWidth="1"/>
    <col min="5897" max="6141" width="9.109375" style="21"/>
    <col min="6142" max="6142" width="5.109375" style="21" customWidth="1"/>
    <col min="6143" max="6143" width="43.33203125" style="21" customWidth="1"/>
    <col min="6144" max="6144" width="14.33203125" style="21" customWidth="1"/>
    <col min="6145" max="6145" width="8.109375" style="21" customWidth="1"/>
    <col min="6146" max="6146" width="13" style="21" customWidth="1"/>
    <col min="6147" max="6147" width="29.6640625" style="21" customWidth="1"/>
    <col min="6148" max="6151" width="20.6640625" style="21" customWidth="1"/>
    <col min="6152" max="6152" width="37.109375" style="21" customWidth="1"/>
    <col min="6153" max="6397" width="9.109375" style="21"/>
    <col min="6398" max="6398" width="5.109375" style="21" customWidth="1"/>
    <col min="6399" max="6399" width="43.33203125" style="21" customWidth="1"/>
    <col min="6400" max="6400" width="14.33203125" style="21" customWidth="1"/>
    <col min="6401" max="6401" width="8.109375" style="21" customWidth="1"/>
    <col min="6402" max="6402" width="13" style="21" customWidth="1"/>
    <col min="6403" max="6403" width="29.6640625" style="21" customWidth="1"/>
    <col min="6404" max="6407" width="20.6640625" style="21" customWidth="1"/>
    <col min="6408" max="6408" width="37.109375" style="21" customWidth="1"/>
    <col min="6409" max="6653" width="9.109375" style="21"/>
    <col min="6654" max="6654" width="5.109375" style="21" customWidth="1"/>
    <col min="6655" max="6655" width="43.33203125" style="21" customWidth="1"/>
    <col min="6656" max="6656" width="14.33203125" style="21" customWidth="1"/>
    <col min="6657" max="6657" width="8.109375" style="21" customWidth="1"/>
    <col min="6658" max="6658" width="13" style="21" customWidth="1"/>
    <col min="6659" max="6659" width="29.6640625" style="21" customWidth="1"/>
    <col min="6660" max="6663" width="20.6640625" style="21" customWidth="1"/>
    <col min="6664" max="6664" width="37.109375" style="21" customWidth="1"/>
    <col min="6665" max="6909" width="9.109375" style="21"/>
    <col min="6910" max="6910" width="5.109375" style="21" customWidth="1"/>
    <col min="6911" max="6911" width="43.33203125" style="21" customWidth="1"/>
    <col min="6912" max="6912" width="14.33203125" style="21" customWidth="1"/>
    <col min="6913" max="6913" width="8.109375" style="21" customWidth="1"/>
    <col min="6914" max="6914" width="13" style="21" customWidth="1"/>
    <col min="6915" max="6915" width="29.6640625" style="21" customWidth="1"/>
    <col min="6916" max="6919" width="20.6640625" style="21" customWidth="1"/>
    <col min="6920" max="6920" width="37.109375" style="21" customWidth="1"/>
    <col min="6921" max="7165" width="9.109375" style="21"/>
    <col min="7166" max="7166" width="5.109375" style="21" customWidth="1"/>
    <col min="7167" max="7167" width="43.33203125" style="21" customWidth="1"/>
    <col min="7168" max="7168" width="14.33203125" style="21" customWidth="1"/>
    <col min="7169" max="7169" width="8.109375" style="21" customWidth="1"/>
    <col min="7170" max="7170" width="13" style="21" customWidth="1"/>
    <col min="7171" max="7171" width="29.6640625" style="21" customWidth="1"/>
    <col min="7172" max="7175" width="20.6640625" style="21" customWidth="1"/>
    <col min="7176" max="7176" width="37.109375" style="21" customWidth="1"/>
    <col min="7177" max="7421" width="9.109375" style="21"/>
    <col min="7422" max="7422" width="5.109375" style="21" customWidth="1"/>
    <col min="7423" max="7423" width="43.33203125" style="21" customWidth="1"/>
    <col min="7424" max="7424" width="14.33203125" style="21" customWidth="1"/>
    <col min="7425" max="7425" width="8.109375" style="21" customWidth="1"/>
    <col min="7426" max="7426" width="13" style="21" customWidth="1"/>
    <col min="7427" max="7427" width="29.6640625" style="21" customWidth="1"/>
    <col min="7428" max="7431" width="20.6640625" style="21" customWidth="1"/>
    <col min="7432" max="7432" width="37.109375" style="21" customWidth="1"/>
    <col min="7433" max="7677" width="9.109375" style="21"/>
    <col min="7678" max="7678" width="5.109375" style="21" customWidth="1"/>
    <col min="7679" max="7679" width="43.33203125" style="21" customWidth="1"/>
    <col min="7680" max="7680" width="14.33203125" style="21" customWidth="1"/>
    <col min="7681" max="7681" width="8.109375" style="21" customWidth="1"/>
    <col min="7682" max="7682" width="13" style="21" customWidth="1"/>
    <col min="7683" max="7683" width="29.6640625" style="21" customWidth="1"/>
    <col min="7684" max="7687" width="20.6640625" style="21" customWidth="1"/>
    <col min="7688" max="7688" width="37.109375" style="21" customWidth="1"/>
    <col min="7689" max="7933" width="9.109375" style="21"/>
    <col min="7934" max="7934" width="5.109375" style="21" customWidth="1"/>
    <col min="7935" max="7935" width="43.33203125" style="21" customWidth="1"/>
    <col min="7936" max="7936" width="14.33203125" style="21" customWidth="1"/>
    <col min="7937" max="7937" width="8.109375" style="21" customWidth="1"/>
    <col min="7938" max="7938" width="13" style="21" customWidth="1"/>
    <col min="7939" max="7939" width="29.6640625" style="21" customWidth="1"/>
    <col min="7940" max="7943" width="20.6640625" style="21" customWidth="1"/>
    <col min="7944" max="7944" width="37.109375" style="21" customWidth="1"/>
    <col min="7945" max="8189" width="9.109375" style="21"/>
    <col min="8190" max="8190" width="5.109375" style="21" customWidth="1"/>
    <col min="8191" max="8191" width="43.33203125" style="21" customWidth="1"/>
    <col min="8192" max="8192" width="14.33203125" style="21" customWidth="1"/>
    <col min="8193" max="8193" width="8.109375" style="21" customWidth="1"/>
    <col min="8194" max="8194" width="13" style="21" customWidth="1"/>
    <col min="8195" max="8195" width="29.6640625" style="21" customWidth="1"/>
    <col min="8196" max="8199" width="20.6640625" style="21" customWidth="1"/>
    <col min="8200" max="8200" width="37.109375" style="21" customWidth="1"/>
    <col min="8201" max="8445" width="9.109375" style="21"/>
    <col min="8446" max="8446" width="5.109375" style="21" customWidth="1"/>
    <col min="8447" max="8447" width="43.33203125" style="21" customWidth="1"/>
    <col min="8448" max="8448" width="14.33203125" style="21" customWidth="1"/>
    <col min="8449" max="8449" width="8.109375" style="21" customWidth="1"/>
    <col min="8450" max="8450" width="13" style="21" customWidth="1"/>
    <col min="8451" max="8451" width="29.6640625" style="21" customWidth="1"/>
    <col min="8452" max="8455" width="20.6640625" style="21" customWidth="1"/>
    <col min="8456" max="8456" width="37.109375" style="21" customWidth="1"/>
    <col min="8457" max="8701" width="9.109375" style="21"/>
    <col min="8702" max="8702" width="5.109375" style="21" customWidth="1"/>
    <col min="8703" max="8703" width="43.33203125" style="21" customWidth="1"/>
    <col min="8704" max="8704" width="14.33203125" style="21" customWidth="1"/>
    <col min="8705" max="8705" width="8.109375" style="21" customWidth="1"/>
    <col min="8706" max="8706" width="13" style="21" customWidth="1"/>
    <col min="8707" max="8707" width="29.6640625" style="21" customWidth="1"/>
    <col min="8708" max="8711" width="20.6640625" style="21" customWidth="1"/>
    <col min="8712" max="8712" width="37.109375" style="21" customWidth="1"/>
    <col min="8713" max="8957" width="9.109375" style="21"/>
    <col min="8958" max="8958" width="5.109375" style="21" customWidth="1"/>
    <col min="8959" max="8959" width="43.33203125" style="21" customWidth="1"/>
    <col min="8960" max="8960" width="14.33203125" style="21" customWidth="1"/>
    <col min="8961" max="8961" width="8.109375" style="21" customWidth="1"/>
    <col min="8962" max="8962" width="13" style="21" customWidth="1"/>
    <col min="8963" max="8963" width="29.6640625" style="21" customWidth="1"/>
    <col min="8964" max="8967" width="20.6640625" style="21" customWidth="1"/>
    <col min="8968" max="8968" width="37.109375" style="21" customWidth="1"/>
    <col min="8969" max="9213" width="9.109375" style="21"/>
    <col min="9214" max="9214" width="5.109375" style="21" customWidth="1"/>
    <col min="9215" max="9215" width="43.33203125" style="21" customWidth="1"/>
    <col min="9216" max="9216" width="14.33203125" style="21" customWidth="1"/>
    <col min="9217" max="9217" width="8.109375" style="21" customWidth="1"/>
    <col min="9218" max="9218" width="13" style="21" customWidth="1"/>
    <col min="9219" max="9219" width="29.6640625" style="21" customWidth="1"/>
    <col min="9220" max="9223" width="20.6640625" style="21" customWidth="1"/>
    <col min="9224" max="9224" width="37.109375" style="21" customWidth="1"/>
    <col min="9225" max="9469" width="9.109375" style="21"/>
    <col min="9470" max="9470" width="5.109375" style="21" customWidth="1"/>
    <col min="9471" max="9471" width="43.33203125" style="21" customWidth="1"/>
    <col min="9472" max="9472" width="14.33203125" style="21" customWidth="1"/>
    <col min="9473" max="9473" width="8.109375" style="21" customWidth="1"/>
    <col min="9474" max="9474" width="13" style="21" customWidth="1"/>
    <col min="9475" max="9475" width="29.6640625" style="21" customWidth="1"/>
    <col min="9476" max="9479" width="20.6640625" style="21" customWidth="1"/>
    <col min="9480" max="9480" width="37.109375" style="21" customWidth="1"/>
    <col min="9481" max="9725" width="9.109375" style="21"/>
    <col min="9726" max="9726" width="5.109375" style="21" customWidth="1"/>
    <col min="9727" max="9727" width="43.33203125" style="21" customWidth="1"/>
    <col min="9728" max="9728" width="14.33203125" style="21" customWidth="1"/>
    <col min="9729" max="9729" width="8.109375" style="21" customWidth="1"/>
    <col min="9730" max="9730" width="13" style="21" customWidth="1"/>
    <col min="9731" max="9731" width="29.6640625" style="21" customWidth="1"/>
    <col min="9732" max="9735" width="20.6640625" style="21" customWidth="1"/>
    <col min="9736" max="9736" width="37.109375" style="21" customWidth="1"/>
    <col min="9737" max="9981" width="9.109375" style="21"/>
    <col min="9982" max="9982" width="5.109375" style="21" customWidth="1"/>
    <col min="9983" max="9983" width="43.33203125" style="21" customWidth="1"/>
    <col min="9984" max="9984" width="14.33203125" style="21" customWidth="1"/>
    <col min="9985" max="9985" width="8.109375" style="21" customWidth="1"/>
    <col min="9986" max="9986" width="13" style="21" customWidth="1"/>
    <col min="9987" max="9987" width="29.6640625" style="21" customWidth="1"/>
    <col min="9988" max="9991" width="20.6640625" style="21" customWidth="1"/>
    <col min="9992" max="9992" width="37.109375" style="21" customWidth="1"/>
    <col min="9993" max="10237" width="9.109375" style="21"/>
    <col min="10238" max="10238" width="5.109375" style="21" customWidth="1"/>
    <col min="10239" max="10239" width="43.33203125" style="21" customWidth="1"/>
    <col min="10240" max="10240" width="14.33203125" style="21" customWidth="1"/>
    <col min="10241" max="10241" width="8.109375" style="21" customWidth="1"/>
    <col min="10242" max="10242" width="13" style="21" customWidth="1"/>
    <col min="10243" max="10243" width="29.6640625" style="21" customWidth="1"/>
    <col min="10244" max="10247" width="20.6640625" style="21" customWidth="1"/>
    <col min="10248" max="10248" width="37.109375" style="21" customWidth="1"/>
    <col min="10249" max="10493" width="9.109375" style="21"/>
    <col min="10494" max="10494" width="5.109375" style="21" customWidth="1"/>
    <col min="10495" max="10495" width="43.33203125" style="21" customWidth="1"/>
    <col min="10496" max="10496" width="14.33203125" style="21" customWidth="1"/>
    <col min="10497" max="10497" width="8.109375" style="21" customWidth="1"/>
    <col min="10498" max="10498" width="13" style="21" customWidth="1"/>
    <col min="10499" max="10499" width="29.6640625" style="21" customWidth="1"/>
    <col min="10500" max="10503" width="20.6640625" style="21" customWidth="1"/>
    <col min="10504" max="10504" width="37.109375" style="21" customWidth="1"/>
    <col min="10505" max="10749" width="9.109375" style="21"/>
    <col min="10750" max="10750" width="5.109375" style="21" customWidth="1"/>
    <col min="10751" max="10751" width="43.33203125" style="21" customWidth="1"/>
    <col min="10752" max="10752" width="14.33203125" style="21" customWidth="1"/>
    <col min="10753" max="10753" width="8.109375" style="21" customWidth="1"/>
    <col min="10754" max="10754" width="13" style="21" customWidth="1"/>
    <col min="10755" max="10755" width="29.6640625" style="21" customWidth="1"/>
    <col min="10756" max="10759" width="20.6640625" style="21" customWidth="1"/>
    <col min="10760" max="10760" width="37.109375" style="21" customWidth="1"/>
    <col min="10761" max="11005" width="9.109375" style="21"/>
    <col min="11006" max="11006" width="5.109375" style="21" customWidth="1"/>
    <col min="11007" max="11007" width="43.33203125" style="21" customWidth="1"/>
    <col min="11008" max="11008" width="14.33203125" style="21" customWidth="1"/>
    <col min="11009" max="11009" width="8.109375" style="21" customWidth="1"/>
    <col min="11010" max="11010" width="13" style="21" customWidth="1"/>
    <col min="11011" max="11011" width="29.6640625" style="21" customWidth="1"/>
    <col min="11012" max="11015" width="20.6640625" style="21" customWidth="1"/>
    <col min="11016" max="11016" width="37.109375" style="21" customWidth="1"/>
    <col min="11017" max="11261" width="9.109375" style="21"/>
    <col min="11262" max="11262" width="5.109375" style="21" customWidth="1"/>
    <col min="11263" max="11263" width="43.33203125" style="21" customWidth="1"/>
    <col min="11264" max="11264" width="14.33203125" style="21" customWidth="1"/>
    <col min="11265" max="11265" width="8.109375" style="21" customWidth="1"/>
    <col min="11266" max="11266" width="13" style="21" customWidth="1"/>
    <col min="11267" max="11267" width="29.6640625" style="21" customWidth="1"/>
    <col min="11268" max="11271" width="20.6640625" style="21" customWidth="1"/>
    <col min="11272" max="11272" width="37.109375" style="21" customWidth="1"/>
    <col min="11273" max="11517" width="9.109375" style="21"/>
    <col min="11518" max="11518" width="5.109375" style="21" customWidth="1"/>
    <col min="11519" max="11519" width="43.33203125" style="21" customWidth="1"/>
    <col min="11520" max="11520" width="14.33203125" style="21" customWidth="1"/>
    <col min="11521" max="11521" width="8.109375" style="21" customWidth="1"/>
    <col min="11522" max="11522" width="13" style="21" customWidth="1"/>
    <col min="11523" max="11523" width="29.6640625" style="21" customWidth="1"/>
    <col min="11524" max="11527" width="20.6640625" style="21" customWidth="1"/>
    <col min="11528" max="11528" width="37.109375" style="21" customWidth="1"/>
    <col min="11529" max="11773" width="9.109375" style="21"/>
    <col min="11774" max="11774" width="5.109375" style="21" customWidth="1"/>
    <col min="11775" max="11775" width="43.33203125" style="21" customWidth="1"/>
    <col min="11776" max="11776" width="14.33203125" style="21" customWidth="1"/>
    <col min="11777" max="11777" width="8.109375" style="21" customWidth="1"/>
    <col min="11778" max="11778" width="13" style="21" customWidth="1"/>
    <col min="11779" max="11779" width="29.6640625" style="21" customWidth="1"/>
    <col min="11780" max="11783" width="20.6640625" style="21" customWidth="1"/>
    <col min="11784" max="11784" width="37.109375" style="21" customWidth="1"/>
    <col min="11785" max="12029" width="9.109375" style="21"/>
    <col min="12030" max="12030" width="5.109375" style="21" customWidth="1"/>
    <col min="12031" max="12031" width="43.33203125" style="21" customWidth="1"/>
    <col min="12032" max="12032" width="14.33203125" style="21" customWidth="1"/>
    <col min="12033" max="12033" width="8.109375" style="21" customWidth="1"/>
    <col min="12034" max="12034" width="13" style="21" customWidth="1"/>
    <col min="12035" max="12035" width="29.6640625" style="21" customWidth="1"/>
    <col min="12036" max="12039" width="20.6640625" style="21" customWidth="1"/>
    <col min="12040" max="12040" width="37.109375" style="21" customWidth="1"/>
    <col min="12041" max="12285" width="9.109375" style="21"/>
    <col min="12286" max="12286" width="5.109375" style="21" customWidth="1"/>
    <col min="12287" max="12287" width="43.33203125" style="21" customWidth="1"/>
    <col min="12288" max="12288" width="14.33203125" style="21" customWidth="1"/>
    <col min="12289" max="12289" width="8.109375" style="21" customWidth="1"/>
    <col min="12290" max="12290" width="13" style="21" customWidth="1"/>
    <col min="12291" max="12291" width="29.6640625" style="21" customWidth="1"/>
    <col min="12292" max="12295" width="20.6640625" style="21" customWidth="1"/>
    <col min="12296" max="12296" width="37.109375" style="21" customWidth="1"/>
    <col min="12297" max="12541" width="9.109375" style="21"/>
    <col min="12542" max="12542" width="5.109375" style="21" customWidth="1"/>
    <col min="12543" max="12543" width="43.33203125" style="21" customWidth="1"/>
    <col min="12544" max="12544" width="14.33203125" style="21" customWidth="1"/>
    <col min="12545" max="12545" width="8.109375" style="21" customWidth="1"/>
    <col min="12546" max="12546" width="13" style="21" customWidth="1"/>
    <col min="12547" max="12547" width="29.6640625" style="21" customWidth="1"/>
    <col min="12548" max="12551" width="20.6640625" style="21" customWidth="1"/>
    <col min="12552" max="12552" width="37.109375" style="21" customWidth="1"/>
    <col min="12553" max="12797" width="9.109375" style="21"/>
    <col min="12798" max="12798" width="5.109375" style="21" customWidth="1"/>
    <col min="12799" max="12799" width="43.33203125" style="21" customWidth="1"/>
    <col min="12800" max="12800" width="14.33203125" style="21" customWidth="1"/>
    <col min="12801" max="12801" width="8.109375" style="21" customWidth="1"/>
    <col min="12802" max="12802" width="13" style="21" customWidth="1"/>
    <col min="12803" max="12803" width="29.6640625" style="21" customWidth="1"/>
    <col min="12804" max="12807" width="20.6640625" style="21" customWidth="1"/>
    <col min="12808" max="12808" width="37.109375" style="21" customWidth="1"/>
    <col min="12809" max="13053" width="9.109375" style="21"/>
    <col min="13054" max="13054" width="5.109375" style="21" customWidth="1"/>
    <col min="13055" max="13055" width="43.33203125" style="21" customWidth="1"/>
    <col min="13056" max="13056" width="14.33203125" style="21" customWidth="1"/>
    <col min="13057" max="13057" width="8.109375" style="21" customWidth="1"/>
    <col min="13058" max="13058" width="13" style="21" customWidth="1"/>
    <col min="13059" max="13059" width="29.6640625" style="21" customWidth="1"/>
    <col min="13060" max="13063" width="20.6640625" style="21" customWidth="1"/>
    <col min="13064" max="13064" width="37.109375" style="21" customWidth="1"/>
    <col min="13065" max="13309" width="9.109375" style="21"/>
    <col min="13310" max="13310" width="5.109375" style="21" customWidth="1"/>
    <col min="13311" max="13311" width="43.33203125" style="21" customWidth="1"/>
    <col min="13312" max="13312" width="14.33203125" style="21" customWidth="1"/>
    <col min="13313" max="13313" width="8.109375" style="21" customWidth="1"/>
    <col min="13314" max="13314" width="13" style="21" customWidth="1"/>
    <col min="13315" max="13315" width="29.6640625" style="21" customWidth="1"/>
    <col min="13316" max="13319" width="20.6640625" style="21" customWidth="1"/>
    <col min="13320" max="13320" width="37.109375" style="21" customWidth="1"/>
    <col min="13321" max="13565" width="9.109375" style="21"/>
    <col min="13566" max="13566" width="5.109375" style="21" customWidth="1"/>
    <col min="13567" max="13567" width="43.33203125" style="21" customWidth="1"/>
    <col min="13568" max="13568" width="14.33203125" style="21" customWidth="1"/>
    <col min="13569" max="13569" width="8.109375" style="21" customWidth="1"/>
    <col min="13570" max="13570" width="13" style="21" customWidth="1"/>
    <col min="13571" max="13571" width="29.6640625" style="21" customWidth="1"/>
    <col min="13572" max="13575" width="20.6640625" style="21" customWidth="1"/>
    <col min="13576" max="13576" width="37.109375" style="21" customWidth="1"/>
    <col min="13577" max="13821" width="9.109375" style="21"/>
    <col min="13822" max="13822" width="5.109375" style="21" customWidth="1"/>
    <col min="13823" max="13823" width="43.33203125" style="21" customWidth="1"/>
    <col min="13824" max="13824" width="14.33203125" style="21" customWidth="1"/>
    <col min="13825" max="13825" width="8.109375" style="21" customWidth="1"/>
    <col min="13826" max="13826" width="13" style="21" customWidth="1"/>
    <col min="13827" max="13827" width="29.6640625" style="21" customWidth="1"/>
    <col min="13828" max="13831" width="20.6640625" style="21" customWidth="1"/>
    <col min="13832" max="13832" width="37.109375" style="21" customWidth="1"/>
    <col min="13833" max="14077" width="9.109375" style="21"/>
    <col min="14078" max="14078" width="5.109375" style="21" customWidth="1"/>
    <col min="14079" max="14079" width="43.33203125" style="21" customWidth="1"/>
    <col min="14080" max="14080" width="14.33203125" style="21" customWidth="1"/>
    <col min="14081" max="14081" width="8.109375" style="21" customWidth="1"/>
    <col min="14082" max="14082" width="13" style="21" customWidth="1"/>
    <col min="14083" max="14083" width="29.6640625" style="21" customWidth="1"/>
    <col min="14084" max="14087" width="20.6640625" style="21" customWidth="1"/>
    <col min="14088" max="14088" width="37.109375" style="21" customWidth="1"/>
    <col min="14089" max="14333" width="9.109375" style="21"/>
    <col min="14334" max="14334" width="5.109375" style="21" customWidth="1"/>
    <col min="14335" max="14335" width="43.33203125" style="21" customWidth="1"/>
    <col min="14336" max="14336" width="14.33203125" style="21" customWidth="1"/>
    <col min="14337" max="14337" width="8.109375" style="21" customWidth="1"/>
    <col min="14338" max="14338" width="13" style="21" customWidth="1"/>
    <col min="14339" max="14339" width="29.6640625" style="21" customWidth="1"/>
    <col min="14340" max="14343" width="20.6640625" style="21" customWidth="1"/>
    <col min="14344" max="14344" width="37.109375" style="21" customWidth="1"/>
    <col min="14345" max="14589" width="9.109375" style="21"/>
    <col min="14590" max="14590" width="5.109375" style="21" customWidth="1"/>
    <col min="14591" max="14591" width="43.33203125" style="21" customWidth="1"/>
    <col min="14592" max="14592" width="14.33203125" style="21" customWidth="1"/>
    <col min="14593" max="14593" width="8.109375" style="21" customWidth="1"/>
    <col min="14594" max="14594" width="13" style="21" customWidth="1"/>
    <col min="14595" max="14595" width="29.6640625" style="21" customWidth="1"/>
    <col min="14596" max="14599" width="20.6640625" style="21" customWidth="1"/>
    <col min="14600" max="14600" width="37.109375" style="21" customWidth="1"/>
    <col min="14601" max="14845" width="9.109375" style="21"/>
    <col min="14846" max="14846" width="5.109375" style="21" customWidth="1"/>
    <col min="14847" max="14847" width="43.33203125" style="21" customWidth="1"/>
    <col min="14848" max="14848" width="14.33203125" style="21" customWidth="1"/>
    <col min="14849" max="14849" width="8.109375" style="21" customWidth="1"/>
    <col min="14850" max="14850" width="13" style="21" customWidth="1"/>
    <col min="14851" max="14851" width="29.6640625" style="21" customWidth="1"/>
    <col min="14852" max="14855" width="20.6640625" style="21" customWidth="1"/>
    <col min="14856" max="14856" width="37.109375" style="21" customWidth="1"/>
    <col min="14857" max="15101" width="9.109375" style="21"/>
    <col min="15102" max="15102" width="5.109375" style="21" customWidth="1"/>
    <col min="15103" max="15103" width="43.33203125" style="21" customWidth="1"/>
    <col min="15104" max="15104" width="14.33203125" style="21" customWidth="1"/>
    <col min="15105" max="15105" width="8.109375" style="21" customWidth="1"/>
    <col min="15106" max="15106" width="13" style="21" customWidth="1"/>
    <col min="15107" max="15107" width="29.6640625" style="21" customWidth="1"/>
    <col min="15108" max="15111" width="20.6640625" style="21" customWidth="1"/>
    <col min="15112" max="15112" width="37.109375" style="21" customWidth="1"/>
    <col min="15113" max="15357" width="9.109375" style="21"/>
    <col min="15358" max="15358" width="5.109375" style="21" customWidth="1"/>
    <col min="15359" max="15359" width="43.33203125" style="21" customWidth="1"/>
    <col min="15360" max="15360" width="14.33203125" style="21" customWidth="1"/>
    <col min="15361" max="15361" width="8.109375" style="21" customWidth="1"/>
    <col min="15362" max="15362" width="13" style="21" customWidth="1"/>
    <col min="15363" max="15363" width="29.6640625" style="21" customWidth="1"/>
    <col min="15364" max="15367" width="20.6640625" style="21" customWidth="1"/>
    <col min="15368" max="15368" width="37.109375" style="21" customWidth="1"/>
    <col min="15369" max="15613" width="9.109375" style="21"/>
    <col min="15614" max="15614" width="5.109375" style="21" customWidth="1"/>
    <col min="15615" max="15615" width="43.33203125" style="21" customWidth="1"/>
    <col min="15616" max="15616" width="14.33203125" style="21" customWidth="1"/>
    <col min="15617" max="15617" width="8.109375" style="21" customWidth="1"/>
    <col min="15618" max="15618" width="13" style="21" customWidth="1"/>
    <col min="15619" max="15619" width="29.6640625" style="21" customWidth="1"/>
    <col min="15620" max="15623" width="20.6640625" style="21" customWidth="1"/>
    <col min="15624" max="15624" width="37.109375" style="21" customWidth="1"/>
    <col min="15625" max="15869" width="9.109375" style="21"/>
    <col min="15870" max="15870" width="5.109375" style="21" customWidth="1"/>
    <col min="15871" max="15871" width="43.33203125" style="21" customWidth="1"/>
    <col min="15872" max="15872" width="14.33203125" style="21" customWidth="1"/>
    <col min="15873" max="15873" width="8.109375" style="21" customWidth="1"/>
    <col min="15874" max="15874" width="13" style="21" customWidth="1"/>
    <col min="15875" max="15875" width="29.6640625" style="21" customWidth="1"/>
    <col min="15876" max="15879" width="20.6640625" style="21" customWidth="1"/>
    <col min="15880" max="15880" width="37.109375" style="21" customWidth="1"/>
    <col min="15881" max="16125" width="9.109375" style="21"/>
    <col min="16126" max="16126" width="5.109375" style="21" customWidth="1"/>
    <col min="16127" max="16127" width="43.33203125" style="21" customWidth="1"/>
    <col min="16128" max="16128" width="14.33203125" style="21" customWidth="1"/>
    <col min="16129" max="16129" width="8.109375" style="21" customWidth="1"/>
    <col min="16130" max="16130" width="13" style="21" customWidth="1"/>
    <col min="16131" max="16131" width="29.6640625" style="21" customWidth="1"/>
    <col min="16132" max="16135" width="20.6640625" style="21" customWidth="1"/>
    <col min="16136" max="16136" width="37.109375" style="21" customWidth="1"/>
    <col min="16137" max="16384" width="9.109375" style="21"/>
  </cols>
  <sheetData>
    <row r="1" spans="1:8" ht="30.75" customHeight="1">
      <c r="A1" s="769" t="s">
        <v>235</v>
      </c>
      <c r="B1" s="769"/>
      <c r="C1" s="769"/>
      <c r="D1" s="769"/>
      <c r="E1" s="769"/>
      <c r="F1" s="769"/>
      <c r="G1" s="769"/>
      <c r="H1" s="769"/>
    </row>
    <row r="2" spans="1:8" ht="45.75" customHeight="1">
      <c r="A2" s="769" t="s">
        <v>264</v>
      </c>
      <c r="B2" s="769"/>
      <c r="C2" s="769"/>
      <c r="D2" s="769"/>
      <c r="E2" s="769"/>
      <c r="F2" s="769"/>
      <c r="G2" s="769"/>
      <c r="H2" s="769"/>
    </row>
    <row r="3" spans="1:8" ht="32.25" customHeight="1">
      <c r="A3" s="770" t="s">
        <v>234</v>
      </c>
      <c r="B3" s="770"/>
      <c r="C3" s="770"/>
      <c r="D3" s="770"/>
      <c r="E3" s="770"/>
      <c r="F3" s="770"/>
      <c r="G3" s="770"/>
      <c r="H3" s="770"/>
    </row>
    <row r="4" spans="1:8" ht="28.5" customHeight="1">
      <c r="A4" s="771" t="s">
        <v>0</v>
      </c>
      <c r="B4" s="771"/>
      <c r="C4" s="771"/>
      <c r="D4" s="771"/>
      <c r="E4" s="771"/>
      <c r="F4" s="771"/>
      <c r="G4" s="771"/>
      <c r="H4" s="771"/>
    </row>
    <row r="5" spans="1:8" ht="30" customHeight="1">
      <c r="A5" s="641" t="s">
        <v>1</v>
      </c>
      <c r="B5" s="641" t="s">
        <v>2</v>
      </c>
      <c r="C5" s="641" t="s">
        <v>236</v>
      </c>
      <c r="D5" s="641" t="s">
        <v>5</v>
      </c>
      <c r="E5" s="641" t="s">
        <v>117</v>
      </c>
      <c r="F5" s="784" t="s">
        <v>263</v>
      </c>
      <c r="G5" s="789"/>
      <c r="H5" s="641" t="s">
        <v>6</v>
      </c>
    </row>
    <row r="6" spans="1:8" ht="24" customHeight="1">
      <c r="A6" s="641"/>
      <c r="B6" s="641"/>
      <c r="C6" s="641"/>
      <c r="D6" s="641"/>
      <c r="E6" s="641"/>
      <c r="F6" s="790"/>
      <c r="G6" s="791"/>
      <c r="H6" s="641"/>
    </row>
    <row r="7" spans="1:8" s="29" customFormat="1" ht="37.5" customHeight="1">
      <c r="A7" s="641"/>
      <c r="B7" s="641"/>
      <c r="C7" s="641"/>
      <c r="D7" s="641"/>
      <c r="E7" s="641"/>
      <c r="F7" s="643" t="s">
        <v>122</v>
      </c>
      <c r="G7" s="643" t="s">
        <v>255</v>
      </c>
      <c r="H7" s="641"/>
    </row>
    <row r="8" spans="1:8" s="29" customFormat="1" ht="47.25" customHeight="1">
      <c r="A8" s="641"/>
      <c r="B8" s="641"/>
      <c r="C8" s="641"/>
      <c r="D8" s="641"/>
      <c r="E8" s="641"/>
      <c r="F8" s="788"/>
      <c r="G8" s="788"/>
      <c r="H8" s="641"/>
    </row>
    <row r="9" spans="1:8" s="29" customFormat="1" ht="27" customHeight="1">
      <c r="A9" s="11">
        <v>1</v>
      </c>
      <c r="B9" s="11">
        <f>A9+1</f>
        <v>2</v>
      </c>
      <c r="C9" s="11">
        <f>B9+1</f>
        <v>3</v>
      </c>
      <c r="D9" s="11">
        <f>C9+1</f>
        <v>4</v>
      </c>
      <c r="E9" s="11">
        <v>5</v>
      </c>
      <c r="F9" s="11">
        <v>6</v>
      </c>
      <c r="G9" s="11"/>
      <c r="H9" s="11">
        <v>11</v>
      </c>
    </row>
    <row r="10" spans="1:8" s="237" customFormat="1" ht="39.75" customHeight="1">
      <c r="A10" s="233"/>
      <c r="B10" s="234" t="s">
        <v>237</v>
      </c>
      <c r="C10" s="234"/>
      <c r="D10" s="234"/>
      <c r="E10" s="234"/>
      <c r="F10" s="235">
        <f>F11</f>
        <v>666200</v>
      </c>
      <c r="G10" s="235">
        <f>G11</f>
        <v>666200</v>
      </c>
      <c r="H10" s="236"/>
    </row>
    <row r="11" spans="1:8" s="238" customFormat="1" ht="50.25" customHeight="1">
      <c r="A11" s="233"/>
      <c r="B11" s="244" t="s">
        <v>256</v>
      </c>
      <c r="C11" s="37"/>
      <c r="D11" s="30"/>
      <c r="E11" s="30"/>
      <c r="F11" s="239">
        <f>SUM(F12:F24)</f>
        <v>666200</v>
      </c>
      <c r="G11" s="239">
        <f t="shared" ref="G11" si="0">SUM(G12:G24)</f>
        <v>666200</v>
      </c>
      <c r="H11" s="30"/>
    </row>
    <row r="12" spans="1:8" s="238" customFormat="1" ht="53.25" customHeight="1">
      <c r="A12" s="6">
        <v>1</v>
      </c>
      <c r="B12" s="72" t="s">
        <v>238</v>
      </c>
      <c r="C12" s="30" t="s">
        <v>29</v>
      </c>
      <c r="D12" s="30" t="s">
        <v>260</v>
      </c>
      <c r="E12" s="30"/>
      <c r="F12" s="241">
        <v>100000</v>
      </c>
      <c r="G12" s="241">
        <v>100000</v>
      </c>
      <c r="H12" s="30" t="s">
        <v>257</v>
      </c>
    </row>
    <row r="13" spans="1:8" s="238" customFormat="1" ht="53.25" customHeight="1">
      <c r="A13" s="6">
        <f>A12+1</f>
        <v>2</v>
      </c>
      <c r="B13" s="72" t="s">
        <v>239</v>
      </c>
      <c r="C13" s="30" t="s">
        <v>240</v>
      </c>
      <c r="D13" s="30" t="s">
        <v>261</v>
      </c>
      <c r="E13" s="30"/>
      <c r="F13" s="241">
        <v>20000</v>
      </c>
      <c r="G13" s="241">
        <v>20000</v>
      </c>
      <c r="H13" s="30" t="s">
        <v>257</v>
      </c>
    </row>
    <row r="14" spans="1:8" s="238" customFormat="1" ht="53.25" customHeight="1">
      <c r="A14" s="6">
        <f t="shared" ref="A14:A24" si="1">A13+1</f>
        <v>3</v>
      </c>
      <c r="B14" s="72" t="s">
        <v>241</v>
      </c>
      <c r="C14" s="30" t="s">
        <v>240</v>
      </c>
      <c r="D14" s="30" t="s">
        <v>262</v>
      </c>
      <c r="E14" s="30"/>
      <c r="F14" s="241">
        <v>20000</v>
      </c>
      <c r="G14" s="241">
        <v>20000</v>
      </c>
      <c r="H14" s="30" t="s">
        <v>257</v>
      </c>
    </row>
    <row r="15" spans="1:8" s="238" customFormat="1" ht="53.25" customHeight="1">
      <c r="A15" s="6">
        <f t="shared" si="1"/>
        <v>4</v>
      </c>
      <c r="B15" s="72" t="s">
        <v>242</v>
      </c>
      <c r="C15" s="30" t="s">
        <v>14</v>
      </c>
      <c r="D15" s="30" t="s">
        <v>261</v>
      </c>
      <c r="E15" s="30"/>
      <c r="F15" s="241">
        <v>20000</v>
      </c>
      <c r="G15" s="241">
        <v>20000</v>
      </c>
      <c r="H15" s="30" t="s">
        <v>257</v>
      </c>
    </row>
    <row r="16" spans="1:8" s="238" customFormat="1" ht="53.25" customHeight="1">
      <c r="A16" s="6">
        <f t="shared" si="1"/>
        <v>5</v>
      </c>
      <c r="B16" s="72" t="s">
        <v>243</v>
      </c>
      <c r="C16" s="30" t="s">
        <v>10</v>
      </c>
      <c r="D16" s="30" t="s">
        <v>261</v>
      </c>
      <c r="E16" s="30"/>
      <c r="F16" s="241">
        <v>20000</v>
      </c>
      <c r="G16" s="241">
        <v>20000</v>
      </c>
      <c r="H16" s="30" t="s">
        <v>257</v>
      </c>
    </row>
    <row r="17" spans="1:8" s="238" customFormat="1" ht="53.25" customHeight="1">
      <c r="A17" s="6">
        <f t="shared" si="1"/>
        <v>6</v>
      </c>
      <c r="B17" s="72" t="s">
        <v>244</v>
      </c>
      <c r="C17" s="30" t="s">
        <v>10</v>
      </c>
      <c r="D17" s="30" t="s">
        <v>261</v>
      </c>
      <c r="E17" s="30"/>
      <c r="F17" s="241">
        <v>20000</v>
      </c>
      <c r="G17" s="241">
        <v>20000</v>
      </c>
      <c r="H17" s="30" t="s">
        <v>257</v>
      </c>
    </row>
    <row r="18" spans="1:8" s="238" customFormat="1" ht="53.25" customHeight="1">
      <c r="A18" s="6">
        <f t="shared" si="1"/>
        <v>7</v>
      </c>
      <c r="B18" s="72" t="s">
        <v>245</v>
      </c>
      <c r="C18" s="30" t="s">
        <v>14</v>
      </c>
      <c r="D18" s="30" t="s">
        <v>261</v>
      </c>
      <c r="E18" s="30"/>
      <c r="F18" s="241">
        <v>20000</v>
      </c>
      <c r="G18" s="241">
        <v>20000</v>
      </c>
      <c r="H18" s="30" t="s">
        <v>257</v>
      </c>
    </row>
    <row r="19" spans="1:8" s="238" customFormat="1" ht="53.25" customHeight="1">
      <c r="A19" s="6">
        <f t="shared" si="1"/>
        <v>8</v>
      </c>
      <c r="B19" s="72" t="s">
        <v>246</v>
      </c>
      <c r="C19" s="30" t="s">
        <v>25</v>
      </c>
      <c r="D19" s="30" t="s">
        <v>260</v>
      </c>
      <c r="E19" s="30"/>
      <c r="F19" s="241">
        <v>20000</v>
      </c>
      <c r="G19" s="241">
        <v>20000</v>
      </c>
      <c r="H19" s="30" t="s">
        <v>257</v>
      </c>
    </row>
    <row r="20" spans="1:8" s="238" customFormat="1" ht="53.25" customHeight="1">
      <c r="A20" s="6">
        <f t="shared" si="1"/>
        <v>9</v>
      </c>
      <c r="B20" s="72" t="s">
        <v>247</v>
      </c>
      <c r="C20" s="37" t="s">
        <v>248</v>
      </c>
      <c r="D20" s="37" t="s">
        <v>249</v>
      </c>
      <c r="E20" s="242"/>
      <c r="F20" s="243">
        <v>28000</v>
      </c>
      <c r="G20" s="243">
        <v>28000</v>
      </c>
      <c r="H20" s="30" t="s">
        <v>258</v>
      </c>
    </row>
    <row r="21" spans="1:8" s="238" customFormat="1" ht="53.25" customHeight="1">
      <c r="A21" s="6">
        <f t="shared" si="1"/>
        <v>10</v>
      </c>
      <c r="B21" s="72" t="s">
        <v>250</v>
      </c>
      <c r="C21" s="37" t="s">
        <v>10</v>
      </c>
      <c r="D21" s="37" t="s">
        <v>249</v>
      </c>
      <c r="E21" s="242"/>
      <c r="F21" s="243">
        <v>100000</v>
      </c>
      <c r="G21" s="243">
        <v>100000</v>
      </c>
      <c r="H21" s="30" t="s">
        <v>258</v>
      </c>
    </row>
    <row r="22" spans="1:8" s="238" customFormat="1" ht="53.25" customHeight="1">
      <c r="A22" s="6">
        <f t="shared" si="1"/>
        <v>11</v>
      </c>
      <c r="B22" s="72" t="s">
        <v>251</v>
      </c>
      <c r="C22" s="37" t="s">
        <v>10</v>
      </c>
      <c r="D22" s="37" t="s">
        <v>249</v>
      </c>
      <c r="E22" s="242"/>
      <c r="F22" s="243">
        <v>100000</v>
      </c>
      <c r="G22" s="243">
        <v>100000</v>
      </c>
      <c r="H22" s="30" t="s">
        <v>258</v>
      </c>
    </row>
    <row r="23" spans="1:8" s="238" customFormat="1" ht="53.25" customHeight="1">
      <c r="A23" s="6">
        <f t="shared" si="1"/>
        <v>12</v>
      </c>
      <c r="B23" s="72" t="s">
        <v>252</v>
      </c>
      <c r="C23" s="30" t="s">
        <v>25</v>
      </c>
      <c r="D23" s="37" t="s">
        <v>253</v>
      </c>
      <c r="E23" s="30"/>
      <c r="F23" s="241">
        <v>130000</v>
      </c>
      <c r="G23" s="241">
        <v>130000</v>
      </c>
      <c r="H23" s="30" t="s">
        <v>258</v>
      </c>
    </row>
    <row r="24" spans="1:8" s="238" customFormat="1" ht="53.25" customHeight="1">
      <c r="A24" s="6">
        <f t="shared" si="1"/>
        <v>13</v>
      </c>
      <c r="B24" s="72" t="s">
        <v>254</v>
      </c>
      <c r="C24" s="30" t="s">
        <v>25</v>
      </c>
      <c r="D24" s="37" t="s">
        <v>259</v>
      </c>
      <c r="E24" s="30"/>
      <c r="F24" s="241">
        <v>68200</v>
      </c>
      <c r="G24" s="241">
        <v>68200</v>
      </c>
      <c r="H24" s="30" t="s">
        <v>258</v>
      </c>
    </row>
    <row r="25" spans="1:8" s="238" customFormat="1">
      <c r="A25" s="6"/>
      <c r="B25" s="240"/>
      <c r="C25" s="30"/>
      <c r="D25" s="30"/>
      <c r="E25" s="30"/>
      <c r="F25" s="241"/>
      <c r="G25" s="241"/>
      <c r="H25" s="30"/>
    </row>
    <row r="26" spans="1:8" s="232" customFormat="1">
      <c r="A26" s="229"/>
      <c r="B26" s="230"/>
      <c r="C26" s="231"/>
      <c r="D26" s="231"/>
      <c r="E26" s="231"/>
      <c r="F26" s="231"/>
      <c r="G26" s="231"/>
    </row>
    <row r="27" spans="1:8" s="232" customFormat="1">
      <c r="A27" s="229"/>
      <c r="B27" s="230"/>
      <c r="C27" s="231"/>
      <c r="D27" s="231"/>
      <c r="E27" s="231"/>
      <c r="F27" s="231"/>
      <c r="G27" s="231"/>
    </row>
    <row r="28" spans="1:8" s="232" customFormat="1">
      <c r="A28" s="229"/>
      <c r="B28" s="230"/>
      <c r="C28" s="231"/>
      <c r="D28" s="231"/>
      <c r="E28" s="231"/>
      <c r="F28" s="231"/>
      <c r="G28" s="231"/>
    </row>
    <row r="29" spans="1:8" s="232" customFormat="1">
      <c r="A29" s="229"/>
      <c r="B29" s="230"/>
      <c r="C29" s="231"/>
      <c r="D29" s="231"/>
      <c r="E29" s="231"/>
      <c r="F29" s="231"/>
      <c r="G29" s="231"/>
    </row>
    <row r="30" spans="1:8" s="232" customFormat="1">
      <c r="A30" s="229"/>
      <c r="B30" s="230"/>
      <c r="C30" s="231"/>
      <c r="D30" s="231"/>
      <c r="E30" s="231"/>
      <c r="F30" s="231"/>
      <c r="G30" s="231"/>
    </row>
    <row r="31" spans="1:8" s="232" customFormat="1">
      <c r="A31" s="229"/>
      <c r="B31" s="230"/>
      <c r="C31" s="231"/>
      <c r="D31" s="231"/>
      <c r="E31" s="231"/>
      <c r="F31" s="231"/>
      <c r="G31" s="231"/>
    </row>
    <row r="32" spans="1:8" s="232" customFormat="1">
      <c r="A32" s="229"/>
      <c r="B32" s="230"/>
      <c r="C32" s="231"/>
      <c r="D32" s="231"/>
      <c r="E32" s="231"/>
      <c r="F32" s="231"/>
      <c r="G32" s="231"/>
    </row>
  </sheetData>
  <mergeCells count="13">
    <mergeCell ref="H5:H8"/>
    <mergeCell ref="F7:F8"/>
    <mergeCell ref="F5:G6"/>
    <mergeCell ref="G7:G8"/>
    <mergeCell ref="A1:H1"/>
    <mergeCell ref="A2:H2"/>
    <mergeCell ref="A3:H3"/>
    <mergeCell ref="A4:H4"/>
    <mergeCell ref="A5:A8"/>
    <mergeCell ref="B5:B8"/>
    <mergeCell ref="C5:C8"/>
    <mergeCell ref="D5:D8"/>
    <mergeCell ref="E5:E8"/>
  </mergeCells>
  <printOptions horizontalCentered="1"/>
  <pageMargins left="0.02" right="0.02" top="0.7" bottom="0.5" header="0.196850393700787" footer="0.15748031496063"/>
  <pageSetup paperSize="9" fitToHeight="0" orientation="landscape" r:id="rId1"/>
  <headerFooter>
    <oddFooter>&amp;L&amp;8&amp;Z&amp;F&amp;R&amp;9&amp;P/&amp;N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27</vt:i4>
      </vt:variant>
    </vt:vector>
  </HeadingPairs>
  <TitlesOfParts>
    <vt:vector size="45" baseType="lpstr">
      <vt:lpstr>TH phanbo</vt:lpstr>
      <vt:lpstr>Biểu TH</vt:lpstr>
      <vt:lpstr>PL03_NSDP</vt:lpstr>
      <vt:lpstr>PL03_ODA</vt:lpstr>
      <vt:lpstr>PL04_DT MTQG</vt:lpstr>
      <vt:lpstr>PL06 (NSTW26-30)</vt:lpstr>
      <vt:lpstr>PL07 (ODA26-30)</vt:lpstr>
      <vt:lpstr>PL08 (NSĐP)</vt:lpstr>
      <vt:lpstr>PL09 (SDĐ)</vt:lpstr>
      <vt:lpstr>PL10 (XSKT)</vt:lpstr>
      <vt:lpstr>PL11 (nguonthuhopphap)</vt:lpstr>
      <vt:lpstr>PL 12-MTQG</vt:lpstr>
      <vt:lpstr>PL13_Tom tat KCM</vt:lpstr>
      <vt:lpstr>PL 14_DK dat_XSKT</vt:lpstr>
      <vt:lpstr>PL07 (PPP)</vt:lpstr>
      <vt:lpstr>PL02 (KHtamung2018)</vt:lpstr>
      <vt:lpstr>PL02 (PhanboKH2019) PA1</vt:lpstr>
      <vt:lpstr>PL03(catgiamPPP)</vt:lpstr>
      <vt:lpstr>'Biểu TH'!Print_Area</vt:lpstr>
      <vt:lpstr>'PL 12-MTQG'!Print_Area</vt:lpstr>
      <vt:lpstr>'PL02 (PhanboKH2019) PA1'!Print_Area</vt:lpstr>
      <vt:lpstr>'PL03(catgiamPPP)'!Print_Area</vt:lpstr>
      <vt:lpstr>PL03_NSDP!Print_Area</vt:lpstr>
      <vt:lpstr>'PL04_DT MTQG'!Print_Area</vt:lpstr>
      <vt:lpstr>'PL06 (NSTW26-30)'!Print_Area</vt:lpstr>
      <vt:lpstr>'PL07 (ODA26-30)'!Print_Area</vt:lpstr>
      <vt:lpstr>'PL08 (NSĐP)'!Print_Area</vt:lpstr>
      <vt:lpstr>'PL09 (SDĐ)'!Print_Area</vt:lpstr>
      <vt:lpstr>'PL10 (XSKT)'!Print_Area</vt:lpstr>
      <vt:lpstr>'PL11 (nguonthuhopphap)'!Print_Area</vt:lpstr>
      <vt:lpstr>'TH phanbo'!Print_Area</vt:lpstr>
      <vt:lpstr>'PL 12-MTQG'!Print_Titles</vt:lpstr>
      <vt:lpstr>'PL02 (KHtamung2018)'!Print_Titles</vt:lpstr>
      <vt:lpstr>'PL02 (PhanboKH2019) PA1'!Print_Titles</vt:lpstr>
      <vt:lpstr>'PL03(catgiamPPP)'!Print_Titles</vt:lpstr>
      <vt:lpstr>PL03_NSDP!Print_Titles</vt:lpstr>
      <vt:lpstr>PL03_ODA!Print_Titles</vt:lpstr>
      <vt:lpstr>'PL06 (NSTW26-30)'!Print_Titles</vt:lpstr>
      <vt:lpstr>'PL07 (ODA26-30)'!Print_Titles</vt:lpstr>
      <vt:lpstr>'PL07 (PPP)'!Print_Titles</vt:lpstr>
      <vt:lpstr>'PL08 (NSĐP)'!Print_Titles</vt:lpstr>
      <vt:lpstr>'PL09 (SDĐ)'!Print_Titles</vt:lpstr>
      <vt:lpstr>'PL10 (XSKT)'!Print_Titles</vt:lpstr>
      <vt:lpstr>'PL11 (nguonthuhopphap)'!Print_Titles</vt:lpstr>
      <vt:lpstr>'TH phanbo'!Print_Titles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2024-10-14T03:17:13Z</cp:lastPrinted>
  <dcterms:created xsi:type="dcterms:W3CDTF">2018-05-28T03:54:19Z</dcterms:created>
  <dcterms:modified xsi:type="dcterms:W3CDTF">2024-10-14T03:17:26Z</dcterms:modified>
</cp:coreProperties>
</file>